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3.xml" ContentType="application/vnd.openxmlformats-officedocument.drawing+xml"/>
  <Override PartName="/xl/charts/chart29.xml" ContentType="application/vnd.openxmlformats-officedocument.drawingml.chart+xml"/>
  <Override PartName="/xl/drawings/drawing34.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5.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showInkAnnotation="0" codeName="ThisWorkbook" defaultThemeVersion="124226"/>
  <mc:AlternateContent xmlns:mc="http://schemas.openxmlformats.org/markup-compatibility/2006">
    <mc:Choice Requires="x15">
      <x15ac:absPath xmlns:x15ac="http://schemas.microsoft.com/office/spreadsheetml/2010/11/ac" url="\\dgiifileserver.dgii.local\UNIDAD_F\EstudiosEco\Sección de Estadísticas\Boletines\Boletín Estadistico\2023\"/>
    </mc:Choice>
  </mc:AlternateContent>
  <xr:revisionPtr revIDLastSave="0" documentId="13_ncr:1_{EE018F29-EAC1-4251-AA86-6429FEE5CF47}" xr6:coauthVersionLast="47" xr6:coauthVersionMax="47" xr10:uidLastSave="{00000000-0000-0000-0000-000000000000}"/>
  <bookViews>
    <workbookView xWindow="-120" yWindow="-120" windowWidth="29040" windowHeight="15720" tabRatio="919" firstSheet="141" activeTab="143"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 Recaudación mensual DGII 2023" sheetId="9" r:id="rId12"/>
    <sheet name="Recaudo 2005-2023 por impuesto" sheetId="252" r:id="rId13"/>
    <sheet name="Recaudo 2005-2023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Recaudo Ley 46-20 " sheetId="290" r:id="rId25"/>
    <sheet name="Recaudo Ley 51-23" sheetId="312" r:id="rId26"/>
    <sheet name="2da Parte" sheetId="20" r:id="rId27"/>
    <sheet name="Contenido 2da. parte" sheetId="171" r:id="rId28"/>
    <sheet name="Histórico Administraciones " sheetId="258" r:id="rId29"/>
    <sheet name="Administaciones en %" sheetId="168" r:id="rId30"/>
    <sheet name="Admin. Colecturias y estafetas" sheetId="189" r:id="rId31"/>
    <sheet name="Adm. Abraham Lincoln mensual" sheetId="244" r:id="rId32"/>
    <sheet name="Adm. Abraham Lincoln anual" sheetId="251" r:id="rId33"/>
    <sheet name=" Adm. Azua mensual" sheetId="250" r:id="rId34"/>
    <sheet name="Adm. Azua por año" sheetId="203" r:id="rId35"/>
    <sheet name="Adm. Bani mensual " sheetId="71" r:id="rId36"/>
    <sheet name="Adm. Bani por año" sheetId="204" r:id="rId37"/>
    <sheet name="Adm. Barahona mensual" sheetId="75" r:id="rId38"/>
    <sheet name="Adm. Barahona por año" sheetId="205" r:id="rId39"/>
    <sheet name="Adm. Bávaro" sheetId="245" r:id="rId40"/>
    <sheet name="Adm. Bávaro por año" sheetId="262" r:id="rId41"/>
    <sheet name="Adm. Boca Chica mensual" sheetId="126" r:id="rId42"/>
    <sheet name="Adm. Boca Chica por año" sheetId="206" r:id="rId43"/>
    <sheet name="Adm. Bonao mensual" sheetId="49" r:id="rId44"/>
    <sheet name="Adm. Bonao por año" sheetId="207" r:id="rId45"/>
    <sheet name="Adm. Cotuí mensual" sheetId="313" r:id="rId46"/>
    <sheet name="Adm. Cotuí por año" sheetId="314" r:id="rId47"/>
    <sheet name="Adm. El Seibo mensual" sheetId="67" r:id="rId48"/>
    <sheet name="Adm. El Seibo por año" sheetId="208" r:id="rId49"/>
    <sheet name="GGC mensual" sheetId="23" r:id="rId50"/>
    <sheet name="GGC por año" sheetId="209" r:id="rId51"/>
    <sheet name="Adm. Hato Mayor mensual" sheetId="297" r:id="rId52"/>
    <sheet name="Adm. Hato Mayor por año" sheetId="298" r:id="rId53"/>
    <sheet name="Adm. Herrera mensual" sheetId="29" r:id="rId54"/>
    <sheet name="Adm. Herrera por año" sheetId="210" r:id="rId55"/>
    <sheet name="Adm. Higüey mensual" sheetId="65" r:id="rId56"/>
    <sheet name="Adm. Higüey por año" sheetId="211" r:id="rId57"/>
    <sheet name=" Adm. La Feria mensual" sheetId="27" r:id="rId58"/>
    <sheet name="Adm. La Feria por año" sheetId="212" r:id="rId59"/>
    <sheet name=" Adm. La Romana mensual" sheetId="63" r:id="rId60"/>
    <sheet name="Adm. La Romana por año" sheetId="213" r:id="rId61"/>
    <sheet name=" Adm. La Vega mensual" sheetId="47" r:id="rId62"/>
    <sheet name="Adm. La Vega por año" sheetId="214" r:id="rId63"/>
    <sheet name="Adm. Los Mina mensual" sheetId="37" r:id="rId64"/>
    <sheet name="Adm. Los Mina por año" sheetId="215" r:id="rId65"/>
    <sheet name="Adm. Los Próceres mensual" sheetId="39" r:id="rId66"/>
    <sheet name="Adm. Los Próceres por año" sheetId="216" r:id="rId67"/>
    <sheet name="Adm. Máximo Gómez mensual" sheetId="138" r:id="rId68"/>
    <sheet name="Adm. Máximo Gómez por año" sheetId="217" r:id="rId69"/>
    <sheet name="Adm. Miraflores mensual" sheetId="260" r:id="rId70"/>
    <sheet name="Adm. Miraflores año" sheetId="261" r:id="rId71"/>
    <sheet name=" Adm. Moca mensual" sheetId="51" r:id="rId72"/>
    <sheet name="Adm. Moca por año" sheetId="218" r:id="rId73"/>
    <sheet name="Adm. Montecristi mensual" sheetId="59" r:id="rId74"/>
    <sheet name="Adm. Montecristi por año" sheetId="219" r:id="rId75"/>
    <sheet name="Adm. Nagua mensual" sheetId="57" r:id="rId76"/>
    <sheet name="Adm. Nagua por año" sheetId="220" r:id="rId77"/>
    <sheet name="Adm. OGC Santiago mensual" sheetId="81" r:id="rId78"/>
    <sheet name="Adm. OGC Santiago por año" sheetId="221" r:id="rId79"/>
    <sheet name=" Adm. Puerto Plata mensual" sheetId="43" r:id="rId80"/>
    <sheet name="Adm. Puerto Plata por año" sheetId="222" r:id="rId81"/>
    <sheet name="Adm. Salcedo mensual" sheetId="53" r:id="rId82"/>
    <sheet name="Adm. Salcedo por año" sheetId="223" r:id="rId83"/>
    <sheet name=" Adm. Samaná mensual" sheetId="79" r:id="rId84"/>
    <sheet name="Adm. Samaná por año" sheetId="224" r:id="rId85"/>
    <sheet name="Adm. San Carlos mensual" sheetId="25" r:id="rId86"/>
    <sheet name="Adm. San Carlos por año" sheetId="225" r:id="rId87"/>
    <sheet name=" Adm. San Cristóbal mensual" sheetId="69" r:id="rId88"/>
    <sheet name="Adm. San Cristóbal por año" sheetId="226" r:id="rId89"/>
    <sheet name=" Adm. San Francisco mensual" sheetId="45" r:id="rId90"/>
    <sheet name="Adm. San Francisco por año" sheetId="227" r:id="rId91"/>
    <sheet name="Adm. San Juan mensual" sheetId="77" r:id="rId92"/>
    <sheet name="Adm. San Juan por año" sheetId="228" r:id="rId93"/>
    <sheet name=" Adm. San Pedro mensual" sheetId="61" r:id="rId94"/>
    <sheet name="Adm. San Pedro por año" sheetId="229" r:id="rId95"/>
    <sheet name="Adm. Santiago mensual" sheetId="41" r:id="rId96"/>
    <sheet name="Adm. Santiago por año" sheetId="230" r:id="rId97"/>
    <sheet name="Adm. Valverde Mao mensual" sheetId="55" r:id="rId98"/>
    <sheet name="Adm. Valverde Mao por año" sheetId="231" r:id="rId99"/>
    <sheet name="Adm. Villa Mella mensual" sheetId="33" r:id="rId100"/>
    <sheet name="Adm.Villa Mella por año" sheetId="232" r:id="rId101"/>
    <sheet name=" Adm. Zona Oriental mensual" sheetId="31" r:id="rId102"/>
    <sheet name="BORRAR" sheetId="35" state="hidden" r:id="rId103"/>
    <sheet name="Adm. Zona Oriental por año" sheetId="233" r:id="rId104"/>
    <sheet name="3ra parte" sheetId="84" r:id="rId105"/>
    <sheet name="Contenido 3ra. parte" sheetId="173" r:id="rId106"/>
    <sheet name=" Personas Físicas " sheetId="88" r:id="rId107"/>
    <sheet name="Renta de las Empresas" sheetId="89" r:id="rId108"/>
    <sheet name="Retenciones" sheetId="90" r:id="rId109"/>
    <sheet name="Renta de los salarios" sheetId="91" r:id="rId110"/>
    <sheet name=" Prestación Ss. Grales." sheetId="92" r:id="rId111"/>
    <sheet name=" Premios de lotería" sheetId="93" r:id="rId112"/>
    <sheet name=" Alquileres y arrendamientos" sheetId="94" r:id="rId113"/>
    <sheet name="Retribución Complementaria" sheetId="95" r:id="rId114"/>
    <sheet name="Dividendos" sheetId="96" r:id="rId115"/>
    <sheet name=" Intereses Pagados" sheetId="97" r:id="rId116"/>
    <sheet name=" Provisión Bs del Estado" sheetId="98" r:id="rId117"/>
    <sheet name=" Pagos al exterior en gral. " sheetId="100" r:id="rId118"/>
    <sheet name="Casinos" sheetId="101" r:id="rId119"/>
    <sheet name="Operaciones Inmobiliarias" sheetId="102" r:id="rId120"/>
    <sheet name=" Activo de las Empresas" sheetId="105" r:id="rId121"/>
    <sheet name=" IPI" sheetId="103" r:id="rId122"/>
    <sheet name=" Sucesiones y Donaciones" sheetId="104" r:id="rId123"/>
    <sheet name="Traspaso Vehiculos de motor" sheetId="241" r:id="rId124"/>
    <sheet name="Cheques y Transferencias" sheetId="139" r:id="rId125"/>
    <sheet name=" ITBIS" sheetId="107" r:id="rId126"/>
    <sheet name="ITBIS por act. económica" sheetId="169" r:id="rId127"/>
    <sheet name="Alcoholes y Cervezas" sheetId="108" r:id="rId128"/>
    <sheet name=" Tabaco" sheetId="109" r:id="rId129"/>
    <sheet name="Hidrocarburos Ad-Valorem" sheetId="110" r:id="rId130"/>
    <sheet name="Hidrocarburos Específico" sheetId="165" r:id="rId131"/>
    <sheet name="Telecomunicaciones" sheetId="140" r:id="rId132"/>
    <sheet name=" Seguros" sheetId="141" r:id="rId133"/>
    <sheet name="Inscrip. primera placa" sheetId="106" r:id="rId134"/>
    <sheet name="Circulación vehículos" sheetId="111" r:id="rId135"/>
    <sheet name="Bancas de loteria y deportiva" sheetId="242" r:id="rId136"/>
    <sheet name=" Impuestos en US$ y EU$" sheetId="112" r:id="rId137"/>
    <sheet name="Reembolsos" sheetId="182" r:id="rId138"/>
    <sheet name="4ta Parte" sheetId="265" r:id="rId139"/>
    <sheet name="Contenido 4ta. parte" sheetId="264" r:id="rId140"/>
    <sheet name="Declaración Jurada IR-1" sheetId="300" r:id="rId141"/>
    <sheet name="Declaración IR1 modificada" sheetId="301" r:id="rId142"/>
    <sheet name="Anexo B, IR1" sheetId="302" r:id="rId143"/>
    <sheet name="Declaración Jurada IR-2" sheetId="303" r:id="rId144"/>
    <sheet name="Anexo A1, IR-2" sheetId="304" r:id="rId145"/>
    <sheet name="Anexo A2, IR-2" sheetId="305" r:id="rId146"/>
    <sheet name="Anexo A3, IR-2" sheetId="306" r:id="rId147"/>
    <sheet name="Anexo B1, IR-2 " sheetId="307" r:id="rId148"/>
    <sheet name="Anexo B2, IR-2" sheetId="308" r:id="rId149"/>
    <sheet name="Anexo B3, IR2 " sheetId="309" r:id="rId150"/>
    <sheet name="Anexo B4, IR2 " sheetId="310" r:id="rId151"/>
    <sheet name="5ta Parte" sheetId="279" r:id="rId152"/>
    <sheet name="Contenido 5ta. parte" sheetId="293" r:id="rId153"/>
    <sheet name="Cantidad de asalariados" sheetId="282" r:id="rId154"/>
    <sheet name="Asalariados sujetos a retención" sheetId="281" r:id="rId155"/>
    <sheet name="Cantidad de empleadores" sheetId="283" r:id="rId156"/>
    <sheet name="Salarios pagados" sheetId="284" r:id="rId157"/>
    <sheet name="6ta Parte" sheetId="292" r:id="rId158"/>
    <sheet name="Contenido 6ta. parte" sheetId="294" r:id="rId159"/>
    <sheet name="Ventas Tarjetas Crédito" sheetId="277" r:id="rId160"/>
    <sheet name="ITBIS Retenido" sheetId="299" r:id="rId161"/>
    <sheet name="ITBIS Pagado" sheetId="311" r:id="rId162"/>
    <sheet name="7ma. Parte" sheetId="280" r:id="rId163"/>
    <sheet name="Contenido 7ta. parte" sheetId="295" r:id="rId164"/>
    <sheet name="7ma. Inmuebles" sheetId="278" r:id="rId165"/>
    <sheet name="8va. Parte" sheetId="289" r:id="rId166"/>
    <sheet name="Contenido 8va. parte " sheetId="296" r:id="rId167"/>
    <sheet name="Cantidad por provincia" sheetId="286" r:id="rId168"/>
    <sheet name="Cantidad act eco" sheetId="287" r:id="rId169"/>
    <sheet name="Cantidad por régimen" sheetId="288" r:id="rId170"/>
    <sheet name="9na. Calendario contribuyente" sheetId="180" r:id="rId171"/>
    <sheet name="Calendario" sheetId="113" r:id="rId172"/>
    <sheet name="CONTRAPORTADA" sheetId="196" r:id="rId173"/>
  </sheets>
  <definedNames>
    <definedName name="_xlnm._FilterDatabase" localSheetId="20" hidden="1">'Ingresos Mineras'!$S$12:$V$12</definedName>
    <definedName name="_xlnm._FilterDatabase" localSheetId="137" hidden="1">Reembolsos!$A$8:$E$8</definedName>
    <definedName name="_xlnm.Print_Area" localSheetId="120">' Activo de las Empresas'!$A$1:$K$35</definedName>
    <definedName name="_xlnm.Print_Area" localSheetId="33">' Adm. Azua mensual'!$A$1:$N$6</definedName>
    <definedName name="_xlnm.Print_Area" localSheetId="57">' Adm. La Feria mensual'!$A$1:$N$65</definedName>
    <definedName name="_xlnm.Print_Area" localSheetId="59">' Adm. La Romana mensual'!$A$1:$N$59</definedName>
    <definedName name="_xlnm.Print_Area" localSheetId="61">' Adm. La Vega mensual'!$A$1:$N$59</definedName>
    <definedName name="_xlnm.Print_Area" localSheetId="71">' Adm. Moca mensual'!$A$1:$N$55</definedName>
    <definedName name="_xlnm.Print_Area" localSheetId="79">' Adm. Puerto Plata mensual'!$A$1:$N$64</definedName>
    <definedName name="_xlnm.Print_Area" localSheetId="83">' Adm. Samaná mensual'!$A$1:$N$54</definedName>
    <definedName name="_xlnm.Print_Area" localSheetId="87">' Adm. San Cristóbal mensual'!$A$1:$N$58</definedName>
    <definedName name="_xlnm.Print_Area" localSheetId="89">' Adm. San Francisco mensual'!$A$1:$N$57</definedName>
    <definedName name="_xlnm.Print_Area" localSheetId="93">' Adm. San Pedro mensual'!$A$1:$N$58</definedName>
    <definedName name="_xlnm.Print_Area" localSheetId="101">' Adm. Zona Oriental mensual'!$A$1:$N$58</definedName>
    <definedName name="_xlnm.Print_Area" localSheetId="112">' Alquileres y arrendamientos'!$A$1:$M$35</definedName>
    <definedName name="_xlnm.Print_Area" localSheetId="23">' C-7 COMPARATIVO DOLARES'!$A$1:$F$30</definedName>
    <definedName name="_xlnm.Print_Area" localSheetId="136">' Impuestos en US$ y EU$'!$A$1:$K$28</definedName>
    <definedName name="_xlnm.Print_Area" localSheetId="115">' Intereses Pagados'!$A$1:$K$28</definedName>
    <definedName name="_xlnm.Print_Area" localSheetId="121">' IPI'!$A$1:$K$30</definedName>
    <definedName name="_xlnm.Print_Area" localSheetId="125">' ITBIS'!$A$1:$K$30</definedName>
    <definedName name="_xlnm.Print_Area" localSheetId="117">' Pagos al exterior en gral. '!$A$1:$K$34</definedName>
    <definedName name="_xlnm.Print_Area" localSheetId="17">' Particip. DGII en Ing. Trib. '!$A$1:$G$25</definedName>
    <definedName name="_xlnm.Print_Area" localSheetId="106">' Personas Físicas '!$A$1:$K$39</definedName>
    <definedName name="_xlnm.Print_Area" localSheetId="111">' Premios de lotería'!$A$1:$K$33</definedName>
    <definedName name="_xlnm.Print_Area" localSheetId="110">' Prestación Ss. Grales.'!$A$1:$K$30</definedName>
    <definedName name="_xlnm.Print_Area" localSheetId="116">' Provisión Bs del Estado'!$A$1:$K$31</definedName>
    <definedName name="_xlnm.Print_Area" localSheetId="16">' Rec. por región e impuestos'!$A$1:$E$82</definedName>
    <definedName name="_xlnm.Print_Area" localSheetId="11">' Recaudación mensual DGII 2023'!$A$1:$N$84</definedName>
    <definedName name="_xlnm.Print_Area" localSheetId="132">' Seguros'!$A$3:$L$31</definedName>
    <definedName name="_xlnm.Print_Area" localSheetId="122">' Sucesiones y Donaciones'!$A$1:$L$31</definedName>
    <definedName name="_xlnm.Print_Area" localSheetId="128">' Tabaco'!$A$1:$K$36</definedName>
    <definedName name="_xlnm.Print_Area" localSheetId="4">'2da. página'!$A$1:$I$32</definedName>
    <definedName name="_xlnm.Print_Area" localSheetId="32">'Adm. Abraham Lincoln anual'!$A$1:$D$6</definedName>
    <definedName name="_xlnm.Print_Area" localSheetId="31">'Adm. Abraham Lincoln mensual'!$A$1:$N$64</definedName>
    <definedName name="_xlnm.Print_Area" localSheetId="34">'Adm. Azua por año'!$A$1:$F$6</definedName>
    <definedName name="_xlnm.Print_Area" localSheetId="35">'Adm. Bani mensual '!$A$1:$N$6</definedName>
    <definedName name="_xlnm.Print_Area" localSheetId="36">'Adm. Bani por año'!$A$1:$G$59</definedName>
    <definedName name="_xlnm.Print_Area" localSheetId="37">'Adm. Barahona mensual'!$A$1:$N$58</definedName>
    <definedName name="_xlnm.Print_Area" localSheetId="38">'Adm. Barahona por año'!$A$1:$G$59</definedName>
    <definedName name="_xlnm.Print_Area" localSheetId="40">'Adm. Bávaro por año'!$A$1:$C$59</definedName>
    <definedName name="_xlnm.Print_Area" localSheetId="41">'Adm. Boca Chica mensual'!$A$1:$N$60</definedName>
    <definedName name="_xlnm.Print_Area" localSheetId="42">'Adm. Boca Chica por año'!$A$1:$F$60</definedName>
    <definedName name="_xlnm.Print_Area" localSheetId="43">'Adm. Bonao mensual'!$A$1:$N$58</definedName>
    <definedName name="_xlnm.Print_Area" localSheetId="47">'Adm. El Seibo mensual'!$A$1:$N$56</definedName>
    <definedName name="_xlnm.Print_Area" localSheetId="48">'Adm. El Seibo por año'!$A$1:$G$56</definedName>
    <definedName name="_xlnm.Print_Area" localSheetId="53">'Adm. Herrera mensual'!$A$1:$N$61</definedName>
    <definedName name="_xlnm.Print_Area" localSheetId="55">'Adm. Higüey mensual'!$A$1:$N$59</definedName>
    <definedName name="_xlnm.Print_Area" localSheetId="56">'Adm. Higüey por año'!$A$1:$F$59</definedName>
    <definedName name="_xlnm.Print_Area" localSheetId="63">'Adm. Los Mina mensual'!$A$1:$N$58</definedName>
    <definedName name="_xlnm.Print_Area" localSheetId="65">'Adm. Los Próceres mensual'!$A$1:$N$63</definedName>
    <definedName name="_xlnm.Print_Area" localSheetId="67">'Adm. Máximo Gómez mensual'!$A$1:$N$60</definedName>
    <definedName name="_xlnm.Print_Area" localSheetId="69">'Adm. Miraflores mensual'!$A$1:$N$60</definedName>
    <definedName name="_xlnm.Print_Area" localSheetId="73">'Adm. Montecristi mensual'!$A$1:$N$56</definedName>
    <definedName name="_xlnm.Print_Area" localSheetId="75">'Adm. Nagua mensual'!$A$1:$N$57</definedName>
    <definedName name="_xlnm.Print_Area" localSheetId="77">'Adm. OGC Santiago mensual'!$A$1:$N$60</definedName>
    <definedName name="_xlnm.Print_Area" localSheetId="81">'Adm. Salcedo mensual'!$A$1:$N$50</definedName>
    <definedName name="_xlnm.Print_Area" localSheetId="82">'Adm. Salcedo por año'!$A$1:$F$56</definedName>
    <definedName name="_xlnm.Print_Area" localSheetId="84">'Adm. Samaná por año'!$A$1:$F$56</definedName>
    <definedName name="_xlnm.Print_Area" localSheetId="85">'Adm. San Carlos mensual'!$A$1:$N$65</definedName>
    <definedName name="_xlnm.Print_Area" localSheetId="88">'Adm. San Cristóbal por año'!$A$1:$G$60</definedName>
    <definedName name="_xlnm.Print_Area" localSheetId="91">'Adm. San Juan mensual'!$A$1:$N$57</definedName>
    <definedName name="_xlnm.Print_Area" localSheetId="95">'Adm. Santiago mensual'!$A$1:$N$60</definedName>
    <definedName name="_xlnm.Print_Area" localSheetId="97">'Adm. Valverde Mao mensual'!$A$1:$N$58</definedName>
    <definedName name="_xlnm.Print_Area" localSheetId="99">'Adm. Villa Mella mensual'!$A$1:$N$58</definedName>
    <definedName name="_xlnm.Print_Area" localSheetId="30">'Admin. Colecturias y estafetas'!$A$1:$E$63</definedName>
    <definedName name="_xlnm.Print_Area" localSheetId="29">'Administaciones en %'!$A$1:$K$55</definedName>
    <definedName name="_xlnm.Print_Area" localSheetId="127">'Alcoholes y Cervezas'!$A$1:$K$31</definedName>
    <definedName name="_xlnm.Print_Area" localSheetId="22">'Amnistía fiscal Ley 139-12'!$A$1:$E$48</definedName>
    <definedName name="_xlnm.Print_Area" localSheetId="144">'Anexo A1, IR-2'!$A$1:$K$88</definedName>
    <definedName name="_xlnm.Print_Area" localSheetId="145">'Anexo A2, IR-2'!$A$1:$K$85</definedName>
    <definedName name="_xlnm.Print_Area" localSheetId="146">'Anexo A3, IR-2'!$A$1:$K$68</definedName>
    <definedName name="_xlnm.Print_Area" localSheetId="147">'Anexo B1, IR-2 '!$A$1:$K$110</definedName>
    <definedName name="_xlnm.Print_Area" localSheetId="148">'Anexo B2, IR-2'!$A$1:$K$95</definedName>
    <definedName name="_xlnm.Print_Area" localSheetId="149">'Anexo B3, IR2 '!$A$1:$K$94</definedName>
    <definedName name="_xlnm.Print_Area" localSheetId="150">'Anexo B4, IR2 '!$A$1:$K$100</definedName>
    <definedName name="_xlnm.Print_Area" localSheetId="135">'Bancas de loteria y deportiva'!$A$1:$K$32</definedName>
    <definedName name="_xlnm.Print_Area" localSheetId="118">Casinos!$A$1:$K$29</definedName>
    <definedName name="_xlnm.Print_Area" localSheetId="124">'Cheques y Transferencias'!$A$3:$K$30</definedName>
    <definedName name="_xlnm.Print_Area" localSheetId="134">'Circulación vehículos'!$A$3:$K$38</definedName>
    <definedName name="_xlnm.Print_Area" localSheetId="27">'Contenido 2da. parte'!$A$1:$C$85</definedName>
    <definedName name="_xlnm.Print_Area" localSheetId="105">'Contenido 3ra. parte'!$A$1:$C$43</definedName>
    <definedName name="_xlnm.Print_Area" localSheetId="139">'Contenido 4ta. parte'!$A$1:$C$24</definedName>
    <definedName name="_xlnm.Print_Area" localSheetId="152">'Contenido 5ta. parte'!$A$1:$C$17</definedName>
    <definedName name="_xlnm.Print_Area" localSheetId="158">'Contenido 6ta. parte'!$A$1:$C$13</definedName>
    <definedName name="_xlnm.Print_Area" localSheetId="163">'Contenido 7ta. parte'!$A$1:$C$14</definedName>
    <definedName name="_xlnm.Print_Area" localSheetId="166">'Contenido 8va. parte '!$A$1:$C$14</definedName>
    <definedName name="_xlnm.Print_Area" localSheetId="143">'Declaración Jurada IR-2'!$A$1:$K$78</definedName>
    <definedName name="_xlnm.Print_Area" localSheetId="114">Dividendos!$A$1:$K$28</definedName>
    <definedName name="_xlnm.Print_Area" localSheetId="49">'GGC mensual'!$A$1:$N$75</definedName>
    <definedName name="_xlnm.Print_Area" localSheetId="50">'GGC por año'!$A$1:$F$78</definedName>
    <definedName name="_xlnm.Print_Area" localSheetId="129">'Hidrocarburos Ad-Valorem'!$A$1:$K$28</definedName>
    <definedName name="_xlnm.Print_Area" localSheetId="130">'Hidrocarburos Específico'!$A$1:$K$28</definedName>
    <definedName name="_xlnm.Print_Area" localSheetId="28">'Histórico Administraciones '!$A$1:$I$56</definedName>
    <definedName name="_xlnm.Print_Area" localSheetId="21">'Impacto de la Reforma 253-12'!$A$1:$E$28</definedName>
    <definedName name="_xlnm.Print_Area" localSheetId="20">'Ingresos Mineras'!$A$1:$J$21</definedName>
    <definedName name="_xlnm.Print_Area" localSheetId="133">'Inscrip. primera placa'!$A$1:$L$35</definedName>
    <definedName name="_xlnm.Print_Area" localSheetId="126">'ITBIS por act. económica'!$A$1:$K$62</definedName>
    <definedName name="_xlnm.Print_Area" localSheetId="119">'Operaciones Inmobiliarias'!$A$1:$L$30</definedName>
    <definedName name="_xlnm.Print_Area" localSheetId="19">'Pagos Extraordinarios'!$A$1:$E$38</definedName>
    <definedName name="_xlnm.Print_Area" localSheetId="18">'Particip. DGII en el PIB'!$A$1:$D$26</definedName>
    <definedName name="_xlnm.Print_Area" localSheetId="0">Portada!$A$1:$P$86</definedName>
    <definedName name="_xlnm.Print_Area" localSheetId="14">'Recaudación por región'!$A$1:$F$50</definedName>
    <definedName name="_xlnm.Print_Area" localSheetId="137">Reembolsos!$A$1:$D$35</definedName>
    <definedName name="_xlnm.Print_Area" localSheetId="107">'Renta de las Empresas'!$A$1:$K$39</definedName>
    <definedName name="_xlnm.Print_Area" localSheetId="109">'Renta de los salarios'!$A$1:$K$34</definedName>
    <definedName name="_xlnm.Print_Area" localSheetId="8">'Resumen Ejecutivo'!$A$1:$A$19</definedName>
    <definedName name="_xlnm.Print_Area" localSheetId="108">Retenciones!$A$1:$K$33</definedName>
    <definedName name="_xlnm.Print_Area" localSheetId="113">'Retribución Complementaria'!$A$1:$K$31</definedName>
    <definedName name="_xlnm.Print_Area" localSheetId="131">Telecomunicaciones!$A$3:$K$30</definedName>
    <definedName name="_xlnm.Print_Area" localSheetId="123">'Traspaso Vehiculos de motor'!$A$1:$K$29</definedName>
    <definedName name="Z_45E423DD_7FD2_487F_8372_5798D7D06C15_.wvu.Cols" localSheetId="27" hidden="1">'Contenido 2da. parte'!$D:$D</definedName>
    <definedName name="Z_45E423DD_7FD2_487F_8372_5798D7D06C15_.wvu.Cols" localSheetId="105" hidden="1">'Contenido 3ra. parte'!$D:$D</definedName>
    <definedName name="Z_45E423DD_7FD2_487F_8372_5798D7D06C15_.wvu.Cols" localSheetId="139" hidden="1">'Contenido 4ta. parte'!$D:$D</definedName>
    <definedName name="Z_45E423DD_7FD2_487F_8372_5798D7D06C15_.wvu.Cols" localSheetId="152" hidden="1">'Contenido 5ta. parte'!$D:$D</definedName>
    <definedName name="Z_45E423DD_7FD2_487F_8372_5798D7D06C15_.wvu.Cols" localSheetId="158" hidden="1">'Contenido 6ta. parte'!$D:$D</definedName>
    <definedName name="Z_45E423DD_7FD2_487F_8372_5798D7D06C15_.wvu.Cols" localSheetId="163" hidden="1">'Contenido 7ta. parte'!$D:$D</definedName>
    <definedName name="Z_45E423DD_7FD2_487F_8372_5798D7D06C15_.wvu.Cols" localSheetId="166" hidden="1">'Contenido 8va. parte '!$D:$D</definedName>
    <definedName name="Z_45E423DD_7FD2_487F_8372_5798D7D06C15_.wvu.Cols" localSheetId="119" hidden="1">'Operaciones Inmobiliarias'!#REF!</definedName>
    <definedName name="Z_45E423DD_7FD2_487F_8372_5798D7D06C15_.wvu.PrintArea" localSheetId="120" hidden="1">' Activo de las Empresas'!$A$1:$C$41</definedName>
    <definedName name="Z_45E423DD_7FD2_487F_8372_5798D7D06C15_.wvu.PrintArea" localSheetId="33" hidden="1">' Adm. Azua mensual'!$A$1:$N$6</definedName>
    <definedName name="Z_45E423DD_7FD2_487F_8372_5798D7D06C15_.wvu.PrintArea" localSheetId="57" hidden="1">' Adm. La Feria mensual'!$A$1:$N$67</definedName>
    <definedName name="Z_45E423DD_7FD2_487F_8372_5798D7D06C15_.wvu.PrintArea" localSheetId="59" hidden="1">' Adm. La Romana mensual'!$A$1:$N$57</definedName>
    <definedName name="Z_45E423DD_7FD2_487F_8372_5798D7D06C15_.wvu.PrintArea" localSheetId="61" hidden="1">' Adm. La Vega mensual'!$A$1:$N$64</definedName>
    <definedName name="Z_45E423DD_7FD2_487F_8372_5798D7D06C15_.wvu.PrintArea" localSheetId="71" hidden="1">' Adm. Moca mensual'!$A$1:$N$58</definedName>
    <definedName name="Z_45E423DD_7FD2_487F_8372_5798D7D06C15_.wvu.PrintArea" localSheetId="79" hidden="1">' Adm. Puerto Plata mensual'!$A$1:$N$65</definedName>
    <definedName name="Z_45E423DD_7FD2_487F_8372_5798D7D06C15_.wvu.PrintArea" localSheetId="83" hidden="1">' Adm. Samaná mensual'!$A$1:$N$55</definedName>
    <definedName name="Z_45E423DD_7FD2_487F_8372_5798D7D06C15_.wvu.PrintArea" localSheetId="87" hidden="1">' Adm. San Cristóbal mensual'!$A$1:$N$63</definedName>
    <definedName name="Z_45E423DD_7FD2_487F_8372_5798D7D06C15_.wvu.PrintArea" localSheetId="89" hidden="1">' Adm. San Francisco mensual'!$A$1:$N$58</definedName>
    <definedName name="Z_45E423DD_7FD2_487F_8372_5798D7D06C15_.wvu.PrintArea" localSheetId="93" hidden="1">' Adm. San Pedro mensual'!$A$1:$O$59</definedName>
    <definedName name="Z_45E423DD_7FD2_487F_8372_5798D7D06C15_.wvu.PrintArea" localSheetId="101" hidden="1">' Adm. Zona Oriental mensual'!$A$1:$O$56</definedName>
    <definedName name="Z_45E423DD_7FD2_487F_8372_5798D7D06C15_.wvu.PrintArea" localSheetId="112" hidden="1">' Alquileres y arrendamientos'!$A$1:$B$36</definedName>
    <definedName name="Z_45E423DD_7FD2_487F_8372_5798D7D06C15_.wvu.PrintArea" localSheetId="23" hidden="1">' C-7 COMPARATIVO DOLARES'!$A$1:$F$30</definedName>
    <definedName name="Z_45E423DD_7FD2_487F_8372_5798D7D06C15_.wvu.PrintArea" localSheetId="136" hidden="1">' Impuestos en US$ y EU$'!$A$1:$B$28</definedName>
    <definedName name="Z_45E423DD_7FD2_487F_8372_5798D7D06C15_.wvu.PrintArea" localSheetId="115" hidden="1">' Intereses Pagados'!$A$1:$B$26</definedName>
    <definedName name="Z_45E423DD_7FD2_487F_8372_5798D7D06C15_.wvu.PrintArea" localSheetId="121" hidden="1">' IPI'!$A$1:$C$38</definedName>
    <definedName name="Z_45E423DD_7FD2_487F_8372_5798D7D06C15_.wvu.PrintArea" localSheetId="125" hidden="1">' ITBIS'!$A$1:$C$29</definedName>
    <definedName name="Z_45E423DD_7FD2_487F_8372_5798D7D06C15_.wvu.PrintArea" localSheetId="117" hidden="1">' Pagos al exterior en gral. '!$A$1:$B$34</definedName>
    <definedName name="Z_45E423DD_7FD2_487F_8372_5798D7D06C15_.wvu.PrintArea" localSheetId="106" hidden="1">' Personas Físicas '!$A$1:$B$41</definedName>
    <definedName name="Z_45E423DD_7FD2_487F_8372_5798D7D06C15_.wvu.PrintArea" localSheetId="111" hidden="1">' Premios de lotería'!$A$1:$B$35</definedName>
    <definedName name="Z_45E423DD_7FD2_487F_8372_5798D7D06C15_.wvu.PrintArea" localSheetId="116" hidden="1">' Provisión Bs del Estado'!$A$1:$C$31</definedName>
    <definedName name="Z_45E423DD_7FD2_487F_8372_5798D7D06C15_.wvu.PrintArea" localSheetId="16" hidden="1">' Rec. por región e impuestos'!$A$1:$A$83</definedName>
    <definedName name="Z_45E423DD_7FD2_487F_8372_5798D7D06C15_.wvu.PrintArea" localSheetId="11" hidden="1">' Recaudación mensual DGII 2023'!$A$1:$N$87</definedName>
    <definedName name="Z_45E423DD_7FD2_487F_8372_5798D7D06C15_.wvu.PrintArea" localSheetId="122" hidden="1">' Sucesiones y Donaciones'!$A$1:$B$32</definedName>
    <definedName name="Z_45E423DD_7FD2_487F_8372_5798D7D06C15_.wvu.PrintArea" localSheetId="128" hidden="1">' Tabaco'!$A$1:$B$36</definedName>
    <definedName name="Z_45E423DD_7FD2_487F_8372_5798D7D06C15_.wvu.PrintArea" localSheetId="35" hidden="1">'Adm. Bani mensual '!$A$1:$N$6</definedName>
    <definedName name="Z_45E423DD_7FD2_487F_8372_5798D7D06C15_.wvu.PrintArea" localSheetId="37" hidden="1">'Adm. Barahona mensual'!$A$1:$N$73</definedName>
    <definedName name="Z_45E423DD_7FD2_487F_8372_5798D7D06C15_.wvu.PrintArea" localSheetId="43" hidden="1">'Adm. Bonao mensual'!$A$1:$N$59</definedName>
    <definedName name="Z_45E423DD_7FD2_487F_8372_5798D7D06C15_.wvu.PrintArea" localSheetId="47" hidden="1">'Adm. El Seibo mensual'!$A$1:$N$57</definedName>
    <definedName name="Z_45E423DD_7FD2_487F_8372_5798D7D06C15_.wvu.PrintArea" localSheetId="53" hidden="1">'Adm. Herrera mensual'!$A$1:$N$58</definedName>
    <definedName name="Z_45E423DD_7FD2_487F_8372_5798D7D06C15_.wvu.PrintArea" localSheetId="55" hidden="1">'Adm. Higüey mensual'!$A$1:$N$57</definedName>
    <definedName name="Z_45E423DD_7FD2_487F_8372_5798D7D06C15_.wvu.PrintArea" localSheetId="63" hidden="1">'Adm. Los Mina mensual'!$A$1:$N$56</definedName>
    <definedName name="Z_45E423DD_7FD2_487F_8372_5798D7D06C15_.wvu.PrintArea" localSheetId="65" hidden="1">'Adm. Los Próceres mensual'!$A$1:$N$65</definedName>
    <definedName name="Z_45E423DD_7FD2_487F_8372_5798D7D06C15_.wvu.PrintArea" localSheetId="73" hidden="1">'Adm. Montecristi mensual'!$A$1:$N$57</definedName>
    <definedName name="Z_45E423DD_7FD2_487F_8372_5798D7D06C15_.wvu.PrintArea" localSheetId="75" hidden="1">'Adm. Nagua mensual'!$A$1:$P$59</definedName>
    <definedName name="Z_45E423DD_7FD2_487F_8372_5798D7D06C15_.wvu.PrintArea" localSheetId="77" hidden="1">'Adm. OGC Santiago mensual'!$A$1:$N$57</definedName>
    <definedName name="Z_45E423DD_7FD2_487F_8372_5798D7D06C15_.wvu.PrintArea" localSheetId="81" hidden="1">'Adm. Salcedo mensual'!$A$1:$N$56</definedName>
    <definedName name="Z_45E423DD_7FD2_487F_8372_5798D7D06C15_.wvu.PrintArea" localSheetId="85" hidden="1">'Adm. San Carlos mensual'!$A$1:$N$64</definedName>
    <definedName name="Z_45E423DD_7FD2_487F_8372_5798D7D06C15_.wvu.PrintArea" localSheetId="91" hidden="1">'Adm. San Juan mensual'!$A$1:$N$58</definedName>
    <definedName name="Z_45E423DD_7FD2_487F_8372_5798D7D06C15_.wvu.PrintArea" localSheetId="95" hidden="1">'Adm. Santiago mensual'!$A$1:$N$58</definedName>
    <definedName name="Z_45E423DD_7FD2_487F_8372_5798D7D06C15_.wvu.PrintArea" localSheetId="97" hidden="1">'Adm. Valverde Mao mensual'!$A$1:$N$61</definedName>
    <definedName name="Z_45E423DD_7FD2_487F_8372_5798D7D06C15_.wvu.PrintArea" localSheetId="99" hidden="1">'Adm. Villa Mella mensual'!$A$1:$N$55</definedName>
    <definedName name="Z_45E423DD_7FD2_487F_8372_5798D7D06C15_.wvu.PrintArea" localSheetId="127" hidden="1">'Alcoholes y Cervezas'!$A$1:$B$31</definedName>
    <definedName name="Z_45E423DD_7FD2_487F_8372_5798D7D06C15_.wvu.PrintArea" localSheetId="118" hidden="1">Casinos!$A$1:$B$31</definedName>
    <definedName name="Z_45E423DD_7FD2_487F_8372_5798D7D06C15_.wvu.PrintArea" localSheetId="134" hidden="1">'Circulación vehículos'!$A$3:$B$39</definedName>
    <definedName name="Z_45E423DD_7FD2_487F_8372_5798D7D06C15_.wvu.PrintArea" localSheetId="27" hidden="1">'Contenido 2da. parte'!$A$1:$C$175</definedName>
    <definedName name="Z_45E423DD_7FD2_487F_8372_5798D7D06C15_.wvu.PrintArea" localSheetId="105" hidden="1">'Contenido 3ra. parte'!$A$3:$C$42</definedName>
    <definedName name="Z_45E423DD_7FD2_487F_8372_5798D7D06C15_.wvu.PrintArea" localSheetId="139" hidden="1">'Contenido 4ta. parte'!$A$1:$C$24</definedName>
    <definedName name="Z_45E423DD_7FD2_487F_8372_5798D7D06C15_.wvu.PrintArea" localSheetId="152" hidden="1">'Contenido 5ta. parte'!$A$1:$C$17</definedName>
    <definedName name="Z_45E423DD_7FD2_487F_8372_5798D7D06C15_.wvu.PrintArea" localSheetId="158" hidden="1">'Contenido 6ta. parte'!$A$1:$C$13</definedName>
    <definedName name="Z_45E423DD_7FD2_487F_8372_5798D7D06C15_.wvu.PrintArea" localSheetId="163" hidden="1">'Contenido 7ta. parte'!$A$1:$C$14</definedName>
    <definedName name="Z_45E423DD_7FD2_487F_8372_5798D7D06C15_.wvu.PrintArea" localSheetId="166" hidden="1">'Contenido 8va. parte '!$A$1:$C$14</definedName>
    <definedName name="Z_45E423DD_7FD2_487F_8372_5798D7D06C15_.wvu.PrintArea" localSheetId="49" hidden="1">'GGC mensual'!$A$1:$N$68</definedName>
    <definedName name="Z_45E423DD_7FD2_487F_8372_5798D7D06C15_.wvu.PrintArea" localSheetId="129" hidden="1">'Hidrocarburos Ad-Valorem'!$A$1:$C$27</definedName>
    <definedName name="Z_45E423DD_7FD2_487F_8372_5798D7D06C15_.wvu.PrintArea" localSheetId="133" hidden="1">'Inscrip. primera placa'!$A$1:$B$38</definedName>
    <definedName name="Z_45E423DD_7FD2_487F_8372_5798D7D06C15_.wvu.PrintArea" localSheetId="119" hidden="1">'Operaciones Inmobiliarias'!$A$1:$B$30</definedName>
    <definedName name="Z_45E423DD_7FD2_487F_8372_5798D7D06C15_.wvu.PrintArea" localSheetId="18" hidden="1">'Particip. DGII en el PIB'!$A$1:$D$27</definedName>
    <definedName name="Z_45E423DD_7FD2_487F_8372_5798D7D06C15_.wvu.PrintArea" localSheetId="14" hidden="1">'Recaudación por región'!$A$1:$E$3</definedName>
    <definedName name="Z_45E423DD_7FD2_487F_8372_5798D7D06C15_.wvu.PrintArea" localSheetId="107" hidden="1">'Renta de las Empresas'!$A$1:$B$49</definedName>
    <definedName name="Z_45E423DD_7FD2_487F_8372_5798D7D06C15_.wvu.PrintArea" localSheetId="109" hidden="1">'Renta de los salarios'!$A$1:$C$34</definedName>
    <definedName name="Z_45E423DD_7FD2_487F_8372_5798D7D06C15_.wvu.PrintArea" localSheetId="108" hidden="1">Retenciones!$A$1:$B$41</definedName>
    <definedName name="Z_45E423DD_7FD2_487F_8372_5798D7D06C15_.wvu.PrintArea" localSheetId="113" hidden="1">'Retribución Complementaria'!$A$1:$B$31</definedName>
    <definedName name="Z_45E423DD_7FD2_487F_8372_5798D7D06C15_.wvu.Rows" localSheetId="61" hidden="1">' Adm. La Vega mensual'!#REF!</definedName>
    <definedName name="Z_45E423DD_7FD2_487F_8372_5798D7D06C15_.wvu.Rows" localSheetId="53" hidden="1">'Adm. Herrera mensual'!#REF!</definedName>
    <definedName name="Z_45E423DD_7FD2_487F_8372_5798D7D06C15_.wvu.Rows" localSheetId="134" hidden="1">'Circulación vehículos'!$1:$2</definedName>
    <definedName name="Z_51F1D52B_5D55_4FCC_809B_9B4CC86C88B9_.wvu.Cols" localSheetId="27" hidden="1">'Contenido 2da. parte'!$D:$D</definedName>
    <definedName name="Z_51F1D52B_5D55_4FCC_809B_9B4CC86C88B9_.wvu.Cols" localSheetId="105" hidden="1">'Contenido 3ra. parte'!$D:$D</definedName>
    <definedName name="Z_51F1D52B_5D55_4FCC_809B_9B4CC86C88B9_.wvu.Cols" localSheetId="139" hidden="1">'Contenido 4ta. parte'!$D:$D</definedName>
    <definedName name="Z_51F1D52B_5D55_4FCC_809B_9B4CC86C88B9_.wvu.Cols" localSheetId="152" hidden="1">'Contenido 5ta. parte'!$D:$D</definedName>
    <definedName name="Z_51F1D52B_5D55_4FCC_809B_9B4CC86C88B9_.wvu.Cols" localSheetId="158" hidden="1">'Contenido 6ta. parte'!$D:$D</definedName>
    <definedName name="Z_51F1D52B_5D55_4FCC_809B_9B4CC86C88B9_.wvu.Cols" localSheetId="163" hidden="1">'Contenido 7ta. parte'!$D:$D</definedName>
    <definedName name="Z_51F1D52B_5D55_4FCC_809B_9B4CC86C88B9_.wvu.Cols" localSheetId="166" hidden="1">'Contenido 8va. parte '!$D:$D</definedName>
    <definedName name="Z_51F1D52B_5D55_4FCC_809B_9B4CC86C88B9_.wvu.Cols" localSheetId="119" hidden="1">'Operaciones Inmobiliarias'!#REF!</definedName>
    <definedName name="Z_51F1D52B_5D55_4FCC_809B_9B4CC86C88B9_.wvu.PrintArea" localSheetId="120" hidden="1">' Activo de las Empresas'!$A$1:$C$41</definedName>
    <definedName name="Z_51F1D52B_5D55_4FCC_809B_9B4CC86C88B9_.wvu.PrintArea" localSheetId="33" hidden="1">' Adm. Azua mensual'!$A$1:$N$6</definedName>
    <definedName name="Z_51F1D52B_5D55_4FCC_809B_9B4CC86C88B9_.wvu.PrintArea" localSheetId="57" hidden="1">' Adm. La Feria mensual'!$A$1:$N$67</definedName>
    <definedName name="Z_51F1D52B_5D55_4FCC_809B_9B4CC86C88B9_.wvu.PrintArea" localSheetId="59" hidden="1">' Adm. La Romana mensual'!$A$1:$N$57</definedName>
    <definedName name="Z_51F1D52B_5D55_4FCC_809B_9B4CC86C88B9_.wvu.PrintArea" localSheetId="61" hidden="1">' Adm. La Vega mensual'!$A$1:$N$64</definedName>
    <definedName name="Z_51F1D52B_5D55_4FCC_809B_9B4CC86C88B9_.wvu.PrintArea" localSheetId="71" hidden="1">' Adm. Moca mensual'!$A$1:$N$58</definedName>
    <definedName name="Z_51F1D52B_5D55_4FCC_809B_9B4CC86C88B9_.wvu.PrintArea" localSheetId="79" hidden="1">' Adm. Puerto Plata mensual'!$A$1:$N$65</definedName>
    <definedName name="Z_51F1D52B_5D55_4FCC_809B_9B4CC86C88B9_.wvu.PrintArea" localSheetId="83" hidden="1">' Adm. Samaná mensual'!$A$1:$N$55</definedName>
    <definedName name="Z_51F1D52B_5D55_4FCC_809B_9B4CC86C88B9_.wvu.PrintArea" localSheetId="87" hidden="1">' Adm. San Cristóbal mensual'!$A$1:$N$63</definedName>
    <definedName name="Z_51F1D52B_5D55_4FCC_809B_9B4CC86C88B9_.wvu.PrintArea" localSheetId="89" hidden="1">' Adm. San Francisco mensual'!$A$1:$N$58</definedName>
    <definedName name="Z_51F1D52B_5D55_4FCC_809B_9B4CC86C88B9_.wvu.PrintArea" localSheetId="93" hidden="1">' Adm. San Pedro mensual'!$A$1:$O$59</definedName>
    <definedName name="Z_51F1D52B_5D55_4FCC_809B_9B4CC86C88B9_.wvu.PrintArea" localSheetId="101" hidden="1">' Adm. Zona Oriental mensual'!$A$1:$O$56</definedName>
    <definedName name="Z_51F1D52B_5D55_4FCC_809B_9B4CC86C88B9_.wvu.PrintArea" localSheetId="112" hidden="1">' Alquileres y arrendamientos'!$A$1:$B$36</definedName>
    <definedName name="Z_51F1D52B_5D55_4FCC_809B_9B4CC86C88B9_.wvu.PrintArea" localSheetId="23" hidden="1">' C-7 COMPARATIVO DOLARES'!$A$1:$F$30</definedName>
    <definedName name="Z_51F1D52B_5D55_4FCC_809B_9B4CC86C88B9_.wvu.PrintArea" localSheetId="136" hidden="1">' Impuestos en US$ y EU$'!$A$1:$B$28</definedName>
    <definedName name="Z_51F1D52B_5D55_4FCC_809B_9B4CC86C88B9_.wvu.PrintArea" localSheetId="115" hidden="1">' Intereses Pagados'!$A$1:$B$26</definedName>
    <definedName name="Z_51F1D52B_5D55_4FCC_809B_9B4CC86C88B9_.wvu.PrintArea" localSheetId="121" hidden="1">' IPI'!$A$1:$C$38</definedName>
    <definedName name="Z_51F1D52B_5D55_4FCC_809B_9B4CC86C88B9_.wvu.PrintArea" localSheetId="125" hidden="1">' ITBIS'!$A$1:$C$29</definedName>
    <definedName name="Z_51F1D52B_5D55_4FCC_809B_9B4CC86C88B9_.wvu.PrintArea" localSheetId="117" hidden="1">' Pagos al exterior en gral. '!$A$1:$B$34</definedName>
    <definedName name="Z_51F1D52B_5D55_4FCC_809B_9B4CC86C88B9_.wvu.PrintArea" localSheetId="106" hidden="1">' Personas Físicas '!$A$1:$B$41</definedName>
    <definedName name="Z_51F1D52B_5D55_4FCC_809B_9B4CC86C88B9_.wvu.PrintArea" localSheetId="111" hidden="1">' Premios de lotería'!$A$1:$B$35</definedName>
    <definedName name="Z_51F1D52B_5D55_4FCC_809B_9B4CC86C88B9_.wvu.PrintArea" localSheetId="116" hidden="1">' Provisión Bs del Estado'!$A$1:$C$31</definedName>
    <definedName name="Z_51F1D52B_5D55_4FCC_809B_9B4CC86C88B9_.wvu.PrintArea" localSheetId="16" hidden="1">' Rec. por región e impuestos'!$A$1:$A$83</definedName>
    <definedName name="Z_51F1D52B_5D55_4FCC_809B_9B4CC86C88B9_.wvu.PrintArea" localSheetId="11" hidden="1">' Recaudación mensual DGII 2023'!$A$1:$N$87</definedName>
    <definedName name="Z_51F1D52B_5D55_4FCC_809B_9B4CC86C88B9_.wvu.PrintArea" localSheetId="122" hidden="1">' Sucesiones y Donaciones'!$A$1:$B$32</definedName>
    <definedName name="Z_51F1D52B_5D55_4FCC_809B_9B4CC86C88B9_.wvu.PrintArea" localSheetId="128" hidden="1">' Tabaco'!$A$1:$B$36</definedName>
    <definedName name="Z_51F1D52B_5D55_4FCC_809B_9B4CC86C88B9_.wvu.PrintArea" localSheetId="35" hidden="1">'Adm. Bani mensual '!$A$1:$N$6</definedName>
    <definedName name="Z_51F1D52B_5D55_4FCC_809B_9B4CC86C88B9_.wvu.PrintArea" localSheetId="37" hidden="1">'Adm. Barahona mensual'!$A$1:$N$73</definedName>
    <definedName name="Z_51F1D52B_5D55_4FCC_809B_9B4CC86C88B9_.wvu.PrintArea" localSheetId="43" hidden="1">'Adm. Bonao mensual'!$A$1:$N$59</definedName>
    <definedName name="Z_51F1D52B_5D55_4FCC_809B_9B4CC86C88B9_.wvu.PrintArea" localSheetId="47" hidden="1">'Adm. El Seibo mensual'!$A$1:$N$57</definedName>
    <definedName name="Z_51F1D52B_5D55_4FCC_809B_9B4CC86C88B9_.wvu.PrintArea" localSheetId="53" hidden="1">'Adm. Herrera mensual'!$A$1:$N$58</definedName>
    <definedName name="Z_51F1D52B_5D55_4FCC_809B_9B4CC86C88B9_.wvu.PrintArea" localSheetId="55" hidden="1">'Adm. Higüey mensual'!$A$1:$N$57</definedName>
    <definedName name="Z_51F1D52B_5D55_4FCC_809B_9B4CC86C88B9_.wvu.PrintArea" localSheetId="63" hidden="1">'Adm. Los Mina mensual'!$A$1:$N$56</definedName>
    <definedName name="Z_51F1D52B_5D55_4FCC_809B_9B4CC86C88B9_.wvu.PrintArea" localSheetId="65" hidden="1">'Adm. Los Próceres mensual'!$A$1:$N$65</definedName>
    <definedName name="Z_51F1D52B_5D55_4FCC_809B_9B4CC86C88B9_.wvu.PrintArea" localSheetId="73" hidden="1">'Adm. Montecristi mensual'!$A$1:$N$57</definedName>
    <definedName name="Z_51F1D52B_5D55_4FCC_809B_9B4CC86C88B9_.wvu.PrintArea" localSheetId="75" hidden="1">'Adm. Nagua mensual'!$A$1:$P$59</definedName>
    <definedName name="Z_51F1D52B_5D55_4FCC_809B_9B4CC86C88B9_.wvu.PrintArea" localSheetId="77" hidden="1">'Adm. OGC Santiago mensual'!$A$1:$N$57</definedName>
    <definedName name="Z_51F1D52B_5D55_4FCC_809B_9B4CC86C88B9_.wvu.PrintArea" localSheetId="81" hidden="1">'Adm. Salcedo mensual'!$A$1:$N$56</definedName>
    <definedName name="Z_51F1D52B_5D55_4FCC_809B_9B4CC86C88B9_.wvu.PrintArea" localSheetId="85" hidden="1">'Adm. San Carlos mensual'!$A$1:$N$64</definedName>
    <definedName name="Z_51F1D52B_5D55_4FCC_809B_9B4CC86C88B9_.wvu.PrintArea" localSheetId="91" hidden="1">'Adm. San Juan mensual'!$A$1:$N$58</definedName>
    <definedName name="Z_51F1D52B_5D55_4FCC_809B_9B4CC86C88B9_.wvu.PrintArea" localSheetId="95" hidden="1">'Adm. Santiago mensual'!$A$1:$N$58</definedName>
    <definedName name="Z_51F1D52B_5D55_4FCC_809B_9B4CC86C88B9_.wvu.PrintArea" localSheetId="97" hidden="1">'Adm. Valverde Mao mensual'!$A$1:$N$61</definedName>
    <definedName name="Z_51F1D52B_5D55_4FCC_809B_9B4CC86C88B9_.wvu.PrintArea" localSheetId="99" hidden="1">'Adm. Villa Mella mensual'!$A$1:$N$55</definedName>
    <definedName name="Z_51F1D52B_5D55_4FCC_809B_9B4CC86C88B9_.wvu.PrintArea" localSheetId="127" hidden="1">'Alcoholes y Cervezas'!$A$1:$B$31</definedName>
    <definedName name="Z_51F1D52B_5D55_4FCC_809B_9B4CC86C88B9_.wvu.PrintArea" localSheetId="118" hidden="1">Casinos!$A$1:$B$31</definedName>
    <definedName name="Z_51F1D52B_5D55_4FCC_809B_9B4CC86C88B9_.wvu.PrintArea" localSheetId="134" hidden="1">'Circulación vehículos'!$A$3:$B$39</definedName>
    <definedName name="Z_51F1D52B_5D55_4FCC_809B_9B4CC86C88B9_.wvu.PrintArea" localSheetId="27" hidden="1">'Contenido 2da. parte'!$A$1:$C$175</definedName>
    <definedName name="Z_51F1D52B_5D55_4FCC_809B_9B4CC86C88B9_.wvu.PrintArea" localSheetId="105" hidden="1">'Contenido 3ra. parte'!$A$3:$C$42</definedName>
    <definedName name="Z_51F1D52B_5D55_4FCC_809B_9B4CC86C88B9_.wvu.PrintArea" localSheetId="139" hidden="1">'Contenido 4ta. parte'!$A$1:$C$24</definedName>
    <definedName name="Z_51F1D52B_5D55_4FCC_809B_9B4CC86C88B9_.wvu.PrintArea" localSheetId="152" hidden="1">'Contenido 5ta. parte'!$A$1:$C$17</definedName>
    <definedName name="Z_51F1D52B_5D55_4FCC_809B_9B4CC86C88B9_.wvu.PrintArea" localSheetId="158" hidden="1">'Contenido 6ta. parte'!$A$1:$C$13</definedName>
    <definedName name="Z_51F1D52B_5D55_4FCC_809B_9B4CC86C88B9_.wvu.PrintArea" localSheetId="163" hidden="1">'Contenido 7ta. parte'!$A$1:$C$14</definedName>
    <definedName name="Z_51F1D52B_5D55_4FCC_809B_9B4CC86C88B9_.wvu.PrintArea" localSheetId="166" hidden="1">'Contenido 8va. parte '!$A$1:$C$14</definedName>
    <definedName name="Z_51F1D52B_5D55_4FCC_809B_9B4CC86C88B9_.wvu.PrintArea" localSheetId="49" hidden="1">'GGC mensual'!$A$1:$N$68</definedName>
    <definedName name="Z_51F1D52B_5D55_4FCC_809B_9B4CC86C88B9_.wvu.PrintArea" localSheetId="129" hidden="1">'Hidrocarburos Ad-Valorem'!$A$1:$C$27</definedName>
    <definedName name="Z_51F1D52B_5D55_4FCC_809B_9B4CC86C88B9_.wvu.PrintArea" localSheetId="133" hidden="1">'Inscrip. primera placa'!$A$1:$B$38</definedName>
    <definedName name="Z_51F1D52B_5D55_4FCC_809B_9B4CC86C88B9_.wvu.PrintArea" localSheetId="119" hidden="1">'Operaciones Inmobiliarias'!$A$1:$B$30</definedName>
    <definedName name="Z_51F1D52B_5D55_4FCC_809B_9B4CC86C88B9_.wvu.PrintArea" localSheetId="18" hidden="1">'Particip. DGII en el PIB'!$A$1:$D$27</definedName>
    <definedName name="Z_51F1D52B_5D55_4FCC_809B_9B4CC86C88B9_.wvu.PrintArea" localSheetId="14" hidden="1">'Recaudación por región'!$A$1:$E$3</definedName>
    <definedName name="Z_51F1D52B_5D55_4FCC_809B_9B4CC86C88B9_.wvu.PrintArea" localSheetId="107" hidden="1">'Renta de las Empresas'!$A$1:$B$49</definedName>
    <definedName name="Z_51F1D52B_5D55_4FCC_809B_9B4CC86C88B9_.wvu.PrintArea" localSheetId="109" hidden="1">'Renta de los salarios'!$A$1:$C$34</definedName>
    <definedName name="Z_51F1D52B_5D55_4FCC_809B_9B4CC86C88B9_.wvu.PrintArea" localSheetId="108" hidden="1">Retenciones!$A$1:$B$41</definedName>
    <definedName name="Z_51F1D52B_5D55_4FCC_809B_9B4CC86C88B9_.wvu.PrintArea" localSheetId="113" hidden="1">'Retribución Complementaria'!$A$1:$B$31</definedName>
    <definedName name="Z_51F1D52B_5D55_4FCC_809B_9B4CC86C88B9_.wvu.Rows" localSheetId="61" hidden="1">' Adm. La Vega mensual'!#REF!</definedName>
    <definedName name="Z_51F1D52B_5D55_4FCC_809B_9B4CC86C88B9_.wvu.Rows" localSheetId="53" hidden="1">'Adm. Herrera mensual'!#REF!</definedName>
    <definedName name="Z_51F1D52B_5D55_4FCC_809B_9B4CC86C88B9_.wvu.Rows" localSheetId="134" hidden="1">'Circulación vehículos'!$1:$2</definedName>
    <definedName name="Z_67BA8672_8137_4028_84CD_AA630649A2B3_.wvu.Cols" localSheetId="27" hidden="1">'Contenido 2da. parte'!$D:$D</definedName>
    <definedName name="Z_67BA8672_8137_4028_84CD_AA630649A2B3_.wvu.Cols" localSheetId="105" hidden="1">'Contenido 3ra. parte'!$D:$D</definedName>
    <definedName name="Z_67BA8672_8137_4028_84CD_AA630649A2B3_.wvu.Cols" localSheetId="139" hidden="1">'Contenido 4ta. parte'!$D:$D</definedName>
    <definedName name="Z_67BA8672_8137_4028_84CD_AA630649A2B3_.wvu.Cols" localSheetId="152" hidden="1">'Contenido 5ta. parte'!$D:$D</definedName>
    <definedName name="Z_67BA8672_8137_4028_84CD_AA630649A2B3_.wvu.Cols" localSheetId="158" hidden="1">'Contenido 6ta. parte'!$D:$D</definedName>
    <definedName name="Z_67BA8672_8137_4028_84CD_AA630649A2B3_.wvu.Cols" localSheetId="163" hidden="1">'Contenido 7ta. parte'!$D:$D</definedName>
    <definedName name="Z_67BA8672_8137_4028_84CD_AA630649A2B3_.wvu.Cols" localSheetId="166" hidden="1">'Contenido 8va. parte '!$D:$D</definedName>
    <definedName name="Z_67BA8672_8137_4028_84CD_AA630649A2B3_.wvu.Cols" localSheetId="119" hidden="1">'Operaciones Inmobiliarias'!#REF!</definedName>
    <definedName name="Z_67BA8672_8137_4028_84CD_AA630649A2B3_.wvu.PrintArea" localSheetId="120" hidden="1">' Activo de las Empresas'!$A$1:$B$45</definedName>
    <definedName name="Z_67BA8672_8137_4028_84CD_AA630649A2B3_.wvu.PrintArea" localSheetId="33" hidden="1">' Adm. Azua mensual'!$A$1:$N$9</definedName>
    <definedName name="Z_67BA8672_8137_4028_84CD_AA630649A2B3_.wvu.PrintArea" localSheetId="59" hidden="1">' Adm. La Romana mensual'!$A$1:$N$68</definedName>
    <definedName name="Z_67BA8672_8137_4028_84CD_AA630649A2B3_.wvu.PrintArea" localSheetId="61" hidden="1">' Adm. La Vega mensual'!$A$1:$N$64</definedName>
    <definedName name="Z_67BA8672_8137_4028_84CD_AA630649A2B3_.wvu.PrintArea" localSheetId="71" hidden="1">' Adm. Moca mensual'!$A$1:$N$58</definedName>
    <definedName name="Z_67BA8672_8137_4028_84CD_AA630649A2B3_.wvu.PrintArea" localSheetId="79" hidden="1">' Adm. Puerto Plata mensual'!$A$1:$N$65</definedName>
    <definedName name="Z_67BA8672_8137_4028_84CD_AA630649A2B3_.wvu.PrintArea" localSheetId="87" hidden="1">' Adm. San Cristóbal mensual'!$A$1:$N$63</definedName>
    <definedName name="Z_67BA8672_8137_4028_84CD_AA630649A2B3_.wvu.PrintArea" localSheetId="89" hidden="1">' Adm. San Francisco mensual'!$A$1:$N$58</definedName>
    <definedName name="Z_67BA8672_8137_4028_84CD_AA630649A2B3_.wvu.PrintArea" localSheetId="93" hidden="1">' Adm. San Pedro mensual'!$A$1:$O$61</definedName>
    <definedName name="Z_67BA8672_8137_4028_84CD_AA630649A2B3_.wvu.PrintArea" localSheetId="101" hidden="1">' Adm. Zona Oriental mensual'!$A$1:$O$47</definedName>
    <definedName name="Z_67BA8672_8137_4028_84CD_AA630649A2B3_.wvu.PrintArea" localSheetId="112" hidden="1">' Alquileres y arrendamientos'!$A$1:$A$42</definedName>
    <definedName name="Z_67BA8672_8137_4028_84CD_AA630649A2B3_.wvu.PrintArea" localSheetId="23" hidden="1">' C-7 COMPARATIVO DOLARES'!$A$1:$E$46</definedName>
    <definedName name="Z_67BA8672_8137_4028_84CD_AA630649A2B3_.wvu.PrintArea" localSheetId="136" hidden="1">' Impuestos en US$ y EU$'!$A$1:$A$29</definedName>
    <definedName name="Z_67BA8672_8137_4028_84CD_AA630649A2B3_.wvu.PrintArea" localSheetId="115" hidden="1">' Intereses Pagados'!$A$1:$A$29</definedName>
    <definedName name="Z_67BA8672_8137_4028_84CD_AA630649A2B3_.wvu.PrintArea" localSheetId="125" hidden="1">' ITBIS'!$A$1:$A$32</definedName>
    <definedName name="Z_67BA8672_8137_4028_84CD_AA630649A2B3_.wvu.PrintArea" localSheetId="106" hidden="1">' Personas Físicas '!$A$1:$A$41</definedName>
    <definedName name="Z_67BA8672_8137_4028_84CD_AA630649A2B3_.wvu.PrintArea" localSheetId="111" hidden="1">' Premios de lotería'!$A$1:$A$36</definedName>
    <definedName name="Z_67BA8672_8137_4028_84CD_AA630649A2B3_.wvu.PrintArea" localSheetId="116" hidden="1">' Provisión Bs del Estado'!$A$1:$A$32</definedName>
    <definedName name="Z_67BA8672_8137_4028_84CD_AA630649A2B3_.wvu.PrintArea" localSheetId="16" hidden="1">' Rec. por región e impuestos'!$A$1:$A$79</definedName>
    <definedName name="Z_67BA8672_8137_4028_84CD_AA630649A2B3_.wvu.PrintArea" localSheetId="11" hidden="1">' Recaudación mensual DGII 2023'!$A$1:$N$101</definedName>
    <definedName name="Z_67BA8672_8137_4028_84CD_AA630649A2B3_.wvu.PrintArea" localSheetId="122" hidden="1">' Sucesiones y Donaciones'!$A$1:$A$35</definedName>
    <definedName name="Z_67BA8672_8137_4028_84CD_AA630649A2B3_.wvu.PrintArea" localSheetId="37" hidden="1">'Adm. Barahona mensual'!$A$1:$N$74</definedName>
    <definedName name="Z_67BA8672_8137_4028_84CD_AA630649A2B3_.wvu.PrintArea" localSheetId="53" hidden="1">'Adm. Herrera mensual'!$A$1:$N$49</definedName>
    <definedName name="Z_67BA8672_8137_4028_84CD_AA630649A2B3_.wvu.PrintArea" localSheetId="55" hidden="1">'Adm. Higüey mensual'!$A$1:$N$68</definedName>
    <definedName name="Z_67BA8672_8137_4028_84CD_AA630649A2B3_.wvu.PrintArea" localSheetId="65" hidden="1">'Adm. Los Próceres mensual'!$A$1:$N$75</definedName>
    <definedName name="Z_67BA8672_8137_4028_84CD_AA630649A2B3_.wvu.PrintArea" localSheetId="73" hidden="1">'Adm. Montecristi mensual'!$A$1:$N$57</definedName>
    <definedName name="Z_67BA8672_8137_4028_84CD_AA630649A2B3_.wvu.PrintArea" localSheetId="85" hidden="1">'Adm. San Carlos mensual'!$A$1:$N$56</definedName>
    <definedName name="Z_67BA8672_8137_4028_84CD_AA630649A2B3_.wvu.PrintArea" localSheetId="91" hidden="1">'Adm. San Juan mensual'!$A$1:$N$89</definedName>
    <definedName name="Z_67BA8672_8137_4028_84CD_AA630649A2B3_.wvu.PrintArea" localSheetId="95" hidden="1">'Adm. Santiago mensual'!$A$1:$N$95</definedName>
    <definedName name="Z_67BA8672_8137_4028_84CD_AA630649A2B3_.wvu.PrintArea" localSheetId="127" hidden="1">'Alcoholes y Cervezas'!$A$1:$A$35</definedName>
    <definedName name="Z_67BA8672_8137_4028_84CD_AA630649A2B3_.wvu.PrintArea" localSheetId="118" hidden="1">Casinos!$A$1:$B$45</definedName>
    <definedName name="Z_67BA8672_8137_4028_84CD_AA630649A2B3_.wvu.PrintArea" localSheetId="134" hidden="1">'Circulación vehículos'!$A$3:$A$44</definedName>
    <definedName name="Z_67BA8672_8137_4028_84CD_AA630649A2B3_.wvu.PrintArea" localSheetId="27" hidden="1">'Contenido 2da. parte'!$A$1:$C$175</definedName>
    <definedName name="Z_67BA8672_8137_4028_84CD_AA630649A2B3_.wvu.PrintArea" localSheetId="105" hidden="1">'Contenido 3ra. parte'!$A$3:$C$42</definedName>
    <definedName name="Z_67BA8672_8137_4028_84CD_AA630649A2B3_.wvu.PrintArea" localSheetId="139" hidden="1">'Contenido 4ta. parte'!$A$1:$C$24</definedName>
    <definedName name="Z_67BA8672_8137_4028_84CD_AA630649A2B3_.wvu.PrintArea" localSheetId="152" hidden="1">'Contenido 5ta. parte'!$A$1:$C$17</definedName>
    <definedName name="Z_67BA8672_8137_4028_84CD_AA630649A2B3_.wvu.PrintArea" localSheetId="158" hidden="1">'Contenido 6ta. parte'!$A$1:$C$13</definedName>
    <definedName name="Z_67BA8672_8137_4028_84CD_AA630649A2B3_.wvu.PrintArea" localSheetId="163" hidden="1">'Contenido 7ta. parte'!$A$1:$C$14</definedName>
    <definedName name="Z_67BA8672_8137_4028_84CD_AA630649A2B3_.wvu.PrintArea" localSheetId="166" hidden="1">'Contenido 8va. parte '!$A$1:$C$14</definedName>
    <definedName name="Z_67BA8672_8137_4028_84CD_AA630649A2B3_.wvu.PrintArea" localSheetId="49" hidden="1">'GGC mensual'!$A$1:$N$68</definedName>
    <definedName name="Z_67BA8672_8137_4028_84CD_AA630649A2B3_.wvu.PrintArea" localSheetId="129" hidden="1">'Hidrocarburos Ad-Valorem'!$A$1:$A$27</definedName>
    <definedName name="Z_67BA8672_8137_4028_84CD_AA630649A2B3_.wvu.PrintArea" localSheetId="133" hidden="1">'Inscrip. primera placa'!$A$1:$B$44</definedName>
    <definedName name="Z_67BA8672_8137_4028_84CD_AA630649A2B3_.wvu.PrintArea" localSheetId="119" hidden="1">'Operaciones Inmobiliarias'!$A$1:$A$51</definedName>
    <definedName name="Z_67BA8672_8137_4028_84CD_AA630649A2B3_.wvu.PrintArea" localSheetId="18" hidden="1">'Particip. DGII en el PIB'!$A$1:$D$26</definedName>
    <definedName name="Z_67BA8672_8137_4028_84CD_AA630649A2B3_.wvu.PrintArea" localSheetId="14" hidden="1">'Recaudación por región'!$A$1:$E$3</definedName>
    <definedName name="Z_67BA8672_8137_4028_84CD_AA630649A2B3_.wvu.PrintArea" localSheetId="107" hidden="1">'Renta de las Empresas'!$A$1:$A$52</definedName>
    <definedName name="Z_67BA8672_8137_4028_84CD_AA630649A2B3_.wvu.PrintArea" localSheetId="109" hidden="1">'Renta de los salarios'!$A$1:$A$38</definedName>
    <definedName name="Z_67BA8672_8137_4028_84CD_AA630649A2B3_.wvu.PrintArea" localSheetId="108" hidden="1">Retenciones!$A$1:$A$41</definedName>
    <definedName name="Z_67BA8672_8137_4028_84CD_AA630649A2B3_.wvu.PrintArea" localSheetId="113" hidden="1">'Retribución Complementaria'!$A$1:$A$32</definedName>
    <definedName name="Z_67BA8672_8137_4028_84CD_AA630649A2B3_.wvu.Rows" localSheetId="61" hidden="1">' Adm. La Vega mensual'!#REF!</definedName>
    <definedName name="Z_67BA8672_8137_4028_84CD_AA630649A2B3_.wvu.Rows" localSheetId="53" hidden="1">'Adm. Herrera mensual'!#REF!,'Adm. Herrera mensual'!#REF!</definedName>
    <definedName name="Z_67BA8672_8137_4028_84CD_AA630649A2B3_.wvu.Rows" localSheetId="134" hidden="1">'Circulación vehículos'!$1:$2</definedName>
    <definedName name="Z_B297ACE3_C144_4411_A206_EE5C8D41CE1C_.wvu.Cols" localSheetId="27" hidden="1">'Contenido 2da. parte'!$D:$D</definedName>
    <definedName name="Z_B297ACE3_C144_4411_A206_EE5C8D41CE1C_.wvu.Cols" localSheetId="105" hidden="1">'Contenido 3ra. parte'!$D:$D</definedName>
    <definedName name="Z_B297ACE3_C144_4411_A206_EE5C8D41CE1C_.wvu.Cols" localSheetId="139" hidden="1">'Contenido 4ta. parte'!$D:$D</definedName>
    <definedName name="Z_B297ACE3_C144_4411_A206_EE5C8D41CE1C_.wvu.Cols" localSheetId="152" hidden="1">'Contenido 5ta. parte'!$D:$D</definedName>
    <definedName name="Z_B297ACE3_C144_4411_A206_EE5C8D41CE1C_.wvu.Cols" localSheetId="158" hidden="1">'Contenido 6ta. parte'!$D:$D</definedName>
    <definedName name="Z_B297ACE3_C144_4411_A206_EE5C8D41CE1C_.wvu.Cols" localSheetId="163" hidden="1">'Contenido 7ta. parte'!$D:$D</definedName>
    <definedName name="Z_B297ACE3_C144_4411_A206_EE5C8D41CE1C_.wvu.Cols" localSheetId="166" hidden="1">'Contenido 8va. parte '!$D:$D</definedName>
    <definedName name="Z_B297ACE3_C144_4411_A206_EE5C8D41CE1C_.wvu.Cols" localSheetId="119" hidden="1">'Operaciones Inmobiliarias'!#REF!</definedName>
    <definedName name="Z_B297ACE3_C144_4411_A206_EE5C8D41CE1C_.wvu.PrintArea" localSheetId="120" hidden="1">' Activo de las Empresas'!$A$1:$C$45</definedName>
    <definedName name="Z_B297ACE3_C144_4411_A206_EE5C8D41CE1C_.wvu.PrintArea" localSheetId="33" hidden="1">' Adm. Azua mensual'!$A$1:$N$9</definedName>
    <definedName name="Z_B297ACE3_C144_4411_A206_EE5C8D41CE1C_.wvu.PrintArea" localSheetId="57" hidden="1">' Adm. La Feria mensual'!$A$1:$N$67</definedName>
    <definedName name="Z_B297ACE3_C144_4411_A206_EE5C8D41CE1C_.wvu.PrintArea" localSheetId="59" hidden="1">' Adm. La Romana mensual'!$A$1:$N$68</definedName>
    <definedName name="Z_B297ACE3_C144_4411_A206_EE5C8D41CE1C_.wvu.PrintArea" localSheetId="61" hidden="1">' Adm. La Vega mensual'!$A$1:$N$64</definedName>
    <definedName name="Z_B297ACE3_C144_4411_A206_EE5C8D41CE1C_.wvu.PrintArea" localSheetId="71" hidden="1">' Adm. Moca mensual'!$A$1:$N$58</definedName>
    <definedName name="Z_B297ACE3_C144_4411_A206_EE5C8D41CE1C_.wvu.PrintArea" localSheetId="79" hidden="1">' Adm. Puerto Plata mensual'!$A$1:$N$65</definedName>
    <definedName name="Z_B297ACE3_C144_4411_A206_EE5C8D41CE1C_.wvu.PrintArea" localSheetId="87" hidden="1">' Adm. San Cristóbal mensual'!$A$1:$N$63</definedName>
    <definedName name="Z_B297ACE3_C144_4411_A206_EE5C8D41CE1C_.wvu.PrintArea" localSheetId="89" hidden="1">' Adm. San Francisco mensual'!$A$1:$N$58</definedName>
    <definedName name="Z_B297ACE3_C144_4411_A206_EE5C8D41CE1C_.wvu.PrintArea" localSheetId="93" hidden="1">' Adm. San Pedro mensual'!$A$1:$O$61</definedName>
    <definedName name="Z_B297ACE3_C144_4411_A206_EE5C8D41CE1C_.wvu.PrintArea" localSheetId="101" hidden="1">' Adm. Zona Oriental mensual'!$A$1:$O$53</definedName>
    <definedName name="Z_B297ACE3_C144_4411_A206_EE5C8D41CE1C_.wvu.PrintArea" localSheetId="112" hidden="1">' Alquileres y arrendamientos'!$A$1:$A$42</definedName>
    <definedName name="Z_B297ACE3_C144_4411_A206_EE5C8D41CE1C_.wvu.PrintArea" localSheetId="23" hidden="1">' C-7 COMPARATIVO DOLARES'!$A$1:$E$46</definedName>
    <definedName name="Z_B297ACE3_C144_4411_A206_EE5C8D41CE1C_.wvu.PrintArea" localSheetId="136" hidden="1">' Impuestos en US$ y EU$'!$A$1:$A$29</definedName>
    <definedName name="Z_B297ACE3_C144_4411_A206_EE5C8D41CE1C_.wvu.PrintArea" localSheetId="115" hidden="1">' Intereses Pagados'!$A$1:$A$26</definedName>
    <definedName name="Z_B297ACE3_C144_4411_A206_EE5C8D41CE1C_.wvu.PrintArea" localSheetId="125" hidden="1">' ITBIS'!$A$1:$A$32</definedName>
    <definedName name="Z_B297ACE3_C144_4411_A206_EE5C8D41CE1C_.wvu.PrintArea" localSheetId="117" hidden="1">' Pagos al exterior en gral. '!$A$1:$A$42</definedName>
    <definedName name="Z_B297ACE3_C144_4411_A206_EE5C8D41CE1C_.wvu.PrintArea" localSheetId="106" hidden="1">' Personas Físicas '!$A$1:$A$41</definedName>
    <definedName name="Z_B297ACE3_C144_4411_A206_EE5C8D41CE1C_.wvu.PrintArea" localSheetId="111" hidden="1">' Premios de lotería'!$A$1:$A$36</definedName>
    <definedName name="Z_B297ACE3_C144_4411_A206_EE5C8D41CE1C_.wvu.PrintArea" localSheetId="116" hidden="1">' Provisión Bs del Estado'!$A$1:$A$32</definedName>
    <definedName name="Z_B297ACE3_C144_4411_A206_EE5C8D41CE1C_.wvu.PrintArea" localSheetId="16" hidden="1">' Rec. por región e impuestos'!$A$1:$A$79</definedName>
    <definedName name="Z_B297ACE3_C144_4411_A206_EE5C8D41CE1C_.wvu.PrintArea" localSheetId="11" hidden="1">' Recaudación mensual DGII 2023'!$A$1:$N$101</definedName>
    <definedName name="Z_B297ACE3_C144_4411_A206_EE5C8D41CE1C_.wvu.PrintArea" localSheetId="122" hidden="1">' Sucesiones y Donaciones'!$A$1:$A$35</definedName>
    <definedName name="Z_B297ACE3_C144_4411_A206_EE5C8D41CE1C_.wvu.PrintArea" localSheetId="35" hidden="1">'Adm. Bani mensual '!$A$1:$N$7</definedName>
    <definedName name="Z_B297ACE3_C144_4411_A206_EE5C8D41CE1C_.wvu.PrintArea" localSheetId="37" hidden="1">'Adm. Barahona mensual'!$A$1:$N$73</definedName>
    <definedName name="Z_B297ACE3_C144_4411_A206_EE5C8D41CE1C_.wvu.PrintArea" localSheetId="43" hidden="1">'Adm. Bonao mensual'!$A$1:$N$61</definedName>
    <definedName name="Z_B297ACE3_C144_4411_A206_EE5C8D41CE1C_.wvu.PrintArea" localSheetId="53" hidden="1">'Adm. Herrera mensual'!$A$1:$N$49</definedName>
    <definedName name="Z_B297ACE3_C144_4411_A206_EE5C8D41CE1C_.wvu.PrintArea" localSheetId="55" hidden="1">'Adm. Higüey mensual'!$A$1:$N$68</definedName>
    <definedName name="Z_B297ACE3_C144_4411_A206_EE5C8D41CE1C_.wvu.PrintArea" localSheetId="63" hidden="1">'Adm. Los Mina mensual'!$A$1:$N$6</definedName>
    <definedName name="Z_B297ACE3_C144_4411_A206_EE5C8D41CE1C_.wvu.PrintArea" localSheetId="65" hidden="1">'Adm. Los Próceres mensual'!$A$1:$N$75</definedName>
    <definedName name="Z_B297ACE3_C144_4411_A206_EE5C8D41CE1C_.wvu.PrintArea" localSheetId="73" hidden="1">'Adm. Montecristi mensual'!$A$1:$N$57</definedName>
    <definedName name="Z_B297ACE3_C144_4411_A206_EE5C8D41CE1C_.wvu.PrintArea" localSheetId="77" hidden="1">'Adm. OGC Santiago mensual'!$A$1:$N$73</definedName>
    <definedName name="Z_B297ACE3_C144_4411_A206_EE5C8D41CE1C_.wvu.PrintArea" localSheetId="81" hidden="1">'Adm. Salcedo mensual'!$A$1:$N$56</definedName>
    <definedName name="Z_B297ACE3_C144_4411_A206_EE5C8D41CE1C_.wvu.PrintArea" localSheetId="85" hidden="1">'Adm. San Carlos mensual'!$A$1:$N$64</definedName>
    <definedName name="Z_B297ACE3_C144_4411_A206_EE5C8D41CE1C_.wvu.PrintArea" localSheetId="91" hidden="1">'Adm. San Juan mensual'!$A$1:$N$88</definedName>
    <definedName name="Z_B297ACE3_C144_4411_A206_EE5C8D41CE1C_.wvu.PrintArea" localSheetId="95" hidden="1">'Adm. Santiago mensual'!$A$1:$N$95</definedName>
    <definedName name="Z_B297ACE3_C144_4411_A206_EE5C8D41CE1C_.wvu.PrintArea" localSheetId="97" hidden="1">'Adm. Valverde Mao mensual'!$A$1:$N$66</definedName>
    <definedName name="Z_B297ACE3_C144_4411_A206_EE5C8D41CE1C_.wvu.PrintArea" localSheetId="99" hidden="1">'Adm. Villa Mella mensual'!$A$1:$N$7</definedName>
    <definedName name="Z_B297ACE3_C144_4411_A206_EE5C8D41CE1C_.wvu.PrintArea" localSheetId="127" hidden="1">'Alcoholes y Cervezas'!$A$1:$A$35</definedName>
    <definedName name="Z_B297ACE3_C144_4411_A206_EE5C8D41CE1C_.wvu.PrintArea" localSheetId="118" hidden="1">Casinos!$A$1:$B$45</definedName>
    <definedName name="Z_B297ACE3_C144_4411_A206_EE5C8D41CE1C_.wvu.PrintArea" localSheetId="134" hidden="1">'Circulación vehículos'!$A$3:$A$44</definedName>
    <definedName name="Z_B297ACE3_C144_4411_A206_EE5C8D41CE1C_.wvu.PrintArea" localSheetId="27" hidden="1">'Contenido 2da. parte'!$A$1:$C$175</definedName>
    <definedName name="Z_B297ACE3_C144_4411_A206_EE5C8D41CE1C_.wvu.PrintArea" localSheetId="105" hidden="1">'Contenido 3ra. parte'!$A$3:$C$42</definedName>
    <definedName name="Z_B297ACE3_C144_4411_A206_EE5C8D41CE1C_.wvu.PrintArea" localSheetId="139" hidden="1">'Contenido 4ta. parte'!$A$1:$C$24</definedName>
    <definedName name="Z_B297ACE3_C144_4411_A206_EE5C8D41CE1C_.wvu.PrintArea" localSheetId="152" hidden="1">'Contenido 5ta. parte'!$A$1:$C$17</definedName>
    <definedName name="Z_B297ACE3_C144_4411_A206_EE5C8D41CE1C_.wvu.PrintArea" localSheetId="158" hidden="1">'Contenido 6ta. parte'!$A$1:$C$13</definedName>
    <definedName name="Z_B297ACE3_C144_4411_A206_EE5C8D41CE1C_.wvu.PrintArea" localSheetId="163" hidden="1">'Contenido 7ta. parte'!$A$1:$C$14</definedName>
    <definedName name="Z_B297ACE3_C144_4411_A206_EE5C8D41CE1C_.wvu.PrintArea" localSheetId="166" hidden="1">'Contenido 8va. parte '!$A$1:$C$14</definedName>
    <definedName name="Z_B297ACE3_C144_4411_A206_EE5C8D41CE1C_.wvu.PrintArea" localSheetId="49" hidden="1">'GGC mensual'!$A$1:$N$68</definedName>
    <definedName name="Z_B297ACE3_C144_4411_A206_EE5C8D41CE1C_.wvu.PrintArea" localSheetId="129" hidden="1">'Hidrocarburos Ad-Valorem'!$A$1:$A$27</definedName>
    <definedName name="Z_B297ACE3_C144_4411_A206_EE5C8D41CE1C_.wvu.PrintArea" localSheetId="133" hidden="1">'Inscrip. primera placa'!$A$1:$B$44</definedName>
    <definedName name="Z_B297ACE3_C144_4411_A206_EE5C8D41CE1C_.wvu.PrintArea" localSheetId="119" hidden="1">'Operaciones Inmobiliarias'!$A$1:$A$51</definedName>
    <definedName name="Z_B297ACE3_C144_4411_A206_EE5C8D41CE1C_.wvu.PrintArea" localSheetId="18" hidden="1">'Particip. DGII en el PIB'!$A$1:$D$26</definedName>
    <definedName name="Z_B297ACE3_C144_4411_A206_EE5C8D41CE1C_.wvu.PrintArea" localSheetId="14" hidden="1">'Recaudación por región'!$A$1:$E$3</definedName>
    <definedName name="Z_B297ACE3_C144_4411_A206_EE5C8D41CE1C_.wvu.PrintArea" localSheetId="107" hidden="1">'Renta de las Empresas'!$A$1:$A$52</definedName>
    <definedName name="Z_B297ACE3_C144_4411_A206_EE5C8D41CE1C_.wvu.PrintArea" localSheetId="109" hidden="1">'Renta de los salarios'!$A$1:$A$34</definedName>
    <definedName name="Z_B297ACE3_C144_4411_A206_EE5C8D41CE1C_.wvu.PrintArea" localSheetId="108" hidden="1">Retenciones!$A$1:$A$41</definedName>
    <definedName name="Z_B297ACE3_C144_4411_A206_EE5C8D41CE1C_.wvu.PrintArea" localSheetId="113" hidden="1">'Retribución Complementaria'!$A$1:$A$32</definedName>
    <definedName name="Z_B297ACE3_C144_4411_A206_EE5C8D41CE1C_.wvu.Rows" localSheetId="61" hidden="1">' Adm. La Vega mensual'!#REF!</definedName>
    <definedName name="Z_B297ACE3_C144_4411_A206_EE5C8D41CE1C_.wvu.Rows" localSheetId="53" hidden="1">'Adm. Herrera mensual'!#REF!</definedName>
    <definedName name="Z_B297ACE3_C144_4411_A206_EE5C8D41CE1C_.wvu.Rows" localSheetId="134" hidden="1">'Circulación vehículos'!$1:$2</definedName>
  </definedNames>
  <calcPr calcId="191029"/>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3" i="305" l="1"/>
  <c r="N28" i="306" l="1"/>
  <c r="N29" i="306"/>
  <c r="AG41" i="286" l="1"/>
  <c r="AH41" i="286"/>
  <c r="D23" i="191" l="1"/>
  <c r="P24" i="288" l="1"/>
  <c r="Q8" i="288" l="1"/>
  <c r="AG10" i="286" l="1"/>
  <c r="AG11" i="286"/>
  <c r="AG12" i="286"/>
  <c r="AG13" i="286"/>
  <c r="AG14" i="286"/>
  <c r="AG15" i="286"/>
  <c r="AG16" i="286"/>
  <c r="AG17" i="286"/>
  <c r="AG18" i="286"/>
  <c r="AG19" i="286"/>
  <c r="AG20" i="286"/>
  <c r="AG21" i="286"/>
  <c r="AG22" i="286"/>
  <c r="AG23" i="286"/>
  <c r="AG24" i="286"/>
  <c r="AG25" i="286"/>
  <c r="AG26" i="286"/>
  <c r="AG27" i="286"/>
  <c r="AG28" i="286"/>
  <c r="AG29" i="286"/>
  <c r="AG30" i="286"/>
  <c r="AG31" i="286"/>
  <c r="AG32" i="286"/>
  <c r="AG33" i="286"/>
  <c r="AG34" i="286"/>
  <c r="AG35" i="286"/>
  <c r="AG36" i="286"/>
  <c r="AG37" i="286"/>
  <c r="AG38" i="286"/>
  <c r="AG39" i="286"/>
  <c r="AG40" i="286"/>
  <c r="AG9" i="286"/>
  <c r="S41" i="286"/>
  <c r="T41" i="286"/>
  <c r="U41" i="286"/>
  <c r="V41" i="286"/>
  <c r="W41" i="286"/>
  <c r="X41" i="286"/>
  <c r="Y41" i="286"/>
  <c r="Z41" i="286"/>
  <c r="AA41" i="286"/>
  <c r="AB41" i="286"/>
  <c r="AC41" i="286"/>
  <c r="AD41" i="286"/>
  <c r="AE41" i="286"/>
  <c r="AF41" i="286"/>
  <c r="R41" i="286"/>
  <c r="Q40" i="286"/>
  <c r="AH40" i="286" s="1"/>
  <c r="Q10" i="286"/>
  <c r="AH10" i="286" s="1"/>
  <c r="Q11" i="286"/>
  <c r="AH11" i="286" s="1"/>
  <c r="Q12" i="286"/>
  <c r="AH12" i="286" s="1"/>
  <c r="Q13" i="286"/>
  <c r="Q14" i="286"/>
  <c r="AH14" i="286" s="1"/>
  <c r="Q15" i="286"/>
  <c r="AH15" i="286" s="1"/>
  <c r="Q16" i="286"/>
  <c r="AH16" i="286" s="1"/>
  <c r="Q17" i="286"/>
  <c r="Q18" i="286"/>
  <c r="AH18" i="286" s="1"/>
  <c r="Q19" i="286"/>
  <c r="AH19" i="286" s="1"/>
  <c r="Q20" i="286"/>
  <c r="AH20" i="286" s="1"/>
  <c r="Q21" i="286"/>
  <c r="AH21" i="286" s="1"/>
  <c r="Q22" i="286"/>
  <c r="AH22" i="286" s="1"/>
  <c r="Q23" i="286"/>
  <c r="AH23" i="286" s="1"/>
  <c r="Q24" i="286"/>
  <c r="AH24" i="286" s="1"/>
  <c r="Q25" i="286"/>
  <c r="AH25" i="286" s="1"/>
  <c r="Q26" i="286"/>
  <c r="AH26" i="286" s="1"/>
  <c r="Q27" i="286"/>
  <c r="AH27" i="286" s="1"/>
  <c r="Q28" i="286"/>
  <c r="AH28" i="286" s="1"/>
  <c r="Q29" i="286"/>
  <c r="AH29" i="286" s="1"/>
  <c r="Q30" i="286"/>
  <c r="AH30" i="286" s="1"/>
  <c r="Q31" i="286"/>
  <c r="AH31" i="286" s="1"/>
  <c r="Q32" i="286"/>
  <c r="AH32" i="286" s="1"/>
  <c r="Q33" i="286"/>
  <c r="AH33" i="286" s="1"/>
  <c r="Q34" i="286"/>
  <c r="AH34" i="286" s="1"/>
  <c r="Q35" i="286"/>
  <c r="AH35" i="286" s="1"/>
  <c r="Q36" i="286"/>
  <c r="AH36" i="286" s="1"/>
  <c r="Q37" i="286"/>
  <c r="AH37" i="286" s="1"/>
  <c r="Q38" i="286"/>
  <c r="AH38" i="286" s="1"/>
  <c r="Q39" i="286"/>
  <c r="AH39" i="286" s="1"/>
  <c r="Q9" i="286"/>
  <c r="C41" i="286"/>
  <c r="D41" i="286"/>
  <c r="E41" i="286"/>
  <c r="F41" i="286"/>
  <c r="G41" i="286"/>
  <c r="H41" i="286"/>
  <c r="I41" i="286"/>
  <c r="J41" i="286"/>
  <c r="K41" i="286"/>
  <c r="L41" i="286"/>
  <c r="M41" i="286"/>
  <c r="N41" i="286"/>
  <c r="O41" i="286"/>
  <c r="P41" i="286"/>
  <c r="B41" i="286"/>
  <c r="AH17" i="286" l="1"/>
  <c r="AH13" i="286"/>
  <c r="AH9" i="286"/>
  <c r="Q41" i="286"/>
  <c r="L21" i="193" l="1"/>
  <c r="K21" i="193"/>
  <c r="J21" i="193"/>
  <c r="P9" i="278"/>
  <c r="P10" i="278"/>
  <c r="P11" i="278"/>
  <c r="P12" i="278"/>
  <c r="P13" i="278"/>
  <c r="P14" i="278"/>
  <c r="P15" i="278"/>
  <c r="P16" i="278"/>
  <c r="P17" i="278"/>
  <c r="P18" i="278"/>
  <c r="P19" i="278"/>
  <c r="P20" i="278"/>
  <c r="P21" i="278"/>
  <c r="P22" i="278"/>
  <c r="P23" i="278"/>
  <c r="P24" i="278"/>
  <c r="P25" i="278"/>
  <c r="P26" i="278"/>
  <c r="P27" i="278"/>
  <c r="P28" i="278"/>
  <c r="P29" i="278"/>
  <c r="P30" i="278"/>
  <c r="P31" i="278"/>
  <c r="P32" i="278"/>
  <c r="P33" i="278"/>
  <c r="P34" i="278"/>
  <c r="P35" i="278"/>
  <c r="P36" i="278"/>
  <c r="P37" i="278"/>
  <c r="P38" i="278"/>
  <c r="P39" i="278"/>
  <c r="P8" i="278"/>
  <c r="Q9" i="288"/>
  <c r="Q10" i="288"/>
  <c r="Q11" i="288"/>
  <c r="Q12" i="288"/>
  <c r="Q13" i="288"/>
  <c r="Q14" i="288"/>
  <c r="Q15" i="288"/>
  <c r="Q16" i="288"/>
  <c r="Q17" i="288"/>
  <c r="Q18" i="288"/>
  <c r="Q19" i="288"/>
  <c r="Q20" i="288"/>
  <c r="Q21" i="288"/>
  <c r="Q22" i="288"/>
  <c r="Q23" i="288"/>
  <c r="O22" i="88"/>
  <c r="H31" i="182" l="1"/>
  <c r="M16" i="201" l="1"/>
  <c r="O26" i="139" l="1"/>
  <c r="O22" i="89" l="1"/>
  <c r="C24" i="288" l="1"/>
  <c r="D24" i="288"/>
  <c r="E24" i="288"/>
  <c r="F24" i="288"/>
  <c r="G24" i="288"/>
  <c r="H24" i="288"/>
  <c r="I24" i="288"/>
  <c r="J24" i="288"/>
  <c r="K24" i="288"/>
  <c r="L24" i="288"/>
  <c r="M24" i="288"/>
  <c r="N24" i="288"/>
  <c r="O24" i="288"/>
  <c r="B24" i="288"/>
  <c r="N34" i="309" l="1"/>
  <c r="N89" i="308"/>
  <c r="N39" i="306"/>
  <c r="N61" i="306"/>
  <c r="N78" i="304"/>
  <c r="N52" i="304"/>
  <c r="Q24" i="288" l="1"/>
  <c r="G31" i="182"/>
  <c r="N22" i="112"/>
  <c r="M23" i="242"/>
  <c r="N26" i="242" s="1"/>
  <c r="N23" i="111"/>
  <c r="N22" i="106"/>
  <c r="O25" i="106" s="1"/>
  <c r="N23" i="141"/>
  <c r="N23" i="140"/>
  <c r="O26" i="140" s="1"/>
  <c r="N22" i="165"/>
  <c r="N22" i="110"/>
  <c r="O25" i="110" s="1"/>
  <c r="N22" i="109"/>
  <c r="N22" i="108"/>
  <c r="O25" i="108" s="1"/>
  <c r="N25" i="112" l="1"/>
  <c r="O25" i="112"/>
  <c r="M26" i="242"/>
  <c r="N26" i="111"/>
  <c r="O26" i="111"/>
  <c r="N25" i="106"/>
  <c r="N26" i="141"/>
  <c r="O26" i="141"/>
  <c r="N26" i="140"/>
  <c r="N25" i="165"/>
  <c r="O25" i="165"/>
  <c r="N25" i="110"/>
  <c r="N25" i="109"/>
  <c r="O25" i="109"/>
  <c r="N25" i="108"/>
  <c r="N22" i="107"/>
  <c r="O26" i="107" s="1"/>
  <c r="N26" i="139"/>
  <c r="N23" i="241"/>
  <c r="N22" i="104"/>
  <c r="O25" i="104" s="1"/>
  <c r="N22" i="103"/>
  <c r="O25" i="103" s="1"/>
  <c r="N21" i="105"/>
  <c r="O24" i="105" s="1"/>
  <c r="N22" i="102"/>
  <c r="N22" i="101"/>
  <c r="O25" i="101" s="1"/>
  <c r="N22" i="100"/>
  <c r="O25" i="100" s="1"/>
  <c r="N23" i="98"/>
  <c r="N22" i="97"/>
  <c r="N22" i="96"/>
  <c r="O25" i="96" s="1"/>
  <c r="N22" i="95"/>
  <c r="N22" i="94"/>
  <c r="N22" i="93"/>
  <c r="O25" i="93" s="1"/>
  <c r="N22" i="92"/>
  <c r="O25" i="92" s="1"/>
  <c r="N22" i="91"/>
  <c r="O25" i="91" s="1"/>
  <c r="N22" i="90"/>
  <c r="O25" i="90" s="1"/>
  <c r="O25" i="94" l="1"/>
  <c r="N26" i="107"/>
  <c r="N26" i="241"/>
  <c r="O26" i="241"/>
  <c r="N25" i="104"/>
  <c r="N25" i="103"/>
  <c r="N24" i="105"/>
  <c r="N25" i="102"/>
  <c r="O25" i="102"/>
  <c r="N25" i="101"/>
  <c r="N25" i="100"/>
  <c r="N26" i="98"/>
  <c r="O26" i="98"/>
  <c r="N25" i="97"/>
  <c r="O25" i="97"/>
  <c r="O25" i="95"/>
  <c r="N25" i="90"/>
  <c r="N22" i="89"/>
  <c r="N22" i="88"/>
  <c r="O25" i="88" s="1"/>
  <c r="O25" i="89" l="1"/>
  <c r="L16" i="201" l="1"/>
  <c r="D22" i="191" l="1"/>
  <c r="P40" i="278" l="1"/>
  <c r="B21" i="86"/>
  <c r="G48" i="258" l="1"/>
  <c r="F31" i="182" l="1"/>
  <c r="K16" i="201" l="1"/>
  <c r="D21" i="191" l="1"/>
  <c r="M25" i="112" l="1"/>
  <c r="L26" i="242"/>
  <c r="M26" i="111"/>
  <c r="M25" i="106"/>
  <c r="M26" i="141"/>
  <c r="M26" i="140"/>
  <c r="M25" i="110"/>
  <c r="M25" i="109"/>
  <c r="M25" i="108"/>
  <c r="M26" i="107" l="1"/>
  <c r="M26" i="139"/>
  <c r="M26" i="241"/>
  <c r="M25" i="104"/>
  <c r="M24" i="105"/>
  <c r="M25" i="102"/>
  <c r="M25" i="100"/>
  <c r="M26" i="98"/>
  <c r="M25" i="97"/>
  <c r="M22" i="96"/>
  <c r="M22" i="95"/>
  <c r="M22" i="94"/>
  <c r="N25" i="94" s="1"/>
  <c r="M22" i="93"/>
  <c r="M22" i="92"/>
  <c r="M22" i="91"/>
  <c r="M25" i="90"/>
  <c r="M22" i="89"/>
  <c r="M22" i="88"/>
  <c r="N25" i="88" s="1"/>
  <c r="M25" i="95" l="1"/>
  <c r="N25" i="95"/>
  <c r="M25" i="94"/>
  <c r="M25" i="93"/>
  <c r="N25" i="93"/>
  <c r="N25" i="92"/>
  <c r="M25" i="91"/>
  <c r="N25" i="91"/>
  <c r="M25" i="96"/>
  <c r="N25" i="96"/>
  <c r="M25" i="89"/>
  <c r="N25" i="89"/>
  <c r="M25" i="88"/>
  <c r="J16" i="201" l="1"/>
  <c r="D20" i="191" l="1"/>
  <c r="K26" i="242" l="1"/>
  <c r="L26" i="111"/>
  <c r="L25" i="106"/>
  <c r="L26" i="140"/>
  <c r="L22" i="165"/>
  <c r="M25" i="165" s="1"/>
  <c r="L25" i="110"/>
  <c r="L26" i="139"/>
  <c r="L26" i="241"/>
  <c r="L25" i="104"/>
  <c r="L22" i="103"/>
  <c r="M25" i="103" s="1"/>
  <c r="L25" i="102"/>
  <c r="L22" i="101" l="1"/>
  <c r="L25" i="101" l="1"/>
  <c r="M25" i="101"/>
  <c r="L25" i="100"/>
  <c r="L25" i="93"/>
  <c r="L22" i="92"/>
  <c r="L25" i="90"/>
  <c r="L25" i="89"/>
  <c r="L25" i="92" l="1"/>
  <c r="M25" i="92"/>
  <c r="L25" i="88"/>
  <c r="L25" i="112" l="1"/>
  <c r="L26" i="141"/>
  <c r="L25" i="165"/>
  <c r="L25" i="109"/>
  <c r="L25" i="108"/>
  <c r="L26" i="107"/>
  <c r="L25" i="103"/>
  <c r="L24" i="105"/>
  <c r="L26" i="98"/>
  <c r="L25" i="97"/>
  <c r="L25" i="96"/>
  <c r="L25" i="95"/>
  <c r="L25" i="94"/>
  <c r="L25" i="91"/>
  <c r="M34" i="13" l="1"/>
  <c r="L34" i="13"/>
  <c r="K34" i="13"/>
  <c r="J34" i="13"/>
  <c r="I34" i="13"/>
  <c r="H34" i="13"/>
  <c r="G34" i="13"/>
  <c r="F34" i="13"/>
  <c r="E34" i="13"/>
  <c r="D34" i="13"/>
  <c r="C34" i="13"/>
  <c r="B34" i="13"/>
  <c r="N33" i="13"/>
  <c r="N32" i="13"/>
  <c r="C22" i="13"/>
  <c r="B22" i="13"/>
  <c r="E21" i="13"/>
  <c r="D21" i="13"/>
  <c r="E20" i="13"/>
  <c r="D20" i="13"/>
  <c r="C17" i="188"/>
  <c r="E22" i="13" l="1"/>
  <c r="D22" i="13"/>
  <c r="N34" i="13"/>
</calcChain>
</file>

<file path=xl/sharedStrings.xml><?xml version="1.0" encoding="utf-8"?>
<sst xmlns="http://schemas.openxmlformats.org/spreadsheetml/2006/main" count="10624" uniqueCount="1865">
  <si>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</si>
  <si>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</si>
  <si>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</si>
  <si>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</si>
  <si>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</si>
  <si>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</si>
  <si>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</si>
  <si>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</si>
  <si>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</si>
  <si>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</si>
  <si>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</si>
  <si>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</si>
  <si>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</si>
  <si>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</si>
  <si>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</si>
  <si>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</si>
  <si>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</si>
  <si>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</si>
  <si>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</si>
  <si>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</si>
  <si>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</si>
  <si>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</si>
  <si>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</si>
  <si>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</si>
  <si>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</si>
  <si>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</si>
  <si>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</si>
  <si>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</si>
  <si>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</si>
  <si>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</si>
  <si>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</si>
  <si>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</si>
  <si>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</si>
  <si>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</si>
  <si>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</si>
  <si>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</si>
  <si>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</si>
  <si>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</si>
  <si>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</si>
  <si>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</si>
  <si>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</si>
  <si>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</si>
  <si>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</si>
  <si>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</si>
  <si>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</si>
  <si>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</si>
  <si>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</si>
  <si>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</si>
  <si>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</si>
  <si>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</si>
  <si>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</si>
  <si>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</si>
  <si>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</si>
  <si>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</si>
  <si>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</si>
  <si>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</si>
  <si>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</si>
  <si>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</si>
  <si>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</si>
  <si>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</si>
  <si>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</si>
  <si>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</si>
  <si>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</si>
  <si>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</si>
  <si>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</si>
  <si>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</si>
  <si>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</si>
  <si>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</si>
  <si>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</si>
  <si>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</si>
  <si>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</si>
  <si>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</si>
  <si>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</si>
  <si>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</si>
  <si>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</si>
  <si>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</si>
  <si>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</si>
  <si>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</si>
  <si>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Fabricación de Productos Farmacéuticos</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</si>
  <si>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</si>
  <si>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</si>
  <si>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</si>
  <si>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</si>
  <si>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</si>
  <si>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</si>
  <si>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</si>
  <si>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</si>
  <si>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</si>
  <si>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</si>
  <si>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</si>
  <si>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</si>
  <si>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</si>
  <si>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</si>
  <si>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</si>
  <si>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</si>
  <si>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</si>
  <si>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</si>
  <si>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</si>
  <si>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</si>
  <si>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</si>
  <si>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</si>
  <si>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</si>
  <si>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</si>
  <si>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</si>
  <si>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</si>
  <si>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</si>
  <si>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</si>
  <si>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</si>
  <si>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</si>
  <si>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</si>
  <si>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</si>
  <si>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</si>
  <si>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</si>
  <si>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</si>
  <si>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</si>
  <si>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</si>
  <si>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</si>
  <si>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</si>
  <si>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</si>
  <si>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</si>
  <si>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</si>
  <si>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</si>
  <si>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</si>
  <si>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</si>
  <si>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</si>
  <si>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</si>
  <si>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</si>
  <si>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</si>
  <si>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</si>
  <si>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</si>
  <si>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</si>
  <si>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</si>
  <si>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</si>
  <si>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</si>
  <si>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</si>
  <si>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</si>
  <si>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</si>
  <si>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</si>
  <si>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</si>
  <si>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</si>
  <si>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</si>
  <si>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</si>
  <si>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</si>
  <si>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</si>
  <si>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</si>
  <si>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</si>
  <si>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</si>
  <si>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</si>
  <si>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</si>
  <si>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</si>
  <si>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</si>
  <si>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</si>
  <si>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</si>
  <si>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</si>
  <si>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</si>
  <si>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</si>
  <si>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</si>
  <si>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</si>
  <si>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</si>
  <si>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</si>
  <si>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</si>
  <si>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</si>
  <si>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</si>
  <si>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</si>
  <si>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</si>
  <si>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</si>
  <si>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</si>
  <si>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</si>
  <si>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</si>
  <si>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</si>
  <si>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</si>
  <si>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</si>
  <si>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</si>
  <si>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</si>
  <si>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</si>
  <si>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</si>
  <si>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</si>
  <si>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Montecristi</t>
  </si>
  <si>
    <t>Valverde Mao</t>
  </si>
  <si>
    <t>Otros</t>
  </si>
  <si>
    <t>Sánchez Ramírez</t>
  </si>
  <si>
    <t>(En millones de RD$)</t>
  </si>
  <si>
    <t>IMPUESTOS SOBRE LOS INGRESOS</t>
  </si>
  <si>
    <t>Impuestos Sobre la Renta de las Personas</t>
  </si>
  <si>
    <t>IMPUESTOS SOBRE LA PROPIEDAD</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</si>
  <si>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</si>
  <si>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</si>
  <si>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</si>
  <si>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</si>
  <si>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</si>
  <si>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</si>
  <si>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</si>
  <si>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</si>
  <si>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</si>
  <si>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</si>
  <si>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</si>
  <si>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</si>
  <si>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</si>
  <si>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</si>
  <si>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</si>
  <si>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</si>
  <si>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</si>
  <si>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</si>
  <si>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Industrias Básicas de Hierro y Acero</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</si>
  <si>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</si>
  <si>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</si>
  <si>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</si>
  <si>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</si>
  <si>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</si>
  <si>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</si>
  <si>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</si>
  <si>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</si>
  <si>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</si>
  <si>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</si>
  <si>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</si>
  <si>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</si>
  <si>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</si>
  <si>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</si>
  <si>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</si>
  <si>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</si>
  <si>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</si>
  <si>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</si>
  <si>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</si>
  <si>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</si>
  <si>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</si>
  <si>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</si>
  <si>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</si>
  <si>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</si>
  <si>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</si>
  <si>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</si>
  <si>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</si>
  <si>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CONTENIDO</t>
  </si>
  <si>
    <t>Santo Domingo</t>
  </si>
  <si>
    <t>La Altagracia</t>
  </si>
  <si>
    <t>1/ y 2/ Aplican a partir de octubre 2013.</t>
  </si>
  <si>
    <t>Distrito Nacional</t>
  </si>
  <si>
    <t>Industrias Básicas de Hierro Y Acero</t>
  </si>
  <si>
    <t>RECAUDACIÓN POR ADMINISTRACIÓN LOCAL Y DOMICILIO FISCAL DEL CONTRIBUYENTE</t>
  </si>
  <si>
    <t>RECAUDACIÓN HISTÓRICA MENSUAL Y ANUAL POR TIPO DE IMPUESTO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</si>
  <si>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</si>
  <si>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</si>
  <si>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</si>
  <si>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</si>
  <si>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</si>
  <si>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</si>
  <si>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</si>
  <si>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</si>
  <si>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</si>
  <si>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</si>
  <si>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</si>
  <si>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</si>
  <si>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</si>
  <si>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</si>
  <si>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</si>
  <si>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</si>
  <si>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</si>
  <si>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</si>
  <si>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</si>
  <si>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</si>
  <si>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</si>
  <si>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</si>
  <si>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</si>
  <si>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</si>
  <si>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</si>
  <si>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</si>
  <si>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</si>
  <si>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</si>
  <si>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</si>
  <si>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</si>
  <si>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</si>
  <si>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</si>
  <si>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</si>
  <si>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</si>
  <si>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</si>
  <si>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</si>
  <si>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</si>
  <si>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</si>
  <si>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</si>
  <si>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</si>
  <si>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</si>
  <si>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</si>
  <si>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Ganancia de Capital</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</si>
  <si>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</si>
  <si>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</si>
  <si>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</si>
  <si>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</si>
  <si>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</si>
  <si>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</si>
  <si>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</si>
  <si>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</si>
  <si>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</si>
  <si>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</si>
  <si>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</si>
  <si>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</si>
  <si>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</si>
  <si>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</si>
  <si>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</si>
  <si>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</si>
  <si>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</si>
  <si>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</si>
  <si>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</si>
  <si>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</si>
  <si>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</si>
  <si>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</si>
  <si>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</si>
  <si>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</si>
  <si>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</si>
  <si>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</si>
  <si>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</si>
  <si>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</si>
  <si>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</si>
  <si>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</si>
  <si>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</si>
  <si>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</si>
  <si>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</si>
  <si>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</si>
  <si>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</si>
  <si>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</si>
  <si>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</si>
  <si>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</si>
  <si>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</si>
  <si>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</si>
  <si>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</si>
  <si>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</si>
  <si>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</si>
  <si>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</si>
  <si>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</si>
  <si>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</si>
  <si>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</si>
  <si>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</si>
  <si>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</si>
  <si>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</si>
  <si>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</si>
  <si>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</si>
  <si>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</si>
  <si>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</si>
  <si>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</si>
  <si>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</si>
  <si>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</si>
  <si>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</si>
  <si>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</si>
  <si>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</si>
  <si>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</si>
  <si>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</si>
  <si>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</si>
  <si>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</si>
  <si>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</si>
  <si>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</si>
  <si>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</si>
  <si>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</si>
  <si>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</si>
  <si>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</si>
  <si>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</si>
  <si>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</si>
  <si>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</si>
  <si>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</si>
  <si>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</si>
  <si>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</si>
  <si>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</si>
  <si>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</si>
  <si>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</si>
  <si>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</si>
  <si>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</si>
  <si>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</si>
  <si>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</si>
  <si>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</si>
  <si>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</si>
  <si>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</si>
  <si>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</si>
  <si>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</si>
  <si>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</si>
  <si>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</si>
  <si>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</si>
  <si>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</si>
  <si>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</si>
  <si>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</si>
  <si>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</si>
  <si>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</si>
  <si>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</si>
  <si>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</si>
  <si>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</si>
  <si>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</si>
  <si>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</si>
  <si>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</si>
  <si>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</si>
  <si>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</si>
  <si>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</si>
  <si>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</si>
  <si>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</si>
  <si>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</si>
  <si>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</si>
  <si>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</si>
  <si>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</si>
  <si>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</si>
  <si>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</si>
  <si>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</si>
  <si>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</si>
  <si>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</si>
  <si>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</si>
  <si>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</si>
  <si>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</si>
  <si>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</si>
  <si>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</si>
  <si>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</si>
  <si>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</si>
  <si>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</si>
  <si>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</si>
  <si>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</si>
  <si>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</si>
  <si>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o acreditados en el exterior, Provisión de Bs. y Ss. al Estado, Máquinas Tragamonedas, Otras Retenciones, Pagos al Exterior en General e Impuesto S/ Ventas de Bancas.</t>
  </si>
  <si>
    <t>18/17</t>
  </si>
  <si>
    <t>RECAUDACIÓN IMPUESTO ESPECIFICO BANCAS DE LOTERIA Y DEPORTIVAS, SEGÚN MESES</t>
  </si>
  <si>
    <t>CUADRO 3.22</t>
  </si>
  <si>
    <t>CUADRO 3.23</t>
  </si>
  <si>
    <t>Aplica a partir del año 2011, Ley 139-11.</t>
  </si>
  <si>
    <t xml:space="preserve">Esta es una publicación de la Dirección General de Impuestos Internos  </t>
  </si>
  <si>
    <t>Tarjeta de Turista</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</si>
  <si>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</si>
  <si>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</si>
  <si>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</si>
  <si>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</si>
  <si>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</si>
  <si>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</si>
  <si>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</si>
  <si>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</si>
  <si>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</si>
  <si>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</si>
  <si>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</si>
  <si>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</si>
  <si>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</si>
  <si>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</si>
  <si>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</si>
  <si>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</si>
  <si>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</si>
  <si>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</si>
  <si>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Operaciones Inmobiliaria</t>
  </si>
  <si>
    <t>Saldo a favor ITBIS</t>
  </si>
  <si>
    <t xml:space="preserve">Cheques vencidos </t>
  </si>
  <si>
    <t xml:space="preserve">1/ Aplica a partir de octubre 2013. </t>
  </si>
  <si>
    <t>2/ Administración Local Bávaro, creada en el año 2019.</t>
  </si>
  <si>
    <t>a/Cifras 2019, generadas el 07 de enero 2020, por fecha recaudación.</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</si>
  <si>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</si>
  <si>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</si>
  <si>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</si>
  <si>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</si>
  <si>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</si>
  <si>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</si>
  <si>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</si>
  <si>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</si>
  <si>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territorial. Podemos decir que son puntos de recaudación  y su función  principal es la de cobrar impuestos al contribuyente </t>
  </si>
  <si>
    <t>La administración local Barahona incluye colecturías de Neyba, Pedernales y Jimaní.</t>
  </si>
  <si>
    <t>No incluyen Fondos de Terceros. Incluyen tasas, recargos y multas.</t>
  </si>
  <si>
    <t>La administración local Herrera incluye estafeta del Canódromo.</t>
  </si>
  <si>
    <t>La administración local La Vega Incluye colecturías de Jarabacoa y Constanza.</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</si>
  <si>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</si>
  <si>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</si>
  <si>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</si>
  <si>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</si>
  <si>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</si>
  <si>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</si>
  <si>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</si>
  <si>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</si>
  <si>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</si>
  <si>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</si>
  <si>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</si>
  <si>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</si>
  <si>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</si>
  <si>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</si>
  <si>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</si>
  <si>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</si>
  <si>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</si>
  <si>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</si>
  <si>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</si>
  <si>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</si>
  <si>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</si>
  <si>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</si>
  <si>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</si>
  <si>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</si>
  <si>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</si>
  <si>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</si>
  <si>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</si>
  <si>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</si>
  <si>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</si>
  <si>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</si>
  <si>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</si>
  <si>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Fuente: Gerencia de Grandes Contribuyentes, DGII.</t>
  </si>
  <si>
    <t>Presentación</t>
  </si>
  <si>
    <t>Resumen Ejecutivo</t>
  </si>
  <si>
    <t>c/ Año 2014 incluye un monto de RD$192.6 millones por Amnistía Tributaria, Ley 309-12 y RD$15,529.7 por concepto de ganancia de capital.</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</si>
  <si>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</si>
  <si>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</si>
  <si>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</si>
  <si>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</si>
  <si>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</si>
  <si>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</si>
  <si>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</si>
  <si>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</si>
  <si>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</si>
  <si>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</si>
  <si>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</si>
  <si>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</si>
  <si>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</si>
  <si>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</si>
  <si>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</si>
  <si>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</si>
  <si>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</si>
  <si>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</si>
  <si>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</si>
  <si>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</si>
  <si>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</si>
  <si>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</si>
  <si>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</si>
  <si>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</si>
  <si>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</si>
  <si>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</si>
  <si>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</si>
  <si>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</si>
  <si>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</si>
  <si>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</si>
  <si>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</si>
  <si>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</si>
  <si>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</si>
  <si>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</si>
  <si>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</si>
  <si>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</si>
  <si>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</si>
  <si>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</si>
  <si>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</si>
  <si>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</si>
  <si>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</si>
  <si>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</si>
  <si>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</si>
  <si>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</si>
  <si>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</si>
  <si>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</si>
  <si>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</si>
  <si>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</si>
  <si>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</si>
  <si>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</si>
  <si>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</si>
  <si>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</si>
  <si>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</si>
  <si>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</si>
  <si>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</si>
  <si>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</si>
  <si>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</si>
  <si>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</si>
  <si>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</si>
  <si>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</si>
  <si>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</si>
  <si>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</si>
  <si>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</si>
  <si>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</si>
  <si>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</si>
  <si>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</si>
  <si>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</si>
  <si>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</si>
  <si>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</si>
  <si>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</si>
  <si>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</si>
  <si>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</si>
  <si>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</si>
  <si>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b/Cifras 2020, generadas el 13 de enero 2021, por fecha recaudación.</t>
  </si>
  <si>
    <t xml:space="preserve">    - Impuesto Sobre Tramitación de Documentos</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</si>
  <si>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</si>
  <si>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</si>
  <si>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</si>
  <si>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</si>
  <si>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</si>
  <si>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</si>
  <si>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</si>
  <si>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</si>
  <si>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</si>
  <si>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</si>
  <si>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</si>
  <si>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</si>
  <si>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</si>
  <si>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</si>
  <si>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</si>
  <si>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</si>
  <si>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</si>
  <si>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</si>
  <si>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</si>
  <si>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</si>
  <si>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</si>
  <si>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</si>
  <si>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</si>
  <si>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</si>
  <si>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</si>
  <si>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</si>
  <si>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</si>
  <si>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</si>
  <si>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</si>
  <si>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</si>
  <si>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</si>
  <si>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</si>
  <si>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</si>
  <si>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</si>
  <si>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</si>
  <si>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</si>
  <si>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</si>
  <si>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</si>
  <si>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</si>
  <si>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</si>
  <si>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</si>
  <si>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</si>
  <si>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</si>
  <si>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</si>
  <si>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</si>
  <si>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</si>
  <si>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</si>
  <si>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</si>
  <si>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</si>
  <si>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</si>
  <si>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</si>
  <si>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</si>
  <si>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</si>
  <si>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</si>
  <si>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</si>
  <si>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</si>
  <si>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</si>
  <si>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</si>
  <si>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</si>
  <si>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</si>
  <si>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</si>
  <si>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</si>
  <si>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</si>
  <si>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</si>
  <si>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</si>
  <si>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</si>
  <si>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</si>
  <si>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</si>
  <si>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</si>
  <si>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</si>
  <si>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</si>
  <si>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</si>
  <si>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</si>
  <si>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</si>
  <si>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</si>
  <si>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</si>
  <si>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</si>
  <si>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</si>
  <si>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</si>
  <si>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</si>
  <si>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</si>
  <si>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</si>
  <si>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</si>
  <si>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</si>
  <si>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</si>
  <si>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</si>
  <si>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</si>
  <si>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</si>
  <si>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</si>
  <si>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</si>
  <si>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</si>
  <si>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</si>
  <si>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</si>
  <si>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</si>
  <si>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</si>
  <si>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</si>
  <si>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</si>
  <si>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</si>
  <si>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</si>
  <si>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</si>
  <si>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</si>
  <si>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</si>
  <si>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</si>
  <si>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</si>
  <si>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</si>
  <si>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</si>
  <si>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</si>
  <si>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</si>
  <si>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</si>
  <si>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</si>
  <si>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</si>
  <si>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</si>
  <si>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</si>
  <si>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</si>
  <si>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</si>
  <si>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</si>
  <si>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</si>
  <si>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</si>
  <si>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</si>
  <si>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</si>
  <si>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</si>
  <si>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</si>
  <si>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</si>
  <si>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</si>
  <si>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</si>
  <si>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</si>
  <si>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</si>
  <si>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t>Total*</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</si>
  <si>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</si>
  <si>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</si>
  <si>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</si>
  <si>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</si>
  <si>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</si>
  <si>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</si>
  <si>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</si>
  <si>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</si>
  <si>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</si>
  <si>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</si>
  <si>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</si>
  <si>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</si>
  <si>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</si>
  <si>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</si>
  <si>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</si>
  <si>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</si>
  <si>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</si>
  <si>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</si>
  <si>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</si>
  <si>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</si>
  <si>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</si>
  <si>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</si>
  <si>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</si>
  <si>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</si>
  <si>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</si>
  <si>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</si>
  <si>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</si>
  <si>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</si>
  <si>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</si>
  <si>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</si>
  <si>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</si>
  <si>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</si>
  <si>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</si>
  <si>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2013 - 2016</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</si>
  <si>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</si>
  <si>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</si>
  <si>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</si>
  <si>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</si>
  <si>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r>
      <t>2021</t>
    </r>
    <r>
      <rPr>
        <b/>
        <vertAlign val="superscript"/>
        <sz val="10"/>
        <color rgb="FFFFFFFF"/>
        <rFont val="Lucida Sans"/>
        <family val="2"/>
      </rPr>
      <t>a/</t>
    </r>
  </si>
  <si>
    <r>
      <t>2021</t>
    </r>
    <r>
      <rPr>
        <b/>
        <vertAlign val="superscript"/>
        <sz val="10"/>
        <color rgb="FFFFFFFF"/>
        <rFont val="Lucida Sans"/>
        <family val="2"/>
      </rPr>
      <t>c/</t>
    </r>
  </si>
  <si>
    <t xml:space="preserve">  - Imp. Sobre Traspaso Inmuebles y Vehículos</t>
  </si>
  <si>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</si>
  <si>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</si>
  <si>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</si>
  <si>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</si>
  <si>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 xml:space="preserve">    -   Otros</t>
  </si>
  <si>
    <t xml:space="preserve">   -  Otros</t>
  </si>
  <si>
    <t xml:space="preserve"> -Otros</t>
  </si>
  <si>
    <t>Haina Oriental I y II</t>
  </si>
  <si>
    <t/>
  </si>
  <si>
    <t>Feria Ganadera</t>
  </si>
  <si>
    <t>Estadio Quisqueya</t>
  </si>
  <si>
    <t>Santiago Y Amet Santiago</t>
  </si>
  <si>
    <t>Puerto Santo Domingo, Centro Olimpico I y II , La Fe Y San Carlos</t>
  </si>
  <si>
    <t>Villa Mella y Amet Norte</t>
  </si>
  <si>
    <r>
      <t>2021</t>
    </r>
    <r>
      <rPr>
        <b/>
        <vertAlign val="superscript"/>
        <sz val="10"/>
        <color rgb="FFFFFFFF"/>
        <rFont val="Lucida Sans"/>
        <family val="2"/>
      </rPr>
      <t>j/</t>
    </r>
  </si>
  <si>
    <t>Mapa Por Domicilio Fiscal Del Contribuyente</t>
  </si>
  <si>
    <t>Recaudación Por Amnistía Ley 309-12, Según Impuestos, Año 2013 - 2016</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</si>
  <si>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</si>
  <si>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</si>
  <si>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c/Cifras 2021, generadas el 13 de enero 2022, por fecha recaudación.</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</si>
  <si>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</si>
  <si>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</si>
  <si>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</si>
  <si>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</si>
  <si>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</si>
  <si>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</si>
  <si>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</si>
  <si>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</si>
  <si>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t>l/ Incluye  ganacias de capital, acuerdos transaccionales, Reforma Ley 253-12, ingresos percibidos por Ley 46-20 sobre Transparencia y Revalorización Patrimonial y adelantos del Impuesto sobre la Renta de las entidades financieras.</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</si>
  <si>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</si>
  <si>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</si>
  <si>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Participación De La Recaudación De La DGII En El Total De Ingresos Por Oficina Recaudadora</t>
  </si>
  <si>
    <t>1.04.01</t>
  </si>
  <si>
    <t>Recaudación por concepto de la ley 46-20,  año 2020-2021</t>
  </si>
  <si>
    <t>PIB</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</si>
  <si>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</si>
  <si>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</si>
  <si>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</si>
  <si>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</si>
  <si>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</si>
  <si>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</si>
  <si>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</si>
  <si>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</si>
  <si>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</si>
  <si>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</si>
  <si>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</si>
  <si>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</si>
  <si>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</si>
  <si>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</si>
  <si>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</si>
  <si>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</si>
  <si>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</si>
  <si>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</si>
  <si>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</si>
  <si>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</si>
  <si>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</si>
  <si>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</si>
  <si>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</si>
  <si>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</si>
  <si>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</si>
  <si>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</si>
  <si>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</si>
  <si>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</si>
  <si>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</si>
  <si>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</si>
  <si>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</si>
  <si>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</si>
  <si>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</si>
  <si>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</si>
  <si>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</si>
  <si>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</si>
  <si>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</si>
  <si>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</si>
  <si>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</si>
  <si>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</si>
  <si>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</si>
  <si>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</si>
  <si>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</si>
  <si>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</si>
  <si>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</si>
  <si>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</si>
  <si>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</si>
  <si>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</si>
  <si>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</si>
  <si>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</si>
  <si>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</si>
  <si>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</si>
  <si>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</si>
  <si>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</si>
  <si>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</si>
  <si>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</si>
  <si>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</si>
  <si>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</si>
  <si>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</si>
  <si>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</si>
  <si>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</si>
  <si>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</si>
  <si>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</si>
  <si>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</si>
  <si>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</si>
  <si>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</si>
  <si>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</si>
  <si>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</si>
  <si>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</si>
  <si>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</si>
  <si>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</si>
  <si>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</si>
  <si>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</si>
  <si>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</si>
  <si>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</si>
  <si>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</si>
  <si>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</si>
  <si>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</si>
  <si>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</si>
  <si>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</si>
  <si>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</si>
  <si>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</si>
  <si>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</si>
  <si>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</si>
  <si>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</si>
  <si>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</si>
  <si>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</si>
  <si>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</si>
  <si>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</si>
  <si>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</si>
  <si>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</si>
  <si>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</si>
  <si>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</si>
  <si>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</si>
  <si>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</si>
  <si>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</si>
  <si>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</si>
  <si>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</si>
  <si>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</si>
  <si>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</si>
  <si>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</si>
  <si>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</si>
  <si>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</si>
  <si>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</si>
  <si>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</si>
  <si>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</si>
  <si>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</si>
  <si>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</si>
  <si>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</si>
  <si>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</si>
  <si>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</si>
  <si>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</si>
  <si>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</si>
  <si>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</si>
  <si>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</si>
  <si>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</si>
  <si>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</si>
  <si>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</si>
  <si>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</si>
  <si>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</si>
  <si>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</si>
  <si>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</si>
  <si>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</si>
  <si>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</si>
  <si>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</si>
  <si>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</si>
  <si>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</si>
  <si>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</si>
  <si>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</si>
  <si>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</si>
  <si>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</si>
  <si>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</si>
  <si>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</si>
  <si>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</si>
  <si>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</si>
  <si>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</si>
  <si>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</si>
  <si>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</si>
  <si>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</si>
  <si>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</si>
  <si>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</si>
  <si>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</si>
  <si>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</si>
  <si>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</si>
  <si>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</si>
  <si>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</si>
  <si>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</si>
  <si>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</si>
  <si>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</si>
  <si>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</si>
  <si>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</si>
  <si>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</si>
  <si>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</si>
  <si>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</si>
  <si>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</si>
  <si>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</si>
  <si>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</si>
  <si>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</si>
  <si>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</si>
  <si>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</si>
  <si>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</si>
  <si>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</si>
  <si>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t>Ingresos Brutos sujetos al pago de Anticipos</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</si>
  <si>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</si>
  <si>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</si>
  <si>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</si>
  <si>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</si>
  <si>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</si>
  <si>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</si>
  <si>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</si>
  <si>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</si>
  <si>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</si>
  <si>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</si>
  <si>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</si>
  <si>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</si>
  <si>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</si>
  <si>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</si>
  <si>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</si>
  <si>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</si>
  <si>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</si>
  <si>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</si>
  <si>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</si>
  <si>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</si>
  <si>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</si>
  <si>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</si>
  <si>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</si>
  <si>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</si>
  <si>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</si>
  <si>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</si>
  <si>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</si>
  <si>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</si>
  <si>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</si>
  <si>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</si>
  <si>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</si>
  <si>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</si>
  <si>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</si>
  <si>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</si>
  <si>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</si>
  <si>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</si>
  <si>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</si>
  <si>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</si>
  <si>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</si>
  <si>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</si>
  <si>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</si>
  <si>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</si>
  <si>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</si>
  <si>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</si>
  <si>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</si>
  <si>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</si>
  <si>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</si>
  <si>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</si>
  <si>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</si>
  <si>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</si>
  <si>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</si>
  <si>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</si>
  <si>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</si>
  <si>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</si>
  <si>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</si>
  <si>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</si>
  <si>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</si>
  <si>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</si>
  <si>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</si>
  <si>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</si>
  <si>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</si>
  <si>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</si>
  <si>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</si>
  <si>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</si>
  <si>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</si>
  <si>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</si>
  <si>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</si>
  <si>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</si>
  <si>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</si>
  <si>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</si>
  <si>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</si>
  <si>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</si>
  <si>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</si>
  <si>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</si>
  <si>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</si>
  <si>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</si>
  <si>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</si>
  <si>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</si>
  <si>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</si>
  <si>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</si>
  <si>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</si>
  <si>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</si>
  <si>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</si>
  <si>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</si>
  <si>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</si>
  <si>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</si>
  <si>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</si>
  <si>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</si>
  <si>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</si>
  <si>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</si>
  <si>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</si>
  <si>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</si>
  <si>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</si>
  <si>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</si>
  <si>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</si>
  <si>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</si>
  <si>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</si>
  <si>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</si>
  <si>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</si>
  <si>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</si>
  <si>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</si>
  <si>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</si>
  <si>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</si>
  <si>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</si>
  <si>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</si>
  <si>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</si>
  <si>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</si>
  <si>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</si>
  <si>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</si>
  <si>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</si>
  <si>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</si>
  <si>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</si>
  <si>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</si>
  <si>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</si>
  <si>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</si>
  <si>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</si>
  <si>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</si>
  <si>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</si>
  <si>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</si>
  <si>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</si>
  <si>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</si>
  <si>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</si>
  <si>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</si>
  <si>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</si>
  <si>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</si>
  <si>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</si>
  <si>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</si>
  <si>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</si>
  <si>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</si>
  <si>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</si>
  <si>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</si>
  <si>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</si>
  <si>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</si>
  <si>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</si>
  <si>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</si>
  <si>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</si>
  <si>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</si>
  <si>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</si>
  <si>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</si>
  <si>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</si>
  <si>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</si>
  <si>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</si>
  <si>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</si>
  <si>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</si>
  <si>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</si>
  <si>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</si>
  <si>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</si>
  <si>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</si>
  <si>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</si>
  <si>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</si>
  <si>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</si>
  <si>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</si>
  <si>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</si>
  <si>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</si>
  <si>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</si>
  <si>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</si>
  <si>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</si>
  <si>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</si>
  <si>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</si>
  <si>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</si>
  <si>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</si>
  <si>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</si>
  <si>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</si>
  <si>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</si>
  <si>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</si>
  <si>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</si>
  <si>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</si>
  <si>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</si>
  <si>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</si>
  <si>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</si>
  <si>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</si>
  <si>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</si>
  <si>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</si>
  <si>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</si>
  <si>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</si>
  <si>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</si>
  <si>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</si>
  <si>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</si>
  <si>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</si>
  <si>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</si>
  <si>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</si>
  <si>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</si>
  <si>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</si>
  <si>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</si>
  <si>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</si>
  <si>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</si>
  <si>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</si>
  <si>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</si>
  <si>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</si>
  <si>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</si>
  <si>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</si>
  <si>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</si>
  <si>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</si>
  <si>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</si>
  <si>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</si>
  <si>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</si>
  <si>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</si>
  <si>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</si>
  <si>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</si>
  <si>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</si>
  <si>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</si>
  <si>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</si>
  <si>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</si>
  <si>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</si>
  <si>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</si>
  <si>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</si>
  <si>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</si>
  <si>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</si>
  <si>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</si>
  <si>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</si>
  <si>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</si>
  <si>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</si>
  <si>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</si>
  <si>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</si>
  <si>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</si>
  <si>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</si>
  <si>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</si>
  <si>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</si>
  <si>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</si>
  <si>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</si>
  <si>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</si>
  <si>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</si>
  <si>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</si>
  <si>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</si>
  <si>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</si>
  <si>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</si>
  <si>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</si>
  <si>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</si>
  <si>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</si>
  <si>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</si>
  <si>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</si>
  <si>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</si>
  <si>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</si>
  <si>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</si>
  <si>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</si>
  <si>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</si>
  <si>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</si>
  <si>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</si>
  <si>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</si>
  <si>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</si>
  <si>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</si>
  <si>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</si>
  <si>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</si>
  <si>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</si>
  <si>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</si>
  <si>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</si>
  <si>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</si>
  <si>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</si>
  <si>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</si>
  <si>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</si>
  <si>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</si>
  <si>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</si>
  <si>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</si>
  <si>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</si>
  <si>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</si>
  <si>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</si>
  <si>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</si>
  <si>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</si>
  <si>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</si>
  <si>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</si>
  <si>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</si>
  <si>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</si>
  <si>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</si>
  <si>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</si>
  <si>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</si>
  <si>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</si>
  <si>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</si>
  <si>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</si>
  <si>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</si>
  <si>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</si>
  <si>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</si>
  <si>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</si>
  <si>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</si>
  <si>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</si>
  <si>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</si>
  <si>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</si>
  <si>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</si>
  <si>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</si>
  <si>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</si>
  <si>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</si>
  <si>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</si>
  <si>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</si>
  <si>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</si>
  <si>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</si>
  <si>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</si>
  <si>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</si>
  <si>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</si>
  <si>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</si>
  <si>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</si>
  <si>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</si>
  <si>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</si>
  <si>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</si>
  <si>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</si>
  <si>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</si>
  <si>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</si>
  <si>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</si>
  <si>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</si>
  <si>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</si>
  <si>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</si>
  <si>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</si>
  <si>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</si>
  <si>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</si>
  <si>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</si>
  <si>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</si>
  <si>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</si>
  <si>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</si>
  <si>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</si>
  <si>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</si>
  <si>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</si>
  <si>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</si>
  <si>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</si>
  <si>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</si>
  <si>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</si>
  <si>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</si>
  <si>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</si>
  <si>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</si>
  <si>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</si>
  <si>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</si>
  <si>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</si>
  <si>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</si>
  <si>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</si>
  <si>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</si>
  <si>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</si>
  <si>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</si>
  <si>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</si>
  <si>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</si>
  <si>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</si>
  <si>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</si>
  <si>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</si>
  <si>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</si>
  <si>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r>
      <t>2019</t>
    </r>
    <r>
      <rPr>
        <b/>
        <vertAlign val="superscript"/>
        <sz val="10"/>
        <color rgb="FFFFFFFF"/>
        <rFont val="Lucida Sans"/>
        <family val="2"/>
      </rPr>
      <t>a/</t>
    </r>
  </si>
  <si>
    <t>3/ Año 2019 actualizado en marzo del 2022.</t>
  </si>
  <si>
    <r>
      <t>2019</t>
    </r>
    <r>
      <rPr>
        <b/>
        <vertAlign val="superscript"/>
        <sz val="10"/>
        <color rgb="FFFFFFFF"/>
        <rFont val="Lucida Sans"/>
        <family val="2"/>
      </rPr>
      <t>3/</t>
    </r>
  </si>
  <si>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</si>
  <si>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</si>
  <si>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</si>
  <si>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a/Año 2019 actualizado en marzo del 2022.</t>
  </si>
  <si>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</si>
  <si>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</si>
  <si>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</si>
  <si>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</si>
  <si>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</si>
  <si>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</si>
  <si>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</si>
  <si>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</si>
  <si>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</si>
  <si>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</si>
  <si>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</si>
  <si>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</si>
  <si>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</si>
  <si>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</si>
  <si>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</si>
  <si>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</si>
  <si>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</si>
  <si>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</si>
  <si>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</si>
  <si>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</si>
  <si>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</si>
  <si>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</si>
  <si>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</si>
  <si>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</si>
  <si>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</si>
  <si>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</si>
  <si>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</si>
  <si>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</si>
  <si>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</si>
  <si>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</si>
  <si>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</si>
  <si>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</si>
  <si>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</si>
  <si>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</si>
  <si>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</si>
  <si>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</si>
  <si>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a/ Año 2019 actualizado en marzo 2022.</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</si>
  <si>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</si>
  <si>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</si>
  <si>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</si>
  <si>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</si>
  <si>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</si>
  <si>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</si>
  <si>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</si>
  <si>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</si>
  <si>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</si>
  <si>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</si>
  <si>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</si>
  <si>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</si>
  <si>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</si>
  <si>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</si>
  <si>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</si>
  <si>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</si>
  <si>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</si>
  <si>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</si>
  <si>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</si>
  <si>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</si>
  <si>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</si>
  <si>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</si>
  <si>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</si>
  <si>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</si>
  <si>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</si>
  <si>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</si>
  <si>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</si>
  <si>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</si>
  <si>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</si>
  <si>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</si>
  <si>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</si>
  <si>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</si>
  <si>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</si>
  <si>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</si>
  <si>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</si>
  <si>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</si>
  <si>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</si>
  <si>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</si>
  <si>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</si>
  <si>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</si>
  <si>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</si>
  <si>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</si>
  <si>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</si>
  <si>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</si>
  <si>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</si>
  <si>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</si>
  <si>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</si>
  <si>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</si>
  <si>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</si>
  <si>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</si>
  <si>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</si>
  <si>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</si>
  <si>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</si>
  <si>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</si>
  <si>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</si>
  <si>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</si>
  <si>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</si>
  <si>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</si>
  <si>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</si>
  <si>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</si>
  <si>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</si>
  <si>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</si>
  <si>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</si>
  <si>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</si>
  <si>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</si>
  <si>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</si>
  <si>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</si>
  <si>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</si>
  <si>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</si>
  <si>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</si>
  <si>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</si>
  <si>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</si>
  <si>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</si>
  <si>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</si>
  <si>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</si>
  <si>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</si>
  <si>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</si>
  <si>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</si>
  <si>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</si>
  <si>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Cantidad de empresas registradas por provincia</t>
  </si>
  <si>
    <t>Provincia</t>
  </si>
  <si>
    <t>Cantidad de empresas registradas por actividad económica</t>
  </si>
  <si>
    <t>Actividad económica</t>
  </si>
  <si>
    <t>Cantidad de empresas por régimenes especiales</t>
  </si>
  <si>
    <t>Régimen</t>
  </si>
  <si>
    <t>Cadena Textil / Cuero</t>
  </si>
  <si>
    <t>Desarrollo Frontera</t>
  </si>
  <si>
    <t>Desarrollo Turismo</t>
  </si>
  <si>
    <t>Exportador</t>
  </si>
  <si>
    <t>Productor Cine</t>
  </si>
  <si>
    <t>Productor De Bienes Exentos</t>
  </si>
  <si>
    <t>Proindustria</t>
  </si>
  <si>
    <t>Proveedor Cine</t>
  </si>
  <si>
    <t>Zona Franca Industrial</t>
  </si>
  <si>
    <t>Zona Franca Comercial Aeropuerto</t>
  </si>
  <si>
    <t>Zona Franca Comercial Hotel</t>
  </si>
  <si>
    <t>Zona Franca Comercial Servicios</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</si>
  <si>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</si>
  <si>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</si>
  <si>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</si>
  <si>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</si>
  <si>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</si>
  <si>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Ventas Tarjeta de Crédito y Débito</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</si>
  <si>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</si>
  <si>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</si>
  <si>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</si>
  <si>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</si>
  <si>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</si>
  <si>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</si>
  <si>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</si>
  <si>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</si>
  <si>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</si>
  <si>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</si>
  <si>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</si>
  <si>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</si>
  <si>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</si>
  <si>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</si>
  <si>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</si>
  <si>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</si>
  <si>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</si>
  <si>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</si>
  <si>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</si>
  <si>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VENTAS TARJETAS DE CREDITO</t>
  </si>
  <si>
    <t>SEXTA PARTE</t>
  </si>
  <si>
    <t>SEPTIMA PARTE</t>
  </si>
  <si>
    <t>OCTAVA PARTE</t>
  </si>
  <si>
    <t>NOVENA PARTE</t>
  </si>
  <si>
    <t>CANTIDAD DE CONTRIBUYENTES</t>
  </si>
  <si>
    <t>Administración</t>
  </si>
  <si>
    <t>Zona Franca Comercial Mercancías</t>
  </si>
  <si>
    <t>Energía Renovable</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</si>
  <si>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</si>
  <si>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</si>
  <si>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</si>
  <si>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</si>
  <si>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</si>
  <si>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</si>
  <si>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</si>
  <si>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CANTIDAD CONTRIBUYENTES</t>
  </si>
  <si>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</si>
  <si>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</si>
  <si>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</si>
  <si>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</si>
  <si>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r>
      <t>Ventas Tarjetas De Crédito/Débito según provincia</t>
    </r>
    <r>
      <rPr>
        <b/>
        <vertAlign val="superscript"/>
        <sz val="10"/>
        <color rgb="FF000000"/>
        <rFont val="Lucida Sans"/>
        <family val="2"/>
      </rPr>
      <t>1/</t>
    </r>
  </si>
  <si>
    <t>2/ Para obtener dicha información se tomó el domicilio fiscal del contribuyente.</t>
  </si>
  <si>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</si>
  <si>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</si>
  <si>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</si>
  <si>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</si>
  <si>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Libro y Biblioteca</t>
  </si>
  <si>
    <t>Física</t>
  </si>
  <si>
    <t>Jurídica</t>
  </si>
  <si>
    <t>Física Total</t>
  </si>
  <si>
    <t>Jurídica Total</t>
  </si>
  <si>
    <t>Persona Jurídica</t>
  </si>
  <si>
    <t>Persona Física</t>
  </si>
  <si>
    <t>Total Física y Jurídica</t>
  </si>
  <si>
    <t>Datos generados el 4 de julio del 2022.</t>
  </si>
  <si>
    <r>
      <t>2022</t>
    </r>
    <r>
      <rPr>
        <vertAlign val="superscript"/>
        <sz val="10"/>
        <rFont val="Lucida Sans"/>
        <family val="2"/>
      </rPr>
      <t>M</t>
    </r>
  </si>
  <si>
    <t>Datos generados el 14 de febrero 2023, por fecha de recaudación.</t>
  </si>
  <si>
    <t>RECAUDACIÓN ADMINISTRACIÓN LOCAL BONAO, SEGÚN IMPUESTOS, 2015 - 2022</t>
  </si>
  <si>
    <t>RECAUDACIÓN ADMINISTRACIÓN LOS PRÓCERES, SEGÚN IMPUESTOS, 2015 - 2022</t>
  </si>
  <si>
    <t>RECAUDACIÓN ADMINISTRACIÓN LOCAL VILLA MELLA, POR MESES, SEGÚN IMPUESTOS, 2022</t>
  </si>
  <si>
    <t>22/21</t>
  </si>
  <si>
    <r>
      <t>2022</t>
    </r>
    <r>
      <rPr>
        <b/>
        <vertAlign val="superscript"/>
        <sz val="10"/>
        <color rgb="FFFFFFFF"/>
        <rFont val="Lucida Sans"/>
        <family val="2"/>
      </rPr>
      <t>k/</t>
    </r>
  </si>
  <si>
    <r>
      <t>2022</t>
    </r>
    <r>
      <rPr>
        <b/>
        <vertAlign val="superscript"/>
        <sz val="10"/>
        <color rgb="FFFFFFFF"/>
        <rFont val="Lucida Sans"/>
        <family val="2"/>
      </rPr>
      <t>d/</t>
    </r>
  </si>
  <si>
    <t>d/Cifras 2022, generadas el 5 de enero 2023, por fecha recaudación.</t>
  </si>
  <si>
    <t xml:space="preserve">d/ El periodo de renovación de marbete inició el 18 ​de octubre del 2022 y concluyó el 31 de enero del 2023. </t>
  </si>
  <si>
    <t>San Juan</t>
  </si>
  <si>
    <t>Santiago</t>
  </si>
  <si>
    <r>
      <t>ITBIS Retenido ventas tarjetas de Credito/Debito según provincia</t>
    </r>
    <r>
      <rPr>
        <b/>
        <vertAlign val="superscript"/>
        <sz val="10"/>
        <color rgb="FF000000"/>
        <rFont val="Lucida Sans"/>
        <family val="2"/>
      </rPr>
      <t>1/</t>
    </r>
  </si>
  <si>
    <t>Datos generados el 01 de marzo de 2023.</t>
  </si>
  <si>
    <t>RECAUDACIÓN POR DOMICILIO FISCAL DEL CONTRIBUYENTE, SEGÚN IMPUESTOS</t>
  </si>
  <si>
    <t>* La Administración Local Abraham Lincoln fue creada a mediados del año 2017.</t>
  </si>
  <si>
    <t>La administración local Baní incluye la colecturía de San José de Ocoa.</t>
  </si>
  <si>
    <t>* La Administración Local Bávaro fue creada en el año 2019.</t>
  </si>
  <si>
    <t>* La Aministración Local Hato Mayor fue creada en el 2021.</t>
  </si>
  <si>
    <t>La administración local incluye colecturía de Cotuí.</t>
  </si>
  <si>
    <t xml:space="preserve">a/ Año 2013 incluye un monto de RD$331.3 millones por Amnistía Tributaria, Ley 309-12. </t>
  </si>
  <si>
    <t>b/ Año 2014 incluye RD$20.8 millones por concepto de Amnistía Tributaria, Ley 309-12.</t>
  </si>
  <si>
    <t>RECAUDACIÓN IMPUESTO SOBRE TRASPASO INMUEBLES Y VEHICULOS DE MOTOR, SEGÚN MESES</t>
  </si>
  <si>
    <t>Fuente: Preparado por la Gerencia de Estudios Económicos y Tributarios con informaciones suministradas por la Gerencia Administrativa y Financiera, DGII.</t>
  </si>
  <si>
    <t>Ley 253-12 establece los montos del Impuesto Selectivo al Consumo específico a ser pagados por cajetilla de cigarrillos (2013-2015).</t>
  </si>
  <si>
    <t>Por inv. Fin. con inst. reguladas por la autoridad mon.</t>
  </si>
  <si>
    <t>Por inv. Fin. con inst. No reguladas por la autoridad monet.</t>
  </si>
  <si>
    <t xml:space="preserve">M/ Incluye ganacias de capital, acuerdos transaccionales y Reforma Ley 253-12. </t>
  </si>
  <si>
    <t>* La Aministración Local Miraflores fue creada en el 2020.</t>
  </si>
  <si>
    <r>
      <t>2020</t>
    </r>
    <r>
      <rPr>
        <b/>
        <vertAlign val="superscript"/>
        <sz val="10"/>
        <color rgb="FFFFFFFF"/>
        <rFont val="Lucida Sans"/>
        <family val="2"/>
      </rPr>
      <t>c/</t>
    </r>
  </si>
  <si>
    <r>
      <t>2021</t>
    </r>
    <r>
      <rPr>
        <b/>
        <vertAlign val="superscript"/>
        <sz val="10"/>
        <color rgb="FFFFFFFF"/>
        <rFont val="Lucida Sans"/>
        <family val="2"/>
      </rPr>
      <t>d/</t>
    </r>
  </si>
  <si>
    <t xml:space="preserve">procedimientos de recaudación,  fiscalización  interna, tasación y cobranza persuasiva de los contribuyentes de una </t>
  </si>
  <si>
    <t>Santo Domingo No. 1 Y Parque Del Este</t>
  </si>
  <si>
    <r>
      <t>2020</t>
    </r>
    <r>
      <rPr>
        <b/>
        <vertAlign val="superscript"/>
        <sz val="11"/>
        <color theme="0"/>
        <rFont val="Calibri"/>
        <family val="2"/>
        <scheme val="minor"/>
      </rPr>
      <t>4/</t>
    </r>
  </si>
  <si>
    <t>5/ y 6/ Partidas que fueron agregadas al Anexo A1 a partir del año 2018.</t>
  </si>
  <si>
    <t>7/ Partida vigente hasta el año 2015.</t>
  </si>
  <si>
    <r>
      <t>2020</t>
    </r>
    <r>
      <rPr>
        <b/>
        <vertAlign val="superscript"/>
        <sz val="11"/>
        <color theme="0"/>
        <rFont val="Calibri"/>
        <family val="2"/>
        <scheme val="minor"/>
      </rPr>
      <t>b/</t>
    </r>
  </si>
  <si>
    <r>
      <t>2019</t>
    </r>
    <r>
      <rPr>
        <b/>
        <vertAlign val="superscript"/>
        <sz val="11"/>
        <color theme="0"/>
        <rFont val="Calibri"/>
        <family val="2"/>
        <scheme val="minor"/>
      </rPr>
      <t>a/</t>
    </r>
  </si>
  <si>
    <t>113,052</t>
  </si>
  <si>
    <r>
      <t>2020</t>
    </r>
    <r>
      <rPr>
        <b/>
        <vertAlign val="superscript"/>
        <sz val="10"/>
        <color theme="0"/>
        <rFont val="Calibri"/>
        <family val="2"/>
        <scheme val="minor"/>
      </rPr>
      <t>b/</t>
    </r>
  </si>
  <si>
    <r>
      <t>2018</t>
    </r>
    <r>
      <rPr>
        <b/>
        <vertAlign val="superscript"/>
        <sz val="10"/>
        <color theme="0"/>
        <rFont val="Lucida Sans"/>
        <family val="2"/>
      </rPr>
      <t>a/</t>
    </r>
  </si>
  <si>
    <t>a/ Para el año 2018 el Formulario de IR2 presentó transformaciones que reducen la cantidad de partidas presentadas en comparación con los formularios de años anteriores.</t>
  </si>
  <si>
    <r>
      <t>Ajustes Negativos 2018</t>
    </r>
    <r>
      <rPr>
        <vertAlign val="superscript"/>
        <sz val="10"/>
        <color rgb="FF000000"/>
        <rFont val="Lucida Sans"/>
        <family val="2"/>
      </rPr>
      <t>c/</t>
    </r>
  </si>
  <si>
    <r>
      <t>Saldo a Compensar en Activo/Pasivo</t>
    </r>
    <r>
      <rPr>
        <vertAlign val="superscript"/>
        <sz val="10"/>
        <color rgb="FF000000"/>
        <rFont val="Lucida Sans"/>
        <family val="2"/>
      </rPr>
      <t>d/</t>
    </r>
  </si>
  <si>
    <r>
      <t xml:space="preserve">Nuevo Saldo a Favor </t>
    </r>
    <r>
      <rPr>
        <b/>
        <vertAlign val="superscript"/>
        <sz val="10"/>
        <color theme="1"/>
        <rFont val="Lucida Sans"/>
        <family val="2"/>
      </rPr>
      <t>e/</t>
    </r>
  </si>
  <si>
    <t>c/, d/ y e/ fueron agregadas al formulario a partir del año 2018.</t>
  </si>
  <si>
    <t>Declaración Jurada Personas Fisicas Formulario IR-1. periodo fiscal , 2017-2020</t>
  </si>
  <si>
    <t>Declaración Jurada Sociedades Formulario IR-2, por período fiscal, año 2008-2020</t>
  </si>
  <si>
    <t>Balance General, Anexo A1 IR-2, Manuf., Comercio, Agropecuaria, por período fiscal año 2008-2020</t>
  </si>
  <si>
    <t>Balance General, Anexo A2 IR-2,  Bancos y Financieras, por período fiscal año 2008-2020</t>
  </si>
  <si>
    <t>Balance General, Anexo A3 IR-2, Compañías de Seguros, por período fiscal año 2008-2020</t>
  </si>
  <si>
    <t>Estado de Resultados, Anexo B1 IR-2,  Manufactura, Comercio, Agropecuaria, por período fiscal año 2008-2020</t>
  </si>
  <si>
    <t>Estado de Resultados, Anexo B2 IR-2, Bancos y Financieras, por período fiscal año 2008-2020</t>
  </si>
  <si>
    <t>Estado de Resultados, Anexo B3 IR-2,  Compañía de Seguros, por período fiscal año 2008-2020</t>
  </si>
  <si>
    <t>Estado de Resultados, Anexo B4 IR-2, Hoteles, por período fiscal, año 2008-2020</t>
  </si>
  <si>
    <t>Estado de Resultados, Anexo B IR-1,  período fiscal, 2017-2020</t>
  </si>
  <si>
    <t>4/ Año 2020 actualizado en marzo 2023.</t>
  </si>
  <si>
    <t>b/Año 2020 actualizado en marzo 2023.</t>
  </si>
  <si>
    <t>b/ Año 2020 actualizado en marzo 2023.</t>
  </si>
  <si>
    <t>Cantidad de asalariados, según provincia</t>
  </si>
  <si>
    <t>b/ Todas las partidas relacionas con Arrendamiento fueron agregadas a partir del 2018.</t>
  </si>
  <si>
    <r>
      <t>Arrendamientos</t>
    </r>
    <r>
      <rPr>
        <b/>
        <vertAlign val="superscript"/>
        <sz val="11"/>
        <color theme="1"/>
        <rFont val="Lucida Sans"/>
        <family val="2"/>
      </rPr>
      <t>b/</t>
    </r>
  </si>
  <si>
    <r>
      <t>Por préstamos con personas físicas relacionadas locales</t>
    </r>
    <r>
      <rPr>
        <vertAlign val="superscript"/>
        <sz val="10"/>
        <rFont val="Lucida Sans"/>
        <family val="2"/>
      </rPr>
      <t>c/</t>
    </r>
  </si>
  <si>
    <r>
      <t>Por préstamos con personas físicas relacionadas en el exterior</t>
    </r>
    <r>
      <rPr>
        <vertAlign val="superscript"/>
        <sz val="10"/>
        <rFont val="Lucida Sans"/>
        <family val="2"/>
      </rPr>
      <t>d/</t>
    </r>
  </si>
  <si>
    <t>c/ y d/ Partidas agregadas a partir del año 2018.</t>
  </si>
  <si>
    <t>c/ La fecha límite de presentación y pago de este impuesto era el 30 de marzo del 2020. Sin embargo, como parte de las medidas tomadas por motivo de la pandemia del COVID-19 se otorgó una prórroga para el pago de este impuesto hasta el 29 de julio del 2020. Por otro lado, este año incluye RD$480.2 millones por concepto de Ley 46-20.</t>
  </si>
  <si>
    <t>d/ La fecha límite de presentación y pago de este impuesto fue el 31 de marzo del 2021. Este año 2021 incluye RD$1,653.5 millones por concepto de Amnistía Tributaria, Ley 46-20.</t>
  </si>
  <si>
    <t>2010 - 2023</t>
  </si>
  <si>
    <t>23/22</t>
  </si>
  <si>
    <t>Cifras generadas el 23 de enero 2024, por fecha recaudación.</t>
  </si>
  <si>
    <t>Recaudación Impuesto S/la Renta de las Personas Físicas Ley 11-92, según meses, año 2010 - 2023</t>
  </si>
  <si>
    <t>Los años 2017- 2023 no se indexaron por inflación, Ley de Presupuesto General del Estado.</t>
  </si>
  <si>
    <r>
      <t>2023</t>
    </r>
    <r>
      <rPr>
        <b/>
        <vertAlign val="superscript"/>
        <sz val="10"/>
        <color rgb="FFFFFFFF"/>
        <rFont val="Lucida Sans"/>
        <family val="2"/>
      </rPr>
      <t>e/</t>
    </r>
  </si>
  <si>
    <t>2011 - 2023</t>
  </si>
  <si>
    <t>Años 2010 - 2023; en unidades</t>
  </si>
  <si>
    <t>2023</t>
  </si>
  <si>
    <t>Cifras generadas el 23 de enero 2024.</t>
  </si>
  <si>
    <t>Recaudación Impuesto S/la Renta de las Empresas Ley 11-92, según meses, año 2010 - 2023</t>
  </si>
  <si>
    <t>Recaudación de las Retenciones de Impuesto sobre la Renta, según meses, año 2010 - 2023</t>
  </si>
  <si>
    <t>Recaudación por Retención Imp. sobre la Renta de los Salarios Ley 11-92, según meses, año 2010 - 2023</t>
  </si>
  <si>
    <t>Recaudación por Ret. Imp. S/Rta. Originadas por Prest. de Ss. Grales, según meses, año 2010 - 2023</t>
  </si>
  <si>
    <t>Recaudación por Retención Imp. S/ Premios Ley 11-92 y 139-11, según meses, año 2010 - 2023</t>
  </si>
  <si>
    <t>Recaudación por Retención Imp. S/Renta  provenientes de alq. y arrend, según meses, año 2010 - 2023</t>
  </si>
  <si>
    <t>Recaudación por Retribución Complementaria, según meses, año 2010 - 2023</t>
  </si>
  <si>
    <t>Recaudación por Dividendos, según meses, año 2010 - 2023</t>
  </si>
  <si>
    <t>Recaudación por Retención Intereses Pagados o acreditados en el exterior, según meses, año 2010 - 2023</t>
  </si>
  <si>
    <t>Recaudación por Retención Provisión y Bs. del Estado, según meses, año 2010 - 2023</t>
  </si>
  <si>
    <t>Recaudación por Retención Pagos al Exterior en Gral, según meses, año 2010 - 2023</t>
  </si>
  <si>
    <t>Recaudación Casinos, según meses, año 2010 - 2023</t>
  </si>
  <si>
    <t>Recaudación Operaciones Inmobiliarias, según meses, año 2010 - 2023</t>
  </si>
  <si>
    <t>Recaudación Impuesto S/los Activos Ley 557-05, según meses, año 2010 - 2023</t>
  </si>
  <si>
    <t>Recaudación Impuesto al Patrimonio Inmobiliario (IPI), según meses, año 2010 - 2023</t>
  </si>
  <si>
    <t>Recaudación Sucesiones y Donaciones, según meses, año 2010 - 2023</t>
  </si>
  <si>
    <t>Recaudación Impuesto/S Traspaso de vehículo de motor, según meses, año 2010 - 2023</t>
  </si>
  <si>
    <t>Recaudación Impuesto/S cheques y transferencias bancarias, según meses, año 2010 - 2023</t>
  </si>
  <si>
    <t>Recaudación ITBIS, por año, según meses, año 2010 - 2023</t>
  </si>
  <si>
    <t>Recaudación ITBIS, según actividad económica, año 2010 - 2023</t>
  </si>
  <si>
    <t>Recaudación Selectivos Alcoholes y Cervezas, según meses, año 2010 - 2023</t>
  </si>
  <si>
    <t>Recaudación Selectivo Tabaco Manufacturado, según meses, año 2010 - 2023</t>
  </si>
  <si>
    <t>Recaudación Selectivo Hidrocarburos 16% Ad-Valorem, según meses, año 2010 - 2023</t>
  </si>
  <si>
    <t>Recaudación Selectivo Hidrocarburos Específico, según meses, año 2010-2023</t>
  </si>
  <si>
    <t>Recaudación Imp. S/Telecomunicaciones, según meses, año 2010 - 2023</t>
  </si>
  <si>
    <t>Recaudación Selectivo S/Seguros, según meses, año 2010 - 2023</t>
  </si>
  <si>
    <t>Recaudación Impuesto Inscripción de Vehículos, según meses, año 2010 - 2023</t>
  </si>
  <si>
    <t>Recaudación Derecho de Circulación de Vehículos de Motor, según meses, año 2010 - 2023</t>
  </si>
  <si>
    <t>Recaudación Bancas de lotería y deportivas, según meses, año 2011-2023</t>
  </si>
  <si>
    <t>Recaudación Dólares, según meses, año 2010 - 2023</t>
  </si>
  <si>
    <t>Años 2010 - 2023; en millones de RD$</t>
  </si>
  <si>
    <t>Cifras generadas el 24 de enero 2024.</t>
  </si>
  <si>
    <t xml:space="preserve">e/ El periodo de renovación de marbete inició el 17 ​de octubre del 2023 y concluyó el 31 de enero del 2024. </t>
  </si>
  <si>
    <t>CUADRO 6.02</t>
  </si>
  <si>
    <t>CUADRO 6.03</t>
  </si>
  <si>
    <t>ITBIS Pagado ventas tarjetas de crédito</t>
  </si>
  <si>
    <t>ITBIS Retenido ventas tarjetas de credito</t>
  </si>
  <si>
    <r>
      <t>ITBIS Pagado ventas tarjetas de Credito/Debito según provincia</t>
    </r>
    <r>
      <rPr>
        <b/>
        <vertAlign val="superscript"/>
        <sz val="10"/>
        <color rgb="FF000000"/>
        <rFont val="Lucida Sans"/>
        <family val="2"/>
      </rPr>
      <t>1/</t>
    </r>
  </si>
  <si>
    <t>SÉPTIMA PARTE</t>
  </si>
  <si>
    <t>*Cifras generadas en enero del 2024.</t>
  </si>
  <si>
    <r>
      <t>Años 2010-2023; en unidades</t>
    </r>
    <r>
      <rPr>
        <b/>
        <vertAlign val="superscript"/>
        <sz val="10"/>
        <color theme="1"/>
        <rFont val="Lucida Sans"/>
        <family val="2"/>
      </rPr>
      <t>2</t>
    </r>
  </si>
  <si>
    <t>Datos generados el 25 de enero de 2024.</t>
  </si>
  <si>
    <t>Conservación, Producción y Procesamiento de Carnes</t>
  </si>
  <si>
    <t>e/Cifras 2023, generadas el 25 de enero 2024, por fecha recaudación.</t>
  </si>
  <si>
    <t>Año 2023; en millones de RD$</t>
  </si>
  <si>
    <t>Años 2005-2023; en millones de RD$</t>
  </si>
  <si>
    <t>Cifras generadas el 08 de febrero 2024, por fecha recaudación.</t>
  </si>
  <si>
    <t>Cifras generadas el 08 de febrero de 2024.</t>
  </si>
  <si>
    <t>Años 2015 - 2023; en millones de RD$</t>
  </si>
  <si>
    <t>Cifras generadas el 15 de febrero de 2024.</t>
  </si>
  <si>
    <r>
      <t>2023</t>
    </r>
    <r>
      <rPr>
        <vertAlign val="superscript"/>
        <sz val="10"/>
        <rFont val="Lucida Sans"/>
        <family val="2"/>
      </rPr>
      <t>N</t>
    </r>
  </si>
  <si>
    <r>
      <t xml:space="preserve">Cifras DGII 2021, </t>
    </r>
    <r>
      <rPr>
        <sz val="9"/>
        <color theme="1"/>
        <rFont val="Lucida Sans"/>
        <family val="2"/>
      </rPr>
      <t>generadas el 14 de febrero de 2024.</t>
    </r>
  </si>
  <si>
    <r>
      <t xml:space="preserve">2023 </t>
    </r>
    <r>
      <rPr>
        <b/>
        <vertAlign val="superscript"/>
        <sz val="10"/>
        <color rgb="FFFFFFFF"/>
        <rFont val="Lucida Sans"/>
        <family val="2"/>
      </rPr>
      <t>4/</t>
    </r>
  </si>
  <si>
    <t>4/ Cifras generadas el 15 de febrero de 2024.</t>
  </si>
  <si>
    <t>2023*</t>
  </si>
  <si>
    <t>Años 2013-2023; en millones de RD$</t>
  </si>
  <si>
    <t>Años 2023; en millones de RD$</t>
  </si>
  <si>
    <r>
      <t>RECAUDACIÓN POR CONCEPTO DE LA LEY 51-23</t>
    </r>
    <r>
      <rPr>
        <b/>
        <vertAlign val="superscript"/>
        <sz val="10"/>
        <rFont val="Lucida Sans"/>
        <family val="2"/>
      </rPr>
      <t>1/</t>
    </r>
  </si>
  <si>
    <t>1/ La Ley No. 51-23 que instaura un tratamiento especial transitorio de fiscalización, gestión y recuperación de deuda tributaria.</t>
  </si>
  <si>
    <t>Datos generados el 15 de febrero del 2024.</t>
  </si>
  <si>
    <t>Cuadro 1.13</t>
  </si>
  <si>
    <r>
      <t xml:space="preserve">Cotuí </t>
    </r>
    <r>
      <rPr>
        <vertAlign val="superscript"/>
        <sz val="10"/>
        <rFont val="Lucida Sans"/>
        <family val="2"/>
      </rPr>
      <t>3/</t>
    </r>
  </si>
  <si>
    <r>
      <t>Hato Mayor</t>
    </r>
    <r>
      <rPr>
        <vertAlign val="superscript"/>
        <sz val="10"/>
        <rFont val="Lucida Sans"/>
        <family val="2"/>
      </rPr>
      <t>4/</t>
    </r>
  </si>
  <si>
    <r>
      <t>Los Próceres</t>
    </r>
    <r>
      <rPr>
        <vertAlign val="superscript"/>
        <sz val="10"/>
        <rFont val="Lucida Sans"/>
        <family val="2"/>
      </rPr>
      <t>5/</t>
    </r>
  </si>
  <si>
    <r>
      <t>Máximo Gómez</t>
    </r>
    <r>
      <rPr>
        <vertAlign val="superscript"/>
        <sz val="10"/>
        <rFont val="Lucida Sans"/>
        <family val="2"/>
      </rPr>
      <t>6/</t>
    </r>
  </si>
  <si>
    <r>
      <t>Miraflores</t>
    </r>
    <r>
      <rPr>
        <vertAlign val="superscript"/>
        <sz val="10"/>
        <rFont val="Lucida Sans"/>
        <family val="2"/>
      </rPr>
      <t>7/</t>
    </r>
  </si>
  <si>
    <r>
      <t>OGC Santiago</t>
    </r>
    <r>
      <rPr>
        <vertAlign val="superscript"/>
        <sz val="10"/>
        <rFont val="Lucida Sans"/>
        <family val="2"/>
      </rPr>
      <t>8/</t>
    </r>
  </si>
  <si>
    <r>
      <t>Samaná</t>
    </r>
    <r>
      <rPr>
        <vertAlign val="superscript"/>
        <sz val="10"/>
        <rFont val="Lucida Sans"/>
        <family val="2"/>
      </rPr>
      <t>9/</t>
    </r>
  </si>
  <si>
    <r>
      <t>San Carlos</t>
    </r>
    <r>
      <rPr>
        <vertAlign val="superscript"/>
        <sz val="10"/>
        <rFont val="Lucida Sans"/>
        <family val="2"/>
      </rPr>
      <t>10/</t>
    </r>
  </si>
  <si>
    <t>3/ Administración Local Cotuí, creada en el 2022.</t>
  </si>
  <si>
    <t>4/ Administración Local Hato Mayor, creada en el 2021.</t>
  </si>
  <si>
    <t>5/ A partir del año 2011, la Administración Local La Fe pasó a llamarse Los Próceres.</t>
  </si>
  <si>
    <t>6/ Administración local creada en el 2011, a partir de la división de la Administración Local Central.</t>
  </si>
  <si>
    <t>7/  Administración local Miraflores, creada en el 2020.</t>
  </si>
  <si>
    <t xml:space="preserve">8/ Administración Local OGC Santiago, creada en el 2009. </t>
  </si>
  <si>
    <t>9/ Aministración Local Samaná, creada en el 2008.</t>
  </si>
  <si>
    <t>10/ Administración local creada en el 2011, a partir de la división de la Administración Local Central.</t>
  </si>
  <si>
    <t>Cifras generadas el 15 de febrero del 2024.</t>
  </si>
  <si>
    <t>Años 2015-2023; en millones de RD$</t>
  </si>
  <si>
    <t>Años 2010-2023</t>
  </si>
  <si>
    <t>RECAUDACIÓN ADMINISTRACIÓN LOCAL ABRAHAM LINCOLN, POR MESES, SEGÚN IMPUESTOS, 2023</t>
  </si>
  <si>
    <t>Datos generados el 15 de febrero 2024, por fecha de recaudación.</t>
  </si>
  <si>
    <t>RECAUDACIÓN ADMINISTRACIÓN LOCAL ABRAHAM LINCOLN, SEGÚN IMPUESTOS, 2017 - 2023*</t>
  </si>
  <si>
    <t>RECAUDACIÓN MENSUAL DE LA ADMINISTRACIÓN LOCAL AZUA, SEGÚN IMPUESTOS, 2023</t>
  </si>
  <si>
    <t>Datos generados el 15 de febrero 2023, por fecha de recaudación.</t>
  </si>
  <si>
    <t>RECAUDACIÓN ADMINISTRACIÓN LOCAL AZUA, SEGÚN IMPUESTOS, 2015 - 2023</t>
  </si>
  <si>
    <t>RECAUDACIÓN MENSUAL DE LA ADMINISTRACIÓN LOCAL BANÍ, SEGÚN IMPUESTOS, 2023</t>
  </si>
  <si>
    <t>RECAUDACIÓN ADMINISTRACIÓN LOCAL BANÍ, SEGÚN IMPUESTOS, 2015 - 2023</t>
  </si>
  <si>
    <t>RECAUDACIÓN ADMINISTRACIÓN LOCAL BARAHONA, POR MESES, SEGÚN IMPUESTOS, 2023</t>
  </si>
  <si>
    <t>RECAUDACIÓN ADMINISTRACIÓN LOCAL BARAHONA, SEGÚN IMPUESTOS, 2015 - 2023</t>
  </si>
  <si>
    <t>RECAUDACIÓN ADMINISTRACIÓN LOCAL BAVARO, POR MESES, SEGÚN IMPUESTOS, 2023</t>
  </si>
  <si>
    <t>RECAUDACIÓN ADMINISTRACIÓN LOCAL BÁVARO, SEGÚN IMPUESTOS, 2019 - 2023*</t>
  </si>
  <si>
    <t>RECAUDACIÓN ADMINISTRACIÓN LOCAL BOCA CHICA, POR MESES, SEGÚN IMPUESTOS, 2023</t>
  </si>
  <si>
    <t>RECAUDACIÓN ADMINISTRACIÓN LOCAL BOCA CHICA, SEGÚN IMPUESTOS, 2015 - 2023</t>
  </si>
  <si>
    <t>RECAUDACIÓN ADMINISTRACIÓN LOCAL BONAO, POR MESES, SEGÚN IMPUESTOS, 2023</t>
  </si>
  <si>
    <t>RECAUDACIÓN ADMINISTRACIÓN LOCAL COTUI , SEGÚN IMPUESTOS, 2023*</t>
  </si>
  <si>
    <t>RECAUDACIÓN ADMINISTRACIÓN LOCAL COTUI, POR MESES, SEGÚN IMPUESTOS, 2023</t>
  </si>
  <si>
    <t>* La Aministración Local Cotuí fue creada en el 2022.</t>
  </si>
  <si>
    <t>RECAUDACIÓN ADMINISTRACIÓN LOCAL EL SEIBO, POR MESES, SEGÚN IMPUESTOS, 2023</t>
  </si>
  <si>
    <t>RECAUDACIÓN ADMINISTRACIÓN LOCAL EL SEIBO, SEGÚN IMPUESTOS, 2015 - 2023</t>
  </si>
  <si>
    <t>RECAUDACIÓN GERENCIA DE GRANDES CONTRIBUYENTES, POR MESES, SEGÚN IMPUESTOS, 2023</t>
  </si>
  <si>
    <t>RECAUDACIÓN GERENCIA DE GRANDES CONTRIBUYENTES, SEGÚN IMPUESTOS, 2015 - 2023</t>
  </si>
  <si>
    <t>RECAUDACIÓN ADMINISTRACIÓN LOCAL HATO MAYOR, POR MESES, SEGÚN IMPUESTOS, 2023</t>
  </si>
  <si>
    <t>RECAUDACIÓN ADMINISTRACIÓN LOCAL HATO MAYOR, SEGÚN IMPUESTOS, 2023*</t>
  </si>
  <si>
    <t>RECAUDACIÓN ADMINISTRACIÓN LOCAL HERRERA, POR MESES, SEGÚN IMPUESTOS, 2023</t>
  </si>
  <si>
    <t>RECAUDACIÓN ADMINISTRACIÓN HERRERA, SEGÚN IMPUESTOS, 2015 - 2023</t>
  </si>
  <si>
    <t>RECAUDACIÓN ADMINISTRACIÓN LOCAL HIGÜEY, POR MESES, SEGÚN IMPUESTOS, 2023</t>
  </si>
  <si>
    <t>Datos generados el 14 de febrero 2024, por fecha de recaudación.</t>
  </si>
  <si>
    <t>RECAUDACIÓN ADMINISTRACIÓN HIGÜEY, SEGÚN IMPUESTOS, 2015 - 2023</t>
  </si>
  <si>
    <t>RECAUDACIÓN ADMINISTRACIÓN LOCAL LA FERIA, POR MESES, SEGÚN IMPUESTOS, 2023</t>
  </si>
  <si>
    <t>RECAUDACIÓN ADMINISTRACIÓN LOCAL LA FERIA, SEGÚN IMPUESTOS, 2015 - 2023</t>
  </si>
  <si>
    <t>RECAUDACIÓN ADMINISTRACIÓN LOCAL LA ROMANA, POR MESES, SEGÚN IMPUESTOS, 2023</t>
  </si>
  <si>
    <t>RECAUDACIÓN ADMINISTRACIÓN LOCAL LA ROMANA, SEGÚN IMPUESTOS, 2015 - 2023</t>
  </si>
  <si>
    <t>RECAUDACIÓN ADMINISTRACIÓN LOCAL LA VEGA, POR MESES, SEGÚN IMPUESTOS, 2023</t>
  </si>
  <si>
    <t>RECAUDACIÓN ADMINISTRACIÓN LOCAL LA VEGA, SEGÚN IMPUESTOS, 2015 - 2023</t>
  </si>
  <si>
    <t>RECAUDACIÓN ADMINISTRACIÓN LOCAL LOS MINA, POR MESES, SEGÚN IMPUESTOS, 2023</t>
  </si>
  <si>
    <t>RECAUDACIÓN ADMINISTRACIÓN LOCAL LOS MINA, SEGÚN IMPUESTOS, 2015 - 2023</t>
  </si>
  <si>
    <t>RECAUDACIÓN ADMINISTRACIÓN LOCAL LOS PRÓCERES, POR MESES, SEGÚN IMPUESTOS, 2023</t>
  </si>
  <si>
    <t>RECAUDACIÓN ADMINISTRACIÓN LOCAL MÁXIMO GÓMEZ, POR MESES, SEGÚN IMPUESTOS, 2023</t>
  </si>
  <si>
    <t>RECAUDACIÓN ADMINISTRACIÓN LOCAL MÁXIMO  GÓMEZ, SEGÚN IMPUESTOS, 2015-2023</t>
  </si>
  <si>
    <t>RECAUDACIÓN ADMINISTRACIÓN LOCAL MIRAFLORES, POR MESES, SEGÚN IMPUESTOS, 2023</t>
  </si>
  <si>
    <t>RECAUDACIÓN ADMINISTRACIÓN LOCAL MIRAFLORES, SEGÚN IMPUESTOS, 2015-2023</t>
  </si>
  <si>
    <t>RECAUDACIÓN ADMINISTRACIÓN LOCAL MOCA, POR MESES, SEGÚN IMPUESTOS, 2023</t>
  </si>
  <si>
    <t>RECAUDACIÓN ADMINISTRACIÓN LOCAL MOCA, SEGÚN IMPUESTOS, 2015 - 2023</t>
  </si>
  <si>
    <t>RECAUDACIÓN ADMINISTRACIÓN LOCAL MONTECRISTI, POR MESES, SEGÚN IMPUESTOS, 2023</t>
  </si>
  <si>
    <t>RECAUDACIÓN ADMINISTRACIÓN LOCAL MONTECRISTI, SEGÚN IMPUESTOS, 2015 - 2023</t>
  </si>
  <si>
    <t>RECAUDACIÓN ADMINISTRACIÓN LOCAL NAGUA, POR MESES, SEGÚN IMPUESTOS, 2023</t>
  </si>
  <si>
    <t>RECAUDACIÓN ADMINISTRACIÓN LOCAL NAGUA, SEGÚN IMPUESTOS, 2015 - 2023</t>
  </si>
  <si>
    <t>RECAUDACIÓN ADMINISTRACIÓN LOCAL OGC SANTIAGO, POR MESES, SEGÚN IMPUESTOS, 2023</t>
  </si>
  <si>
    <t>RECAUDACIÓN ADMINISTRACIÓN LOCAL OGC SANTIAGO, SEGÚN IMPUESTOS, 2015 - 2023</t>
  </si>
  <si>
    <t>RECAUDACIÓN ADMINISTRACIÓN LOCAL PUERTO PLATA, POR MESES, SEGÚN IMPUESTOS, 2023</t>
  </si>
  <si>
    <t>RECAUDACIÓN ADMINISTRACIÓN LOCAL PUERTO PLATA, SEGÚN IMPUESTOS, 2015 - 2023</t>
  </si>
  <si>
    <t>RECAUDACIÓN ADMINISTRACIÓN LOCAL SALCEDO, POR MESES, SEGÚN IMPUESTOS, 2023</t>
  </si>
  <si>
    <t>RECAUDACIÓN ADMINISTRACIÓN LOCAL SALCEDO, SEGÚN IMPUESTOS, 2015 - 2023</t>
  </si>
  <si>
    <t>RECAUDACIÓN ADMINISTRACIÓN LOCAL SAMANÁ, POR MESES, SEGÚN IMPUESTOS, 2023</t>
  </si>
  <si>
    <t>RECAUDACIÓN ADMINISTRACIÓN LOCAL SAMANÁ, SEGÚN IMPUESTOS, 2015 - 2023</t>
  </si>
  <si>
    <t>RECAUDACIÓN ADMINISTRACIÓN LOCAL SAN CARLOS, POR MESES, SEGÚN IMPUESTOS, 2023</t>
  </si>
  <si>
    <t>RECAUDACIÓN ADMINISTRACIÓN LOCAL SAN CARLOS, SEGÚN IMPUESTOS, 2015 - 2023</t>
  </si>
  <si>
    <t>RECAUDACIÓN ADMINISTRACIÓN LOCAL SAN CRISTÓBAL, POR MESES, SEGÚN IMPUESTOS, 2023</t>
  </si>
  <si>
    <t>RECAUDACIÓN ADMINISTRACIÓN LOCAL SAN CRISTÓBAL, SEGÚN IMPUESTOS, 2015 - 2023</t>
  </si>
  <si>
    <t>RECAUDACIÓN ADMINISTRACIÓN LOCAL SAN FRANCISCO, POR MESES, SEGÚN IMPUESTOS, 2023</t>
  </si>
  <si>
    <t>RECAUDACIÓN ADMINISTRACIÓN LOCAL SAN FRANCISCO, SEGÚN IMPUESTOS, 2015 - 2023</t>
  </si>
  <si>
    <t>RECAUDACIÓN ADMINISTRACIÓN LOCAL SAN JUAN DE LA MAGUANA, POR MESES, SEGÚN IMPUESTOS, 2023</t>
  </si>
  <si>
    <t>RECAUDACIÓN ADMINISTRACIÓN LOCAL SAN JUAN, SEGÚN IMPUESTOS, 2023</t>
  </si>
  <si>
    <t>RECAUDACIÓN ADMINISTRACIÓN LOCAL SAN PEDRO DE MACORÍS, POR MESES, SEGÚN IMPUESTOS, 2023</t>
  </si>
  <si>
    <t>RECAUDACIÓN ADMINISTRACIÓN LOCAL SAN PEDRO DE MACORIS, SEGÚN IMPUESTOS, 2015 - 2023</t>
  </si>
  <si>
    <t>RECAUDACIÓN ADMINISTRACIÓN LOCAL SANTIAGO, POR MESES, SEGÚN IMPUESTOS, 2023</t>
  </si>
  <si>
    <t>RECAUDACIÓN ADMINISTRACIÓN LOCAL SANTIAGO, SEGÚN IMPUESTOS, 2015 - 2023</t>
  </si>
  <si>
    <t>RECAUDACIÓN ADMINISTRACIÓN LOCAL VALVERDE MAO, POR MESES, SEGÚN IMPUESTOS, 2023</t>
  </si>
  <si>
    <t>RECAUDACIÓN ADMINISTRACIÓN LOCAL VALVERDE MAO, SEGÚN IMPUESTOS, 2015 - 2023</t>
  </si>
  <si>
    <t>RECAUDACIÓN ADMINISTRACIÓN LOCAL VILLA MELLA, SEGÚN IMPUESTOS, 2015 - 2023</t>
  </si>
  <si>
    <t>RECAUDACIÓN ADMINISTRACIÓN LOCAL ZONA ORIENTAL, POR MESES, SEGÚN IMPUESTOS, 2023</t>
  </si>
  <si>
    <t>RECAUDACIÓN ADMINISTRACIÓN LOCAL ORIENTAL, SEGÚN IMPUESTOS, 2015 - 2023</t>
  </si>
  <si>
    <t>Recaudo Histórico Administraciones Locales, años 2015 - 2023</t>
  </si>
  <si>
    <t>Recaudo efectivo DGII, por Administración Local, en porcentajes, 2010 - 2023</t>
  </si>
  <si>
    <t>Colecturías y Estafetas, según Administraciones Locales, DGII 2023</t>
  </si>
  <si>
    <t>Recaudación Administración Local Abraham Lincoln, por meses, según Impuestos, 2023</t>
  </si>
  <si>
    <t>Recaudación Administración Local Abraham Lincoln, anual, según Impuestos, 2023</t>
  </si>
  <si>
    <t>Recaudación Administración Local Azua, por meses, según Impuestos, 2023</t>
  </si>
  <si>
    <t>Recaudación Administración Local Azua, según Impuestos, año 2010 - 2023</t>
  </si>
  <si>
    <t>Recaudación Administración Local Baní, por meses, según Impuestos, 2023</t>
  </si>
  <si>
    <t>Recaudación Administración Local Bani, según Impuestos, año 2010 - 2023</t>
  </si>
  <si>
    <t>Recaudación Administración Local Barahona, por meses, según Impuestos, 2023</t>
  </si>
  <si>
    <t>Recaudación Administración Local Barahona, según Impuestos, año 2010 - 2023</t>
  </si>
  <si>
    <t>Recaudación Administración Local Bávaro, por meses, según Impuestos, 2023</t>
  </si>
  <si>
    <t>Recaudación Administración Local Bávaro, según Impuestos, año 2010 - 2023</t>
  </si>
  <si>
    <t>Recaudación Administración Local Boca Chica, por meses, según Impuestos, 2023</t>
  </si>
  <si>
    <t>Recaudación Administración Local Boca Chica, según Impuestos, año 2010 - 2023</t>
  </si>
  <si>
    <t>Recaudación Administración Local Bonao, por meses, según Impuestos, 2023</t>
  </si>
  <si>
    <t>Recaudación Administración Local Bonao, según Impuestos, año 2010 - 2023</t>
  </si>
  <si>
    <t>Recaudación Administración Local Cotuí, por meses, según Impuestos, 2023</t>
  </si>
  <si>
    <t>Recaudación Administración Local Cotuí, según Impuestos, año 2010 - 2023</t>
  </si>
  <si>
    <t>Recaudación Administración Local El Seybo, por meses, según Impuestos, 2023</t>
  </si>
  <si>
    <t>Recaudación Administración Local El Seybo, según Impuestos, año 2010 - 2023</t>
  </si>
  <si>
    <t>Recaudación Administración Local Gerencia de Grandes Contribuyentes, por meses, según impuestos, 2023</t>
  </si>
  <si>
    <t>Recaudación Gerencia de Grandes Contribuyentes, según Impuestos, año 2010 - 2023</t>
  </si>
  <si>
    <t>Recaudación Administración Local Herrera, por meses, según Impuestos, 2023</t>
  </si>
  <si>
    <t>Recaudación Administración Local Herrera, según Impuestos, año 2010 - 2023</t>
  </si>
  <si>
    <t>Recaudación Administración Local Higuey, por meses, según Impuestos, 2023</t>
  </si>
  <si>
    <t>Recaudación Administración Local Higuey, según Impuestos, año 2010 - 2023</t>
  </si>
  <si>
    <t>Recaudación Administración Local La Feria, por meses, según Impuestos, 2023</t>
  </si>
  <si>
    <t>Recaudación Administración Local La Feria, según Impuestos, año 2010 - 2023</t>
  </si>
  <si>
    <t>Recaudación Administración Local La Romana, por meses, según Impuestos, 2023</t>
  </si>
  <si>
    <t>Recaudación Administración Local La Romana, según Impuestos, año 2010 - 2023</t>
  </si>
  <si>
    <t>Recaudación Administración Local La Vega, por meses, según Impuestos, 2023</t>
  </si>
  <si>
    <t>Recaudación Administración Local La Vega, según Impuestos, año 2010 - 2023</t>
  </si>
  <si>
    <t>Recaudación Administración Local Los Mina, por meses, según Impuestos, año 2023</t>
  </si>
  <si>
    <t>Recaudación Administración Local Los Mina, según Impuestos, año 2010 - 2023</t>
  </si>
  <si>
    <t>Recaudación Administración Local Los Próceres, por meses, según Impuestos, año 2023</t>
  </si>
  <si>
    <t>Recaudación Administración Local Los Próceres, según Impuestos, año 2010 - 2023</t>
  </si>
  <si>
    <t>Recaudación Administración Local Máximo Gómez, por meses, según Impuestos, año 2023</t>
  </si>
  <si>
    <t>Recaudación Administración Local Máximo Gómez, según Impuestos, año 2010 - 2023</t>
  </si>
  <si>
    <t>Recaudación Administración Local Miraflores, por meses, según Impuestos, año 2023</t>
  </si>
  <si>
    <t>Recaudación Administración Local Miraflores, según Impuestos, año 2010 - 2023</t>
  </si>
  <si>
    <t>Recaudación Administración Local Moca, por meses, según Impuestos, año 2023</t>
  </si>
  <si>
    <t>Recaudación Administración Local Moca, según Impuestos, año 2010 - 2023</t>
  </si>
  <si>
    <t>Recaudación Administración Local Montecristi, por meses, según Impuestos, año 2023</t>
  </si>
  <si>
    <t>Recaudación Administración Local Montecristi, según Impuestos, año 2016-2023</t>
  </si>
  <si>
    <t>Recaudación Administración Local Nagua, por meses, según Impuestos, año 2023</t>
  </si>
  <si>
    <t>Recaudación Administración Local Nagua, según Impuestos, año 2010 - 2023</t>
  </si>
  <si>
    <t>Recaudación Administración Local OGC Santiago, por meses, según Impuestos, año 2023</t>
  </si>
  <si>
    <t>Recaudación Administración Local OGC Santiago, según Impuestos, año 2016 - 2023</t>
  </si>
  <si>
    <t>Recaudación Administración Local Puerto Plata, por meses, según Impuestos, año 2023</t>
  </si>
  <si>
    <t>Recaudación Administración Local Puerto Plata, según Impuestos, año 2010 - 2023</t>
  </si>
  <si>
    <t>Recaudación Administración Local Salcedo, por meses, según Impuestos, año 2023</t>
  </si>
  <si>
    <t>Recaudación Administración Local Salcedo, según Impuestos, año 2010 - 2023</t>
  </si>
  <si>
    <t>Recaudación Administración Local Samaná, por meses, según Impuestos, año 2023</t>
  </si>
  <si>
    <t>Recaudación Administración Local Samaná, según Impuestos, año 2010 - 2023</t>
  </si>
  <si>
    <t>Recaudación Administración Local San Carlos, por meses, según Impuestos, año 2023</t>
  </si>
  <si>
    <t>Recaudación Administración Local San Carlos, según Impuestos, año 2010 - 2023</t>
  </si>
  <si>
    <t>Recaudación Administración Local San Cristóbal, por meses, según Impuestos, año 2023</t>
  </si>
  <si>
    <t>Recaudación Administración Local San Cristóbal, según Impuestos, año 2010 - 2023</t>
  </si>
  <si>
    <t>Recaudación Administración Local San Francisco, por meses, según Impuestos, año 2023</t>
  </si>
  <si>
    <t>Recaudación Administración Local San Francisco, según Impuestos, año 2010 - 2023</t>
  </si>
  <si>
    <t>Recaudación Administración Local San Juan de la Maguana, por meses, según Impuestos, año 2023</t>
  </si>
  <si>
    <t>Recaudación Administración Local San Juan de la Maguana, segúnImpuestos, año 2010 - 2023</t>
  </si>
  <si>
    <t>Recaudación Administración Local San Pedro de Macorís, por meses, según Impuestos, año 2023</t>
  </si>
  <si>
    <t>Recaudación Administración Local San Pedro de Macorís, según Impuestos, año 2010 - 2023</t>
  </si>
  <si>
    <t>Recaudación Administración Local Santiago, por meses, según Impuestos, año 2023</t>
  </si>
  <si>
    <t>Recaudación Administración Local Santiago, según Impuestos, año 2010 - 2023</t>
  </si>
  <si>
    <t>Recaudación Administración Local Valverde Mao, por meses, según Impuestos, año 2023</t>
  </si>
  <si>
    <t>Recaudación Administración Local Valverde Mao, según Impuestos, año 2010 - 2023</t>
  </si>
  <si>
    <t>Recaudación Administración Local Villa Mella, por meses, según Impuestos, año 2023</t>
  </si>
  <si>
    <t>Recaudación Administración Local Villa Mella, según Impuestos, año 2010 - 2023</t>
  </si>
  <si>
    <t>Recaudación Administración Local Zona Oriental, por meses, según Impuestos, año 2023</t>
  </si>
  <si>
    <t>Recaudación Administración Local Zona Oriental, según Impuestos, año 2010 - 2023</t>
  </si>
  <si>
    <t>Recaudación por concepto de la ley 51-23,  año 2023</t>
  </si>
  <si>
    <t>Recaudación de la DGII, por meses, según Impuestos, año 2023</t>
  </si>
  <si>
    <t>Recaudo 2005-2023 por impuesto</t>
  </si>
  <si>
    <t>Recaudo 2005-2023 por actividad</t>
  </si>
  <si>
    <t>Participación porcentual de la recaudación de la DGII en el total de los ingresos por Oficina Recaudadora, año 2010 - 2023</t>
  </si>
  <si>
    <t>Participación porcentual de la recaudación de la DGII en el Producto Interno Bruto, año 2010 - 2023</t>
  </si>
  <si>
    <t>Pagos extraordinarios de la DGII, año 2010 - 2023</t>
  </si>
  <si>
    <t>Ingresos por operaciones mineras, según Impuestos, año 2012 - 2023</t>
  </si>
  <si>
    <t>Recaudación marginal de la DGII Ley 253-12, según Impuestos, año 2023</t>
  </si>
  <si>
    <t>* El año 2023 incluye un monto de RD$9,779.8 millones por el efecto marginal de la Ley 253-12.</t>
  </si>
  <si>
    <t>RECAUDACIÓN DE LA DGII, POR MESES, SEGÚN IMPUESTOS, 2023</t>
  </si>
  <si>
    <t>N/ Incluye ganacias de capital, ingresos diversos, constitución de compañía, fiscalizaciones, acuerdos transaccionales, Reforma Ley 253-12, ingresos percibidos por Ley 51-23 y adelantos del Impuesto sobre la Renta de las entidades financieras.</t>
  </si>
  <si>
    <t>Años 2012 - 2023</t>
  </si>
  <si>
    <t>COLECTURÍAS Y ESTAFETAS SEGÚN ADMINISTRACIONES LOCALES, DGII 2023</t>
  </si>
  <si>
    <t xml:space="preserve">La Dirección General de Impuestos Internos (DGII), en interés de mantener informada a la opinión pública y especialistas en general sobre temas tributarios, pone a disposición el Boletín Estadístico 2023, con datos de las recaudaciones del año 2023. </t>
  </si>
  <si>
    <t>La segunda parte presenta la recaudación por administración local y domicilio fiscal del contribuyente en el periodo 2015-2023. En la tercera parte se recopila un histórico de las estadísticas de recaudación mensual y anual por conceptos en el período comprendido entre 2010-2023. En la cuarta parte se incluye la información de las Declaraciones Juradas de los contribuyentes. Asímismo, en la quinta parte se incluyen informaciones sobre el mercado laboral, seguido por la sexta parte, la cual contiene datos sobre el monto facturado y el ITBIS retenido mediante las transacciones con tarjetas de crédito. En cambio, la séptima parte presenta estadísticas sobre la cantidad de inmuebles y la octava parte sobre la cantidad de inmuebles según provincia. Finalmente, se presenta el calendario del contribuyente.</t>
  </si>
  <si>
    <r>
      <t xml:space="preserve">Hato Mayor </t>
    </r>
    <r>
      <rPr>
        <vertAlign val="superscript"/>
        <sz val="10"/>
        <rFont val="Lucida Sans"/>
        <family val="2"/>
      </rPr>
      <t>4/</t>
    </r>
  </si>
  <si>
    <t xml:space="preserve">Enfocándonos en la recaudación por conceptos, podemos observar que el recaudo de Impuestos Sobre los Ingresos fue de RD$342,265.6 millones, presentando un aumento de RD$63,773.9 millones en comparación al mismo período del año anterior. La recaudación por el Impuesto Sobre la Renta de las Personas Físicas fue de RD$103,169.2 millones, registrando un  aumento de RD$15,978.1 millones, es decir, un crecimiento de 18.3%. En cuanto al Impuesto de las Empresas y otras Corporaciones, su recaudo fue de RD$180,175.1 millones, registrando un incremento de RD$39,227.3 millones con respecto al año 2022. </t>
  </si>
  <si>
    <t>Los Impuestos sobre la Propiedad alcanzaron una recaudación de RD$51,313.4 millones, para un crecimiento de RD$3,977.4 millones con respecto al año anterior. Los Impuestos de Cheques y Transferencias Bancarias y de Operaciones Inmobiliarias son los de mayor aporte en este renglón con montos de  RD$15,506.3 millones y de RD$13,133.2 millones, respectivamente.</t>
  </si>
  <si>
    <t xml:space="preserve">Con relación a los Impuestos Internos sobre Mercancías y Servicios, la recaudación fue de RD$343,354.8 millones, destacándose el ITBIS con una recaudación de RD$188,589.5 millones, aumentando en RD$29,382.6 millones y representando un crecimiento de 18.5%. En el caso de los Impuesto Adicionales y Selectivos Sobre Bienes y Servicios, su recaudación fue de RD$129,312.7 millones, RD$4,876.8 millones más que el año anterior. En este renglón el mayor aporte corresponde al Impuesto Específico a los Hidrocarburos con un recaudo de RD$47,188.8 millones. Por otro lado, el Impuesto Sobre el Uso de Bienes y Licencias registró una recaudación de RD$23,713.1 millones, presentando una tasa de crecimiento de 10.2% comparado con el mismo período del año anterior. </t>
  </si>
  <si>
    <r>
      <t>Años 2010-2023</t>
    </r>
    <r>
      <rPr>
        <b/>
        <vertAlign val="superscript"/>
        <sz val="10"/>
        <rFont val="Lucida Sans"/>
        <family val="2"/>
      </rPr>
      <t>1/</t>
    </r>
    <r>
      <rPr>
        <b/>
        <sz val="10"/>
        <rFont val="Lucida Sans"/>
        <family val="2"/>
      </rPr>
      <t>; EN UNIDADES</t>
    </r>
  </si>
  <si>
    <t>Enero - Diciembre 2023</t>
  </si>
  <si>
    <t>Recaudación De La DGII, Por Meses, Según Impuestos, Año 2023</t>
  </si>
  <si>
    <t>Recaudación Anual De La DGII, Según Impuestos, Año 2010 - 2023</t>
  </si>
  <si>
    <t>Recaudo DGII Por Actividad Económica, Año 2015-2023</t>
  </si>
  <si>
    <t>Recaudación Por Domicilio Fiscal Del Contribuyente, Según Impuestos, 2023</t>
  </si>
  <si>
    <t>Participación De La Recaudación De La DGII En El Producto Interno Bruto, Año 2010 - 2023</t>
  </si>
  <si>
    <t>Pagos Extraordinarios De La DGII, Año 2010 - 2023</t>
  </si>
  <si>
    <t>Ingresos Por Operaciones Mineras, Según Impuestos, Año 2012-2023</t>
  </si>
  <si>
    <t>*Cifras generadas el 15 de febrero del 2024.</t>
  </si>
  <si>
    <t>Recaudación De La DGII Ley 253-12, Según Impuestos, Año 2023</t>
  </si>
  <si>
    <t>Recaudación por concepto de la Ley 46-20, año 2020-2021</t>
  </si>
  <si>
    <t>Recaudación por concepto de la Ley 51-23, año 2023</t>
  </si>
  <si>
    <t>Comparativo Recaudación Por Año, Según Domicilio Fiscal Del Contribuyente</t>
  </si>
  <si>
    <t>Recaudación Administración Local Hato Mayor, por meses, según impuestos 2010 - 2023</t>
  </si>
  <si>
    <t>Recaudación Administración Local Hato Mayor, según impuestos, año 2010 - 2023</t>
  </si>
  <si>
    <t>CUADRO 2.69</t>
  </si>
  <si>
    <t>CUADRO 2.70</t>
  </si>
  <si>
    <t>CUADRO 2.71</t>
  </si>
  <si>
    <t>CUADRO 2.72</t>
  </si>
  <si>
    <t>CUADRO 2.73</t>
  </si>
  <si>
    <t>CUADRO 2.74</t>
  </si>
  <si>
    <t>CUADRO 2.75</t>
  </si>
  <si>
    <t>Continuando con  los impuestos sobre los ingresos, el renglón de los Impuestos Aplicados sin Distinción de Personas recaudó un total de RD$56,745.7 millones; el mayor aporte de este renglón fue por concepto de pagos al exterior en general, con un monto RD$20,127.9 millones, seguido por dividendos, con RD$16,608.1 millones.</t>
  </si>
  <si>
    <t xml:space="preserve">Por otro lado, el Impuesto Sobre Comercio Exterior y las Transacciones de Comercio Exterior aportó la suma de RD$9,659.8 millones, para un crecimiento de 14.6%. De la misma manera, se registró un recaudo de RD$5,041.1 millones y RD$13,252.5 millones por motivos de Ingresos por Contraprestación y de Otros Ingresos, respectivamente. También, los impuestos ecológicos registraron ingresos por RD$1,401.7 millones. </t>
  </si>
  <si>
    <r>
      <rPr>
        <b/>
        <sz val="10"/>
        <color theme="0"/>
        <rFont val="Lucida Sans"/>
        <family val="2"/>
      </rPr>
      <t>2023</t>
    </r>
    <r>
      <rPr>
        <vertAlign val="superscript"/>
        <sz val="10"/>
        <color theme="0"/>
        <rFont val="Lucida Sans"/>
        <family val="2"/>
      </rPr>
      <t>l/</t>
    </r>
  </si>
  <si>
    <t>CALENDARIO DEL CONTRIBUYENTE 2023</t>
  </si>
  <si>
    <r>
      <t>Total</t>
    </r>
    <r>
      <rPr>
        <b/>
        <vertAlign val="superscript"/>
        <sz val="10"/>
        <color theme="0"/>
        <rFont val="Lucida Sans"/>
        <family val="2"/>
      </rPr>
      <t>4/</t>
    </r>
  </si>
  <si>
    <r>
      <t xml:space="preserve"> Total</t>
    </r>
    <r>
      <rPr>
        <b/>
        <vertAlign val="superscript"/>
        <sz val="10"/>
        <color theme="0"/>
        <rFont val="Lucida Sans"/>
        <family val="2"/>
      </rPr>
      <t>4/</t>
    </r>
  </si>
  <si>
    <t xml:space="preserve"> Año 2023; en porcentaje</t>
  </si>
  <si>
    <t>Cifras generadas el 19 de marzo de 2024.</t>
  </si>
  <si>
    <t xml:space="preserve">  - Impuesto Sobre los Activos Financieros, Ley 139-11</t>
  </si>
  <si>
    <t>3/ Previo al año 2013 este impuesto se registraba en Otros Impuestos Sobre la Propiedad.</t>
  </si>
  <si>
    <t>7/ Este impuesto aplica a partir de diciembre 2012.</t>
  </si>
  <si>
    <t>8/ Aplica a partir del año 2018.</t>
  </si>
  <si>
    <r>
      <t xml:space="preserve">  - Constitución de Cías </t>
    </r>
    <r>
      <rPr>
        <vertAlign val="superscript"/>
        <sz val="10"/>
        <rFont val="Lucida Sans"/>
        <family val="2"/>
      </rPr>
      <t>3/</t>
    </r>
  </si>
  <si>
    <r>
      <t xml:space="preserve">   -  Salida de Pasajeros al Exterior por Aeropuertos </t>
    </r>
    <r>
      <rPr>
        <vertAlign val="superscript"/>
        <sz val="10"/>
        <rFont val="Lucida Sans"/>
        <family val="2"/>
      </rPr>
      <t>4/</t>
    </r>
  </si>
  <si>
    <r>
      <t xml:space="preserve">  - Regalía Neta de Fundición Minera (RNF)</t>
    </r>
    <r>
      <rPr>
        <vertAlign val="superscript"/>
        <sz val="10"/>
        <rFont val="Lucida Sans"/>
        <family val="2"/>
      </rPr>
      <t>7/</t>
    </r>
  </si>
  <si>
    <r>
      <t xml:space="preserve">  - Contribución GLP</t>
    </r>
    <r>
      <rPr>
        <vertAlign val="superscript"/>
        <sz val="10"/>
        <rFont val="Lucida Sans"/>
        <family val="2"/>
      </rPr>
      <t>8/</t>
    </r>
  </si>
  <si>
    <r>
      <t xml:space="preserve">   - Impuesto Emisiones CO2</t>
    </r>
    <r>
      <rPr>
        <vertAlign val="superscript"/>
        <sz val="10"/>
        <rFont val="Lucida Sans"/>
        <family val="2"/>
      </rPr>
      <t>5/</t>
    </r>
  </si>
  <si>
    <r>
      <t xml:space="preserve">   - Tasas Tarjetas de Turismo</t>
    </r>
    <r>
      <rPr>
        <vertAlign val="superscript"/>
        <sz val="10"/>
        <rFont val="Lucida Sans"/>
        <family val="2"/>
      </rPr>
      <t>6/</t>
    </r>
  </si>
  <si>
    <t xml:space="preserve">4/ y 6/ Ingresos en dólares y euros convertidos en RD$ a la tasa oficial vigente. </t>
  </si>
  <si>
    <t>5/ Aplica a partir del año 2013.</t>
  </si>
  <si>
    <t>A partir del año 2016 se indexaran trimestralmente por inflación, Ley 253-12.</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</si>
  <si>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</si>
  <si>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r>
      <t xml:space="preserve">   - Impuesto S/Utilidades Mineras (PUN)</t>
    </r>
    <r>
      <rPr>
        <vertAlign val="superscript"/>
        <sz val="10"/>
        <rFont val="Lucida Sans"/>
        <family val="2"/>
      </rPr>
      <t>1/</t>
    </r>
  </si>
  <si>
    <r>
      <t xml:space="preserve">   - Otros</t>
    </r>
    <r>
      <rPr>
        <vertAlign val="superscript"/>
        <sz val="10"/>
        <rFont val="Lucida Sans"/>
        <family val="2"/>
      </rPr>
      <t>2/</t>
    </r>
  </si>
  <si>
    <t xml:space="preserve">   - Otras Retenciones </t>
  </si>
  <si>
    <t>k/ Incluye ganacias de capital, acuerdos transaccionales, fiscalizaciones, Reforma Ley 253-12 e ingresos percibidos por Ley 46-20 sobre Transparencia y Revalorización Patrimonial.</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</si>
  <si>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</si>
  <si>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t>1/  2022: Ganancias de Capital, Acuerdos Transaccionales, Efecto Marginal Ley 253-12 y Barrick;
 2023: Ganancias de Capital, Fiscalizaciones, Ingresos Diversos, Acuerdos transaccionales, Ley 51-23, Constitución de Compañías, Efecto Marginal Ley 253-12 y Barrick.</t>
  </si>
  <si>
    <t>K/ Año 2022 incluye un monto de RD$9,681.9 millones por pagos de ganancias de capital, ISR de empresas mineras y acuerdos transaccionales.</t>
  </si>
  <si>
    <t>j/ Año 2021 incluye un monto de RD$14,479.1 millones por pagos de ganancias de capital, ISR de empresas mineras, y acuerdos transaccionales, así como también RD$11,090.4 millones por concepto de la Ley 46-20 y RD$20,000.0 millones por acuerdos realizados con las entidades financieras.</t>
  </si>
  <si>
    <t>L/ Año 2023 incluye un monto de RD$6,140.5 millones por concepto de ganancias de capital, ISR de empresas mineras y acuerdos transaccionales, así como tambien RD$25,000.0 millones por acuerdos realizados con las entidades financieras y RD$1,552.7 millones por concepto de las facilidades tributarias de la Ley 51-23.</t>
  </si>
  <si>
    <t>i/ Año 2020 incluye un monto de RD$12,381.6 millones por pagos de ganancias de capital, ISR de empresas mineras,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</si>
  <si>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h/ Año 2019 incluye un monto de RD$11,118.7 por pagos de ganancias de capital, ISR de empresas mineras, acuerdos transaccionales y fiscalizaciones.</t>
  </si>
  <si>
    <t>g/ Año 2018 incluye un monto de RD$16,289.3 millones por pagos de ganancias de capital, ISR de empresas mineras y acuerdos transaccionales.</t>
  </si>
  <si>
    <t>f/ Año 2017 incluye un monto de RD$12,567.4 millones por pagos de  ganancias de capital, ISR de empresas mineras, acuerdos transaccionales y fiscalizaciones.</t>
  </si>
  <si>
    <t>e/ Año 2016 incluye un monto RD$5,781.1 millones por pagos de  ganancias de capital, ISR de empresas mineras, acuerdos transaccionales y fiscalizaciones.</t>
  </si>
  <si>
    <t>e/ La fecha límite de presentación y pago de este impuesto fue el 31 de marzo del 2023. Este año 2023 incluye RD$773.4 millones por concepto de la Facilidad Tributaria, Ley 51-23.</t>
  </si>
  <si>
    <t>a/ Año 2022 incluye pago extraordinario por monto de RD$1,030.3 millones.</t>
  </si>
  <si>
    <r>
      <t>2022</t>
    </r>
    <r>
      <rPr>
        <b/>
        <vertAlign val="superscript"/>
        <sz val="10"/>
        <color rgb="FFFFFFFF"/>
        <rFont val="Lucida Sans"/>
        <family val="2"/>
      </rPr>
      <t>a/</t>
    </r>
  </si>
  <si>
    <r>
      <t>En el año 2023,  la Dirección General de Impuestos Internos (DGII) recaudó la suma de RD$766,288.9 millones, presentando un aumento de RD$109,476.9 millones respecto al año anterior, lo que significa una tasa de crecimiento de 16.7%. En ausencia de los ingresos no recurrentes</t>
    </r>
    <r>
      <rPr>
        <vertAlign val="superscript"/>
        <sz val="10"/>
        <rFont val="Lucida Sans"/>
        <family val="2"/>
      </rPr>
      <t>1/</t>
    </r>
    <r>
      <rPr>
        <sz val="10"/>
        <rFont val="Lucida Sans"/>
        <family val="2"/>
      </rPr>
      <t xml:space="preserve"> correspondientes a enero - diciembre del 2022 y 2023, la recaudación crece 12.2%, equivalente a RD$77,427.2 millones más que el año 2022. Con relación al estimado para el 2023, el cumplimiento respecto a la última meta modificada contemplada en la Ley 52-23 sobre el Presupuesto General del Estado es de 100.2%.</t>
    </r>
  </si>
  <si>
    <t>Años 2017 - 2023; en millones de RD$</t>
  </si>
  <si>
    <t>Datos generados el 05 de junio de 2024.</t>
  </si>
  <si>
    <t>a/Año 2021 actualizado en junio del 2024.</t>
  </si>
  <si>
    <t>Años 2017-2021; en millones de RD$</t>
  </si>
  <si>
    <t>Años 2008-2021; en millones de RD$</t>
  </si>
  <si>
    <t xml:space="preserve">b/ Año 2021 actualizado en junio del 2024. </t>
  </si>
  <si>
    <r>
      <t>2021</t>
    </r>
    <r>
      <rPr>
        <b/>
        <vertAlign val="superscript"/>
        <sz val="10"/>
        <color indexed="9"/>
        <rFont val="Lucida Sans"/>
        <family val="2"/>
      </rPr>
      <t>5</t>
    </r>
    <r>
      <rPr>
        <b/>
        <vertAlign val="superscript"/>
        <sz val="11"/>
        <color theme="0"/>
        <rFont val="Calibri"/>
        <family val="2"/>
        <scheme val="minor"/>
      </rPr>
      <t>/</t>
    </r>
  </si>
  <si>
    <t>Años 2008-2021; en millones de R$</t>
  </si>
  <si>
    <r>
      <t>2021</t>
    </r>
    <r>
      <rPr>
        <b/>
        <vertAlign val="superscript"/>
        <sz val="10"/>
        <color indexed="9"/>
        <rFont val="Lucida Sans"/>
        <family val="2"/>
      </rPr>
      <t>c</t>
    </r>
    <r>
      <rPr>
        <b/>
        <vertAlign val="superscript"/>
        <sz val="11"/>
        <color theme="0"/>
        <rFont val="Calibri"/>
        <family val="2"/>
        <scheme val="minor"/>
      </rPr>
      <t>/</t>
    </r>
  </si>
  <si>
    <t>c/Año 2021 actualizado en junio 2024.</t>
  </si>
  <si>
    <r>
      <t>2021</t>
    </r>
    <r>
      <rPr>
        <b/>
        <vertAlign val="superscript"/>
        <sz val="10"/>
        <color indexed="9"/>
        <rFont val="Lucida Sans"/>
        <family val="2"/>
      </rPr>
      <t>c</t>
    </r>
    <r>
      <rPr>
        <b/>
        <vertAlign val="superscript"/>
        <sz val="10"/>
        <color theme="0"/>
        <rFont val="Calibri"/>
        <family val="2"/>
        <scheme val="minor"/>
      </rPr>
      <t>/</t>
    </r>
  </si>
  <si>
    <t>c/ Año 2021 actualizado en junio 2024.</t>
  </si>
  <si>
    <r>
      <t>2021</t>
    </r>
    <r>
      <rPr>
        <b/>
        <vertAlign val="superscript"/>
        <sz val="11"/>
        <color theme="0"/>
        <rFont val="Calibri"/>
        <family val="2"/>
        <scheme val="minor"/>
      </rPr>
      <t>a/</t>
    </r>
  </si>
  <si>
    <t>a/Año 2021 actualizado en junio 2024.</t>
  </si>
  <si>
    <t>a/ Año 2021 actualizado en junio 2024.</t>
  </si>
  <si>
    <t>5/ Año 2021 actualizado en junio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</si>
</sst>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_(* #,##0.0000_);_(* \(#,##0.0000\);_(* &quot;-&quot;??_);_(@_)"/>
    <numFmt numFmtId="177" formatCode="#,##0.0000000"/>
    <numFmt numFmtId="178" formatCode="#,##0.00000"/>
    <numFmt numFmtId="179" formatCode="_([$€-2]* #,##0.00_);_([$€-2]* \(#,##0.00\);_([$€-2]* &quot;-&quot;??_)"/>
    <numFmt numFmtId="180" formatCode="0.00000000000"/>
    <numFmt numFmtId="181" formatCode="_(* #,##0.00000000000_);_(* \(#,##0.00000000000\);_(* &quot;-&quot;??_);_(@_)"/>
    <numFmt numFmtId="182" formatCode="0.000000%"/>
    <numFmt numFmtId="183" formatCode="0.0000000000"/>
    <numFmt numFmtId="184" formatCode="_(* #,##0.0,,_);_(* \(#,##0.0,,\);_(* &quot;-&quot;??_);_(@_)"/>
    <numFmt numFmtId="185" formatCode="#,##0,,_);\(#,##0\)"/>
    <numFmt numFmtId="186" formatCode="#,##0.0,,_);\(#,##0.0,,\)"/>
    <numFmt numFmtId="187" formatCode="_(* #,##0.000_);_(* \(#,##0.000\);_(* &quot;-&quot;??_);_(@_)"/>
  </numFmts>
  <fonts count="1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20"/>
      <name val="Times New Roman"/>
      <family val="1"/>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10"/>
      <name val="Times New Roman"/>
      <family val="1"/>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
      <sz val="9"/>
      <color rgb="FFFF0000"/>
      <name val="Lucida Sans"/>
      <family val="2"/>
    </font>
    <font>
      <sz val="10"/>
      <name val="Arial"/>
      <family val="2"/>
    </font>
    <font>
      <b/>
      <vertAlign val="superscript"/>
      <sz val="11"/>
      <color theme="0"/>
      <name val="Calibri"/>
      <family val="2"/>
      <scheme val="minor"/>
    </font>
    <font>
      <b/>
      <vertAlign val="superscript"/>
      <sz val="10"/>
      <color theme="0"/>
      <name val="Calibri"/>
      <family val="2"/>
      <scheme val="minor"/>
    </font>
    <font>
      <sz val="11"/>
      <name val="Calibri"/>
      <family val="2"/>
      <scheme val="minor"/>
    </font>
    <font>
      <sz val="9.3000000000000007"/>
      <name val="Lucida Sans"/>
      <family val="2"/>
    </font>
    <font>
      <b/>
      <sz val="9.3000000000000007"/>
      <color indexed="9"/>
      <name val="Lucida Sans"/>
      <family val="2"/>
    </font>
    <font>
      <b/>
      <sz val="9.3000000000000007"/>
      <color rgb="FFFFFFFF"/>
      <name val="Lucida Sans"/>
      <family val="2"/>
    </font>
    <font>
      <sz val="9.3000000000000007"/>
      <color theme="1"/>
      <name val="Lucida Sans"/>
      <family val="2"/>
    </font>
    <font>
      <b/>
      <sz val="11"/>
      <color theme="1"/>
      <name val="Calibri"/>
      <family val="2"/>
      <scheme val="minor"/>
    </font>
    <font>
      <b/>
      <sz val="10"/>
      <name val="Arial"/>
      <family val="2"/>
    </font>
    <font>
      <vertAlign val="superscript"/>
      <sz val="10"/>
      <color theme="0"/>
      <name val="Lucida Sans"/>
      <family val="2"/>
    </font>
    <font>
      <sz val="8"/>
      <name val="Calibri"/>
      <family val="2"/>
      <scheme val="minor"/>
    </font>
    <font>
      <b/>
      <sz val="9"/>
      <color indexed="8"/>
      <name val="Lucida Sans"/>
      <family val="2"/>
    </font>
  </fonts>
  <fills count="1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
      <patternFill patternType="solid">
        <fgColor theme="0"/>
        <bgColor theme="0" tint="-0.14999847407452621"/>
      </patternFill>
    </fill>
    <fill>
      <patternFill patternType="solid">
        <fgColor indexed="9"/>
        <bgColor auto="1"/>
      </patternFill>
    </fill>
    <fill>
      <patternFill patternType="solid">
        <fgColor rgb="FFFFFF00"/>
        <bgColor indexed="64"/>
      </patternFill>
    </fill>
  </fills>
  <borders count="39">
    <border>
      <left/>
      <right/>
      <top/>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style="thin">
        <color rgb="FFFFFFFF"/>
      </top>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
      <left/>
      <right/>
      <top style="medium">
        <color indexed="8"/>
      </top>
      <bottom/>
      <diagonal/>
    </border>
  </borders>
  <cellStyleXfs count="1644">
    <xf numFmtId="179" fontId="0" fillId="0" borderId="0"/>
    <xf numFmtId="43" fontId="43" fillId="0" borderId="0" applyFont="0" applyFill="0" applyBorder="0" applyAlignment="0" applyProtection="0"/>
    <xf numFmtId="43" fontId="43" fillId="0" borderId="0" applyFont="0" applyFill="0" applyBorder="0" applyAlignment="0" applyProtection="0"/>
    <xf numFmtId="43" fontId="6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79" fontId="43" fillId="0" borderId="0"/>
    <xf numFmtId="179" fontId="43" fillId="0" borderId="0"/>
    <xf numFmtId="179" fontId="43" fillId="0" borderId="0"/>
    <xf numFmtId="179" fontId="43" fillId="0" borderId="0"/>
    <xf numFmtId="179" fontId="43" fillId="0" borderId="0"/>
    <xf numFmtId="179" fontId="43" fillId="0" borderId="0"/>
    <xf numFmtId="179" fontId="71" fillId="0" borderId="0"/>
    <xf numFmtId="179" fontId="71" fillId="0" borderId="0"/>
    <xf numFmtId="179" fontId="43" fillId="0" borderId="0"/>
    <xf numFmtId="179" fontId="71" fillId="0" borderId="0"/>
    <xf numFmtId="179" fontId="71" fillId="0" borderId="0"/>
    <xf numFmtId="179" fontId="43" fillId="0" borderId="0"/>
    <xf numFmtId="179" fontId="43" fillId="0" borderId="0"/>
    <xf numFmtId="179" fontId="43" fillId="0" borderId="0"/>
    <xf numFmtId="179" fontId="71" fillId="0" borderId="0"/>
    <xf numFmtId="179" fontId="71" fillId="0" borderId="0"/>
    <xf numFmtId="179" fontId="71" fillId="0" borderId="0"/>
    <xf numFmtId="179" fontId="71" fillId="0" borderId="0"/>
    <xf numFmtId="179" fontId="71" fillId="0" borderId="0"/>
    <xf numFmtId="179" fontId="71" fillId="0" borderId="0"/>
    <xf numFmtId="179" fontId="71" fillId="0" borderId="0"/>
    <xf numFmtId="179" fontId="71" fillId="0" borderId="0"/>
    <xf numFmtId="179" fontId="65"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179" fontId="43" fillId="0" borderId="0"/>
    <xf numFmtId="9" fontId="43"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64" fontId="76" fillId="0" borderId="0" applyFont="0" applyFill="0" applyBorder="0" applyAlignment="0" applyProtection="0"/>
    <xf numFmtId="179" fontId="43" fillId="0" borderId="0"/>
    <xf numFmtId="179" fontId="43" fillId="0" borderId="0"/>
    <xf numFmtId="179" fontId="37" fillId="0" borderId="0"/>
    <xf numFmtId="43" fontId="37" fillId="0" borderId="0" applyFont="0" applyFill="0" applyBorder="0" applyAlignment="0" applyProtection="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7" fillId="0" borderId="0"/>
    <xf numFmtId="179" fontId="36" fillId="0" borderId="0"/>
    <xf numFmtId="43" fontId="36" fillId="0" borderId="0" applyFont="0" applyFill="0" applyBorder="0" applyAlignment="0" applyProtection="0"/>
    <xf numFmtId="179" fontId="35" fillId="0" borderId="0"/>
    <xf numFmtId="43" fontId="35" fillId="0" borderId="0" applyFont="0" applyFill="0" applyBorder="0" applyAlignment="0" applyProtection="0"/>
    <xf numFmtId="179" fontId="43" fillId="0" borderId="0"/>
    <xf numFmtId="43" fontId="4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4" fontId="43" fillId="0" borderId="0" applyFont="0" applyFill="0" applyBorder="0" applyAlignment="0" applyProtection="0"/>
    <xf numFmtId="179" fontId="35" fillId="0" borderId="0"/>
    <xf numFmtId="43" fontId="35" fillId="0" borderId="0" applyFont="0" applyFill="0" applyBorder="0" applyAlignment="0" applyProtection="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179" fontId="35" fillId="0" borderId="0"/>
    <xf numFmtId="43" fontId="35" fillId="0" borderId="0" applyFont="0" applyFill="0" applyBorder="0" applyAlignment="0" applyProtection="0"/>
    <xf numFmtId="179" fontId="43" fillId="0" borderId="0"/>
    <xf numFmtId="179" fontId="34" fillId="0" borderId="0"/>
    <xf numFmtId="43" fontId="34" fillId="0" borderId="0" applyFont="0" applyFill="0" applyBorder="0" applyAlignment="0" applyProtection="0"/>
    <xf numFmtId="179" fontId="34" fillId="0" borderId="0"/>
    <xf numFmtId="179" fontId="34" fillId="0" borderId="0"/>
    <xf numFmtId="179" fontId="43" fillId="0" borderId="0"/>
    <xf numFmtId="9" fontId="34" fillId="0" borderId="0" applyFont="0" applyFill="0" applyBorder="0" applyAlignment="0" applyProtection="0"/>
    <xf numFmtId="9" fontId="34" fillId="0" borderId="0" applyFont="0" applyFill="0" applyBorder="0" applyAlignment="0" applyProtection="0"/>
    <xf numFmtId="179" fontId="34"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33" fillId="0" borderId="0"/>
    <xf numFmtId="43" fontId="33" fillId="0" borderId="0" applyFont="0" applyFill="0" applyBorder="0" applyAlignment="0" applyProtection="0"/>
    <xf numFmtId="9" fontId="33" fillId="0" borderId="0" applyFont="0" applyFill="0" applyBorder="0" applyAlignment="0" applyProtection="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179" fontId="33" fillId="0" borderId="0"/>
    <xf numFmtId="43" fontId="43" fillId="0" borderId="0" applyFont="0" applyFill="0" applyBorder="0" applyAlignment="0" applyProtection="0"/>
    <xf numFmtId="43" fontId="43" fillId="0" borderId="0" applyFont="0" applyFill="0" applyBorder="0" applyAlignment="0" applyProtection="0"/>
    <xf numFmtId="179" fontId="77" fillId="0" borderId="0" applyNumberFormat="0" applyFill="0" applyBorder="0" applyAlignment="0" applyProtection="0">
      <alignment vertical="top"/>
      <protection locked="0"/>
    </xf>
    <xf numFmtId="179" fontId="44" fillId="0" borderId="0"/>
    <xf numFmtId="179" fontId="33"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43" fillId="0" borderId="0"/>
    <xf numFmtId="179" fontId="32" fillId="0" borderId="0"/>
    <xf numFmtId="43" fontId="32" fillId="0" borderId="0" applyFont="0" applyFill="0" applyBorder="0" applyAlignment="0" applyProtection="0"/>
    <xf numFmtId="179" fontId="32" fillId="0" borderId="0"/>
    <xf numFmtId="179" fontId="32" fillId="0" borderId="0"/>
    <xf numFmtId="179" fontId="32" fillId="0" borderId="0"/>
    <xf numFmtId="179" fontId="32" fillId="0" borderId="0"/>
    <xf numFmtId="179" fontId="43" fillId="0" borderId="0"/>
    <xf numFmtId="179" fontId="31" fillId="0" borderId="0"/>
    <xf numFmtId="43" fontId="31" fillId="0" borderId="0" applyFont="0" applyFill="0" applyBorder="0" applyAlignment="0" applyProtection="0"/>
    <xf numFmtId="179" fontId="31" fillId="0" borderId="0"/>
    <xf numFmtId="179" fontId="31" fillId="0" borderId="0"/>
    <xf numFmtId="179" fontId="43" fillId="0" borderId="0"/>
    <xf numFmtId="9" fontId="31" fillId="0" borderId="0" applyFont="0" applyFill="0" applyBorder="0" applyAlignment="0" applyProtection="0"/>
    <xf numFmtId="179" fontId="43" fillId="0" borderId="0"/>
    <xf numFmtId="179" fontId="31" fillId="0" borderId="0"/>
    <xf numFmtId="179" fontId="43" fillId="0" borderId="0"/>
    <xf numFmtId="179" fontId="31" fillId="0" borderId="0"/>
    <xf numFmtId="179" fontId="43" fillId="0" borderId="0"/>
    <xf numFmtId="179" fontId="31" fillId="0" borderId="0"/>
    <xf numFmtId="179" fontId="43" fillId="0" borderId="0"/>
    <xf numFmtId="179" fontId="31" fillId="0" borderId="0"/>
    <xf numFmtId="179" fontId="43" fillId="0" borderId="0"/>
    <xf numFmtId="179" fontId="31" fillId="0" borderId="0"/>
    <xf numFmtId="179" fontId="31" fillId="0" borderId="0"/>
    <xf numFmtId="179" fontId="31" fillId="0" borderId="0"/>
    <xf numFmtId="179" fontId="31" fillId="0" borderId="0"/>
    <xf numFmtId="179" fontId="30" fillId="0" borderId="0"/>
    <xf numFmtId="179" fontId="30" fillId="0" borderId="0"/>
    <xf numFmtId="179" fontId="30" fillId="0" borderId="0"/>
    <xf numFmtId="179" fontId="30" fillId="0" borderId="0"/>
    <xf numFmtId="43" fontId="30" fillId="0" borderId="0" applyFont="0" applyFill="0" applyBorder="0" applyAlignment="0" applyProtection="0"/>
    <xf numFmtId="179" fontId="30" fillId="0" borderId="0"/>
    <xf numFmtId="179" fontId="30" fillId="0" borderId="0"/>
    <xf numFmtId="179" fontId="30" fillId="0" borderId="0"/>
    <xf numFmtId="179" fontId="30" fillId="0" borderId="0"/>
    <xf numFmtId="179" fontId="30" fillId="0" borderId="0"/>
    <xf numFmtId="179" fontId="30" fillId="0" borderId="0"/>
    <xf numFmtId="179" fontId="30" fillId="0" borderId="0"/>
    <xf numFmtId="179" fontId="29" fillId="0" borderId="0"/>
    <xf numFmtId="43" fontId="29" fillId="0" borderId="0" applyFont="0" applyFill="0" applyBorder="0" applyAlignment="0" applyProtection="0"/>
    <xf numFmtId="9" fontId="28" fillId="0" borderId="0" applyFont="0" applyFill="0" applyBorder="0" applyAlignment="0" applyProtection="0"/>
    <xf numFmtId="179" fontId="43" fillId="0" borderId="0"/>
    <xf numFmtId="179" fontId="27" fillId="0" borderId="0"/>
    <xf numFmtId="43" fontId="27" fillId="0" borderId="0" applyFont="0" applyFill="0" applyBorder="0" applyAlignment="0" applyProtection="0"/>
    <xf numFmtId="9" fontId="27"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179" fontId="26" fillId="0" borderId="0"/>
    <xf numFmtId="43"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179" fontId="26" fillId="0" borderId="0"/>
    <xf numFmtId="43" fontId="26" fillId="0" borderId="0" applyFont="0" applyFill="0" applyBorder="0" applyAlignment="0" applyProtection="0"/>
    <xf numFmtId="179" fontId="26" fillId="0" borderId="0"/>
    <xf numFmtId="179" fontId="26" fillId="0" borderId="0"/>
    <xf numFmtId="9" fontId="26" fillId="0" borderId="0" applyFont="0" applyFill="0" applyBorder="0" applyAlignment="0" applyProtection="0"/>
    <xf numFmtId="9"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9"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43" fontId="26" fillId="0" borderId="0" applyFont="0" applyFill="0" applyBorder="0" applyAlignment="0" applyProtection="0"/>
    <xf numFmtId="179" fontId="26" fillId="0" borderId="0"/>
    <xf numFmtId="179" fontId="26" fillId="0" borderId="0"/>
    <xf numFmtId="179" fontId="26" fillId="0" borderId="0"/>
    <xf numFmtId="179" fontId="26" fillId="0" borderId="0"/>
    <xf numFmtId="179" fontId="43" fillId="0" borderId="0"/>
    <xf numFmtId="179" fontId="43" fillId="0" borderId="0"/>
    <xf numFmtId="179" fontId="79" fillId="0" borderId="0"/>
    <xf numFmtId="179" fontId="79" fillId="0" borderId="0"/>
    <xf numFmtId="179" fontId="25" fillId="0" borderId="0"/>
    <xf numFmtId="43" fontId="25" fillId="0" borderId="0" applyFont="0" applyFill="0" applyBorder="0" applyAlignment="0" applyProtection="0"/>
    <xf numFmtId="9" fontId="25" fillId="0" borderId="0" applyFont="0" applyFill="0" applyBorder="0" applyAlignment="0" applyProtection="0"/>
    <xf numFmtId="179" fontId="43" fillId="0" borderId="0"/>
    <xf numFmtId="179" fontId="43" fillId="0" borderId="0"/>
    <xf numFmtId="179" fontId="77" fillId="0" borderId="0" applyNumberFormat="0" applyFill="0" applyBorder="0" applyAlignment="0" applyProtection="0">
      <alignment vertical="top"/>
      <protection locked="0"/>
    </xf>
    <xf numFmtId="179" fontId="44" fillId="0" borderId="0"/>
    <xf numFmtId="0" fontId="24" fillId="0" borderId="0"/>
    <xf numFmtId="0" fontId="43" fillId="0" borderId="0"/>
    <xf numFmtId="179"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179"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2" fillId="0" borderId="0"/>
    <xf numFmtId="43" fontId="22" fillId="0" borderId="0" applyFont="0" applyFill="0" applyBorder="0" applyAlignment="0" applyProtection="0"/>
    <xf numFmtId="0" fontId="21" fillId="0" borderId="0"/>
    <xf numFmtId="0" fontId="80" fillId="0" borderId="0"/>
    <xf numFmtId="0" fontId="43"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xf numFmtId="0" fontId="17" fillId="0" borderId="0"/>
    <xf numFmtId="43" fontId="17" fillId="0" borderId="0" applyFont="0" applyFill="0" applyBorder="0" applyAlignment="0" applyProtection="0"/>
    <xf numFmtId="0" fontId="43" fillId="0" borderId="0"/>
    <xf numFmtId="0" fontId="17" fillId="0" borderId="0"/>
    <xf numFmtId="0" fontId="17" fillId="0" borderId="0"/>
    <xf numFmtId="0" fontId="77" fillId="0" borderId="0" applyNumberFormat="0" applyFill="0" applyBorder="0" applyAlignment="0" applyProtection="0">
      <alignment vertical="top"/>
      <protection locked="0"/>
    </xf>
    <xf numFmtId="0" fontId="44" fillId="0" borderId="0"/>
    <xf numFmtId="0" fontId="17" fillId="0" borderId="0"/>
    <xf numFmtId="0" fontId="17"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81" fillId="0" borderId="0"/>
    <xf numFmtId="0" fontId="81" fillId="0" borderId="0"/>
    <xf numFmtId="0" fontId="81" fillId="0" borderId="0"/>
    <xf numFmtId="0" fontId="43" fillId="0" borderId="0"/>
    <xf numFmtId="0" fontId="14" fillId="0" borderId="0"/>
    <xf numFmtId="9" fontId="14"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43"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43"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179" fontId="38"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43" fontId="9" fillId="0" borderId="0" applyFont="0" applyFill="0" applyBorder="0" applyAlignment="0" applyProtection="0"/>
    <xf numFmtId="0" fontId="9" fillId="0" borderId="0"/>
    <xf numFmtId="0" fontId="43" fillId="0" borderId="0"/>
    <xf numFmtId="9" fontId="9" fillId="0" borderId="0" applyFont="0" applyFill="0" applyBorder="0" applyAlignment="0" applyProtection="0"/>
    <xf numFmtId="0" fontId="9" fillId="0" borderId="0"/>
    <xf numFmtId="0" fontId="9" fillId="0" borderId="0"/>
    <xf numFmtId="0" fontId="8" fillId="0" borderId="0"/>
    <xf numFmtId="43" fontId="8" fillId="0" borderId="0" applyFont="0" applyFill="0" applyBorder="0" applyAlignment="0" applyProtection="0"/>
    <xf numFmtId="0" fontId="85" fillId="0" borderId="0"/>
    <xf numFmtId="0" fontId="43" fillId="0" borderId="0"/>
    <xf numFmtId="0" fontId="43" fillId="0" borderId="0"/>
    <xf numFmtId="179" fontId="86" fillId="0" borderId="0" applyNumberFormat="0" applyFill="0" applyBorder="0" applyAlignment="0" applyProtection="0"/>
    <xf numFmtId="43" fontId="38" fillId="0" borderId="0" applyFont="0" applyFill="0" applyBorder="0" applyAlignment="0" applyProtection="0"/>
    <xf numFmtId="0" fontId="7" fillId="0" borderId="0"/>
    <xf numFmtId="43" fontId="7"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38" fillId="0" borderId="0" applyNumberFormat="0" applyFill="0" applyBorder="0" applyProtection="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179" fontId="16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43" fontId="1" fillId="0" borderId="0" applyFont="0" applyFill="0" applyBorder="0" applyAlignment="0" applyProtection="0"/>
    <xf numFmtId="179" fontId="1" fillId="0" borderId="0"/>
    <xf numFmtId="179" fontId="1" fillId="0" borderId="0"/>
    <xf numFmtId="9" fontId="1" fillId="0" borderId="0" applyFont="0" applyFill="0" applyBorder="0" applyAlignment="0" applyProtection="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9" fontId="1" fillId="0" borderId="0" applyFont="0" applyFill="0" applyBorder="0" applyAlignment="0" applyProtection="0"/>
    <xf numFmtId="179" fontId="1" fillId="0" borderId="0"/>
    <xf numFmtId="43" fontId="1" fillId="0" borderId="0" applyFont="0" applyFill="0" applyBorder="0" applyAlignment="0" applyProtection="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43" fontId="1" fillId="0" borderId="0" applyFont="0" applyFill="0" applyBorder="0" applyAlignment="0" applyProtection="0"/>
    <xf numFmtId="179" fontId="1" fillId="0" borderId="0"/>
    <xf numFmtId="179" fontId="1" fillId="0" borderId="0"/>
    <xf numFmtId="9" fontId="1" fillId="0" borderId="0" applyFont="0" applyFill="0" applyBorder="0" applyAlignment="0" applyProtection="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9"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79"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9"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4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251">
    <xf numFmtId="179" fontId="0" fillId="0" borderId="0" xfId="0"/>
    <xf numFmtId="179" fontId="45" fillId="2" borderId="0" xfId="0" applyFont="1" applyFill="1"/>
    <xf numFmtId="179" fontId="45" fillId="2" borderId="0" xfId="0" applyFont="1" applyFill="1" applyAlignment="1">
      <alignment horizontal="right"/>
    </xf>
    <xf numFmtId="169" fontId="46" fillId="3" borderId="0" xfId="1" applyNumberFormat="1" applyFont="1" applyFill="1"/>
    <xf numFmtId="169" fontId="45" fillId="2" borderId="0" xfId="0" applyNumberFormat="1" applyFont="1" applyFill="1"/>
    <xf numFmtId="179" fontId="47" fillId="3" borderId="0" xfId="0" applyFont="1" applyFill="1"/>
    <xf numFmtId="179" fontId="49" fillId="4" borderId="0" xfId="0" applyFont="1" applyFill="1"/>
    <xf numFmtId="179" fontId="51" fillId="0" borderId="0" xfId="0" applyFont="1"/>
    <xf numFmtId="179" fontId="52" fillId="2" borderId="0" xfId="0" applyFont="1" applyFill="1"/>
    <xf numFmtId="179" fontId="52" fillId="0" borderId="0" xfId="0" applyFont="1"/>
    <xf numFmtId="165" fontId="49" fillId="4" borderId="0" xfId="0" applyNumberFormat="1" applyFont="1" applyFill="1"/>
    <xf numFmtId="43" fontId="51" fillId="0" borderId="0" xfId="1" applyFont="1"/>
    <xf numFmtId="165" fontId="51" fillId="0" borderId="0" xfId="0" applyNumberFormat="1" applyFont="1"/>
    <xf numFmtId="43" fontId="51" fillId="0" borderId="0" xfId="0" applyNumberFormat="1" applyFont="1"/>
    <xf numFmtId="179" fontId="55" fillId="0" borderId="0" xfId="0" applyFont="1"/>
    <xf numFmtId="179" fontId="51" fillId="0" borderId="0" xfId="0" applyFont="1" applyAlignment="1">
      <alignment horizontal="left"/>
    </xf>
    <xf numFmtId="179" fontId="49" fillId="4" borderId="0" xfId="0" applyFont="1" applyFill="1" applyAlignment="1">
      <alignment horizontal="center"/>
    </xf>
    <xf numFmtId="179" fontId="54" fillId="0" borderId="0" xfId="0" applyFont="1"/>
    <xf numFmtId="4" fontId="51" fillId="0" borderId="0" xfId="0" applyNumberFormat="1" applyFont="1"/>
    <xf numFmtId="179" fontId="56" fillId="2" borderId="0" xfId="0" applyFont="1" applyFill="1"/>
    <xf numFmtId="3" fontId="51" fillId="0" borderId="0" xfId="0" applyNumberFormat="1" applyFont="1" applyAlignment="1">
      <alignment horizontal="center"/>
    </xf>
    <xf numFmtId="3" fontId="51" fillId="0" borderId="0" xfId="0" applyNumberFormat="1" applyFont="1"/>
    <xf numFmtId="168" fontId="51" fillId="0" borderId="0" xfId="52" applyNumberFormat="1" applyFont="1" applyAlignment="1">
      <alignment horizontal="right"/>
    </xf>
    <xf numFmtId="168" fontId="50" fillId="4" borderId="0" xfId="52" applyNumberFormat="1" applyFont="1" applyFill="1" applyAlignment="1">
      <alignment horizontal="right"/>
    </xf>
    <xf numFmtId="3" fontId="52" fillId="0" borderId="0" xfId="0" applyNumberFormat="1" applyFont="1"/>
    <xf numFmtId="4" fontId="52" fillId="0" borderId="0" xfId="0" applyNumberFormat="1" applyFont="1" applyAlignment="1">
      <alignment horizontal="right"/>
    </xf>
    <xf numFmtId="4" fontId="52" fillId="0" borderId="0" xfId="0" applyNumberFormat="1" applyFont="1"/>
    <xf numFmtId="179" fontId="51" fillId="0" borderId="0" xfId="0" applyFont="1" applyAlignment="1">
      <alignment vertical="center"/>
    </xf>
    <xf numFmtId="179" fontId="57" fillId="2" borderId="0" xfId="0" applyFont="1" applyFill="1"/>
    <xf numFmtId="165" fontId="49" fillId="4" borderId="0" xfId="0" applyNumberFormat="1" applyFont="1" applyFill="1" applyAlignment="1">
      <alignment horizontal="center"/>
    </xf>
    <xf numFmtId="179" fontId="48" fillId="0" borderId="0" xfId="0" applyFont="1"/>
    <xf numFmtId="179" fontId="49" fillId="4" borderId="0" xfId="0" applyFont="1" applyFill="1" applyAlignment="1">
      <alignment horizontal="center" vertical="center" wrapText="1"/>
    </xf>
    <xf numFmtId="165" fontId="51" fillId="0" borderId="0" xfId="1" applyNumberFormat="1" applyFont="1" applyAlignment="1">
      <alignment horizontal="center" vertical="center"/>
    </xf>
    <xf numFmtId="165" fontId="51" fillId="0" borderId="0" xfId="0" applyNumberFormat="1" applyFont="1" applyAlignment="1">
      <alignment horizontal="center" vertical="center"/>
    </xf>
    <xf numFmtId="179" fontId="48" fillId="2" borderId="0" xfId="0" applyFont="1" applyFill="1"/>
    <xf numFmtId="179" fontId="59" fillId="2" borderId="0" xfId="0" applyFont="1" applyFill="1"/>
    <xf numFmtId="166" fontId="59" fillId="0" borderId="0" xfId="1" applyNumberFormat="1" applyFont="1"/>
    <xf numFmtId="166" fontId="48" fillId="0" borderId="0" xfId="1" applyNumberFormat="1" applyFont="1"/>
    <xf numFmtId="43" fontId="48" fillId="0" borderId="0" xfId="0" applyNumberFormat="1" applyFont="1"/>
    <xf numFmtId="43" fontId="48" fillId="2" borderId="0" xfId="0" applyNumberFormat="1" applyFont="1" applyFill="1"/>
    <xf numFmtId="43" fontId="48" fillId="2" borderId="0" xfId="1" applyFont="1" applyFill="1"/>
    <xf numFmtId="169" fontId="48" fillId="2" borderId="0" xfId="1" applyNumberFormat="1" applyFont="1" applyFill="1"/>
    <xf numFmtId="43" fontId="48" fillId="0" borderId="0" xfId="1" applyFont="1"/>
    <xf numFmtId="169" fontId="48" fillId="0" borderId="0" xfId="0" applyNumberFormat="1" applyFont="1"/>
    <xf numFmtId="4" fontId="48" fillId="0" borderId="0" xfId="0" applyNumberFormat="1" applyFont="1"/>
    <xf numFmtId="170" fontId="48" fillId="0" borderId="0" xfId="0" applyNumberFormat="1" applyFont="1"/>
    <xf numFmtId="179" fontId="43" fillId="0" borderId="0" xfId="0" applyFont="1"/>
    <xf numFmtId="179" fontId="48" fillId="0" borderId="0" xfId="0" applyFont="1" applyAlignment="1">
      <alignment vertical="center"/>
    </xf>
    <xf numFmtId="179" fontId="63" fillId="0" borderId="0" xfId="0" applyFont="1"/>
    <xf numFmtId="179" fontId="59" fillId="2" borderId="0" xfId="18" applyFont="1" applyFill="1" applyAlignment="1">
      <alignment vertical="center"/>
    </xf>
    <xf numFmtId="179" fontId="64" fillId="4" borderId="0" xfId="40" applyFont="1" applyFill="1" applyAlignment="1">
      <alignment horizontal="left"/>
    </xf>
    <xf numFmtId="179" fontId="0" fillId="4" borderId="0" xfId="0" applyFill="1"/>
    <xf numFmtId="179" fontId="64" fillId="0" borderId="0" xfId="40" applyFont="1" applyAlignment="1">
      <alignment horizontal="left"/>
    </xf>
    <xf numFmtId="179" fontId="67" fillId="2" borderId="0" xfId="0" applyFont="1" applyFill="1"/>
    <xf numFmtId="179" fontId="57" fillId="2" borderId="0" xfId="0" applyFont="1" applyFill="1" applyAlignment="1">
      <alignment vertical="center"/>
    </xf>
    <xf numFmtId="179" fontId="48" fillId="2" borderId="0" xfId="18" applyFont="1" applyFill="1" applyAlignment="1">
      <alignment horizontal="left" vertical="center" wrapText="1"/>
    </xf>
    <xf numFmtId="179" fontId="69" fillId="0" borderId="0" xfId="0" applyFont="1"/>
    <xf numFmtId="179" fontId="0" fillId="4" borderId="6" xfId="0" applyFill="1" applyBorder="1"/>
    <xf numFmtId="166" fontId="48" fillId="2" borderId="0" xfId="1" applyNumberFormat="1" applyFont="1" applyFill="1" applyAlignment="1">
      <alignment horizontal="center" vertical="center"/>
    </xf>
    <xf numFmtId="43" fontId="0" fillId="0" borderId="0" xfId="1" applyFont="1"/>
    <xf numFmtId="167" fontId="51" fillId="0" borderId="0" xfId="0" applyNumberFormat="1" applyFont="1"/>
    <xf numFmtId="179" fontId="56" fillId="5" borderId="0" xfId="0" applyFont="1" applyFill="1"/>
    <xf numFmtId="179" fontId="0" fillId="5" borderId="0" xfId="0" applyFill="1"/>
    <xf numFmtId="166" fontId="0" fillId="0" borderId="0" xfId="1" applyNumberFormat="1" applyFont="1"/>
    <xf numFmtId="167" fontId="61" fillId="0" borderId="0" xfId="1" applyNumberFormat="1" applyFont="1" applyAlignment="1">
      <alignment horizontal="center"/>
    </xf>
    <xf numFmtId="179" fontId="48" fillId="0" borderId="0" xfId="62" applyFont="1"/>
    <xf numFmtId="170" fontId="78" fillId="0" borderId="0" xfId="0" applyNumberFormat="1" applyFont="1"/>
    <xf numFmtId="4" fontId="59" fillId="0" borderId="0" xfId="0" applyNumberFormat="1" applyFont="1"/>
    <xf numFmtId="4" fontId="48" fillId="2" borderId="0" xfId="0" applyNumberFormat="1" applyFont="1" applyFill="1"/>
    <xf numFmtId="4" fontId="73" fillId="0" borderId="0" xfId="0" applyNumberFormat="1" applyFont="1"/>
    <xf numFmtId="43" fontId="48"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6" fillId="0" borderId="0" xfId="1" applyNumberFormat="1" applyFont="1" applyAlignment="1">
      <alignment horizontal="center" vertical="center" wrapText="1"/>
    </xf>
    <xf numFmtId="167" fontId="48" fillId="2" borderId="0" xfId="1" applyNumberFormat="1" applyFont="1" applyFill="1" applyAlignment="1">
      <alignment horizontal="center"/>
    </xf>
    <xf numFmtId="167" fontId="0" fillId="0" borderId="0" xfId="1" applyNumberFormat="1" applyFont="1" applyAlignment="1">
      <alignment vertical="center"/>
    </xf>
    <xf numFmtId="43" fontId="74" fillId="0" borderId="0" xfId="0" applyNumberFormat="1" applyFont="1"/>
    <xf numFmtId="0" fontId="48" fillId="2" borderId="0" xfId="18" applyNumberFormat="1" applyFont="1" applyFill="1" applyAlignment="1">
      <alignment horizontal="center" vertical="center"/>
    </xf>
    <xf numFmtId="167" fontId="48" fillId="2" borderId="0" xfId="1" applyNumberFormat="1" applyFont="1" applyFill="1" applyAlignment="1">
      <alignment horizontal="center" vertical="center"/>
    </xf>
    <xf numFmtId="43" fontId="48" fillId="2" borderId="0" xfId="1" applyFont="1" applyFill="1" applyAlignment="1">
      <alignment horizontal="left"/>
    </xf>
    <xf numFmtId="173" fontId="48" fillId="5" borderId="0" xfId="0" applyNumberFormat="1" applyFont="1" applyFill="1" applyAlignment="1">
      <alignment horizontal="center" vertical="center"/>
    </xf>
    <xf numFmtId="0" fontId="48" fillId="0" borderId="0" xfId="1" applyNumberFormat="1" applyFont="1"/>
    <xf numFmtId="0" fontId="48" fillId="0" borderId="0" xfId="0" applyNumberFormat="1" applyFont="1"/>
    <xf numFmtId="0" fontId="78" fillId="0" borderId="0" xfId="0" applyNumberFormat="1" applyFont="1"/>
    <xf numFmtId="43" fontId="78" fillId="0" borderId="0" xfId="1" applyFont="1"/>
    <xf numFmtId="43" fontId="75" fillId="0" borderId="0" xfId="0" applyNumberFormat="1" applyFont="1"/>
    <xf numFmtId="180" fontId="51" fillId="0" borderId="0" xfId="0" applyNumberFormat="1" applyFont="1"/>
    <xf numFmtId="43" fontId="43" fillId="5" borderId="0" xfId="1" applyFill="1"/>
    <xf numFmtId="43" fontId="59" fillId="0" borderId="0" xfId="1" applyFont="1" applyAlignment="1">
      <alignment horizontal="center"/>
    </xf>
    <xf numFmtId="179" fontId="48" fillId="0" borderId="0" xfId="285" applyFont="1"/>
    <xf numFmtId="173" fontId="60" fillId="5" borderId="0" xfId="0" applyNumberFormat="1" applyFont="1" applyFill="1" applyAlignment="1">
      <alignment horizontal="center" vertical="center"/>
    </xf>
    <xf numFmtId="0" fontId="58" fillId="0" borderId="0" xfId="1" applyNumberFormat="1" applyFont="1" applyFill="1"/>
    <xf numFmtId="166" fontId="0" fillId="5" borderId="0" xfId="1" applyNumberFormat="1" applyFont="1" applyFill="1"/>
    <xf numFmtId="0" fontId="7" fillId="0" borderId="0" xfId="953"/>
    <xf numFmtId="0" fontId="87" fillId="0" borderId="0" xfId="953" applyFont="1"/>
    <xf numFmtId="0" fontId="88" fillId="0" borderId="0" xfId="953" applyFont="1"/>
    <xf numFmtId="43" fontId="88" fillId="0" borderId="0" xfId="954" applyFont="1"/>
    <xf numFmtId="0" fontId="89" fillId="0" borderId="0" xfId="953" applyFont="1"/>
    <xf numFmtId="0" fontId="90" fillId="0" borderId="0" xfId="953" applyFont="1"/>
    <xf numFmtId="43" fontId="90" fillId="0" borderId="0" xfId="954" applyFont="1"/>
    <xf numFmtId="43" fontId="90" fillId="0" borderId="0" xfId="953" applyNumberFormat="1" applyFont="1"/>
    <xf numFmtId="43" fontId="88" fillId="0" borderId="0" xfId="953" applyNumberFormat="1" applyFont="1"/>
    <xf numFmtId="0" fontId="88" fillId="7" borderId="0" xfId="953" applyFont="1" applyFill="1"/>
    <xf numFmtId="43" fontId="88" fillId="7" borderId="0" xfId="954" applyFont="1" applyFill="1"/>
    <xf numFmtId="0" fontId="93" fillId="7" borderId="0" xfId="953" applyFont="1" applyFill="1"/>
    <xf numFmtId="166" fontId="88" fillId="0" borderId="0" xfId="955" applyNumberFormat="1" applyFont="1" applyFill="1" applyBorder="1"/>
    <xf numFmtId="166" fontId="88" fillId="0" borderId="0" xfId="954" applyNumberFormat="1" applyFont="1" applyFill="1" applyBorder="1"/>
    <xf numFmtId="166" fontId="90" fillId="0" borderId="0" xfId="955" applyNumberFormat="1" applyFont="1" applyFill="1" applyBorder="1"/>
    <xf numFmtId="166" fontId="90" fillId="0" borderId="0" xfId="954" applyNumberFormat="1" applyFont="1" applyFill="1" applyBorder="1"/>
    <xf numFmtId="43" fontId="88" fillId="0" borderId="0" xfId="955" applyFont="1" applyFill="1" applyBorder="1"/>
    <xf numFmtId="166" fontId="93" fillId="7" borderId="0" xfId="955" applyNumberFormat="1" applyFont="1" applyFill="1" applyBorder="1"/>
    <xf numFmtId="0" fontId="93" fillId="7" borderId="0" xfId="953" applyFont="1" applyFill="1" applyAlignment="1">
      <alignment horizontal="center"/>
    </xf>
    <xf numFmtId="179" fontId="94" fillId="0" borderId="0" xfId="0" applyFont="1"/>
    <xf numFmtId="179" fontId="88" fillId="0" borderId="0" xfId="0" applyFont="1"/>
    <xf numFmtId="0" fontId="88" fillId="0" borderId="0" xfId="1" applyNumberFormat="1" applyFont="1"/>
    <xf numFmtId="179" fontId="95" fillId="0" borderId="0" xfId="0" applyFont="1" applyAlignment="1">
      <alignment vertical="center"/>
    </xf>
    <xf numFmtId="179" fontId="95" fillId="0" borderId="0" xfId="0" applyFont="1"/>
    <xf numFmtId="179" fontId="96" fillId="0" borderId="0" xfId="0" applyFont="1"/>
    <xf numFmtId="179" fontId="97" fillId="0" borderId="0" xfId="0" applyFont="1"/>
    <xf numFmtId="179" fontId="90" fillId="0" borderId="0" xfId="0" applyFont="1"/>
    <xf numFmtId="179" fontId="98" fillId="0" borderId="0" xfId="0" applyFont="1"/>
    <xf numFmtId="179" fontId="99" fillId="0" borderId="0" xfId="0" applyFont="1"/>
    <xf numFmtId="179" fontId="88" fillId="0" borderId="0" xfId="0" applyFont="1" applyAlignment="1">
      <alignment horizontal="left" indent="1"/>
    </xf>
    <xf numFmtId="169" fontId="88" fillId="0" borderId="0" xfId="0" applyNumberFormat="1" applyFont="1"/>
    <xf numFmtId="179" fontId="88" fillId="0" borderId="7" xfId="0" applyFont="1" applyBorder="1" applyAlignment="1">
      <alignment horizontal="left" indent="1"/>
    </xf>
    <xf numFmtId="179" fontId="100" fillId="0" borderId="0" xfId="0" applyFont="1"/>
    <xf numFmtId="166" fontId="90" fillId="0" borderId="0" xfId="1" applyNumberFormat="1" applyFont="1" applyFill="1"/>
    <xf numFmtId="0" fontId="88" fillId="0" borderId="0" xfId="1" applyNumberFormat="1" applyFont="1" applyFill="1"/>
    <xf numFmtId="166" fontId="90" fillId="0" borderId="0" xfId="1" applyNumberFormat="1" applyFont="1"/>
    <xf numFmtId="179" fontId="100" fillId="2" borderId="0" xfId="0" applyFont="1" applyFill="1" applyAlignment="1">
      <alignment horizontal="left"/>
    </xf>
    <xf numFmtId="179" fontId="101" fillId="0" borderId="0" xfId="0" applyFont="1" applyAlignment="1">
      <alignment horizontal="left"/>
    </xf>
    <xf numFmtId="179" fontId="100" fillId="5" borderId="0" xfId="0" applyFont="1" applyFill="1"/>
    <xf numFmtId="43" fontId="88" fillId="0" borderId="0" xfId="1" applyFont="1"/>
    <xf numFmtId="43" fontId="88" fillId="0" borderId="0" xfId="0" applyNumberFormat="1" applyFont="1"/>
    <xf numFmtId="170" fontId="95" fillId="0" borderId="0" xfId="0" applyNumberFormat="1" applyFont="1"/>
    <xf numFmtId="179" fontId="88" fillId="0" borderId="0" xfId="1" applyNumberFormat="1" applyFont="1"/>
    <xf numFmtId="179" fontId="99" fillId="0" borderId="7" xfId="0" applyFont="1" applyBorder="1" applyAlignment="1">
      <alignment horizontal="left"/>
    </xf>
    <xf numFmtId="179" fontId="95" fillId="7" borderId="0" xfId="0" applyFont="1" applyFill="1" applyAlignment="1">
      <alignment vertical="center"/>
    </xf>
    <xf numFmtId="179" fontId="95" fillId="7" borderId="0" xfId="0" applyFont="1" applyFill="1"/>
    <xf numFmtId="179" fontId="96" fillId="7" borderId="0" xfId="0" applyFont="1" applyFill="1"/>
    <xf numFmtId="0" fontId="95" fillId="7" borderId="0" xfId="0" applyNumberFormat="1" applyFont="1" applyFill="1"/>
    <xf numFmtId="179" fontId="88" fillId="7" borderId="0" xfId="0" applyFont="1" applyFill="1"/>
    <xf numFmtId="173" fontId="102" fillId="0" borderId="0" xfId="0" applyNumberFormat="1" applyFont="1"/>
    <xf numFmtId="179" fontId="101" fillId="0" borderId="0" xfId="0" applyFont="1"/>
    <xf numFmtId="43" fontId="101" fillId="0" borderId="0" xfId="1" applyFont="1"/>
    <xf numFmtId="179" fontId="93" fillId="11" borderId="0" xfId="0" applyFont="1" applyFill="1" applyAlignment="1">
      <alignment horizontal="left"/>
    </xf>
    <xf numFmtId="43" fontId="88" fillId="0" borderId="0" xfId="1" applyFont="1" applyFill="1"/>
    <xf numFmtId="0" fontId="93" fillId="11" borderId="25" xfId="0" applyNumberFormat="1" applyFont="1" applyFill="1" applyBorder="1" applyAlignment="1">
      <alignment horizontal="center"/>
    </xf>
    <xf numFmtId="0" fontId="93" fillId="11" borderId="27" xfId="0" applyNumberFormat="1" applyFont="1" applyFill="1" applyBorder="1" applyAlignment="1">
      <alignment horizontal="center"/>
    </xf>
    <xf numFmtId="0" fontId="93" fillId="11" borderId="0" xfId="0" applyNumberFormat="1" applyFont="1" applyFill="1" applyAlignment="1">
      <alignment horizontal="center"/>
    </xf>
    <xf numFmtId="0" fontId="93" fillId="11" borderId="26" xfId="0" applyNumberFormat="1" applyFont="1" applyFill="1" applyBorder="1" applyAlignment="1">
      <alignment horizontal="center"/>
    </xf>
    <xf numFmtId="179" fontId="96" fillId="7" borderId="0" xfId="0" applyFont="1" applyFill="1" applyAlignment="1">
      <alignment horizontal="right"/>
    </xf>
    <xf numFmtId="0" fontId="95" fillId="7" borderId="0" xfId="0" applyNumberFormat="1" applyFont="1" applyFill="1" applyAlignment="1">
      <alignment horizontal="right"/>
    </xf>
    <xf numFmtId="179" fontId="96" fillId="0" borderId="0" xfId="0" applyFont="1" applyAlignment="1">
      <alignment horizontal="right"/>
    </xf>
    <xf numFmtId="0" fontId="95" fillId="0" borderId="0" xfId="0" applyNumberFormat="1" applyFont="1" applyAlignment="1">
      <alignment horizontal="right"/>
    </xf>
    <xf numFmtId="0" fontId="88" fillId="0" borderId="0" xfId="0" applyNumberFormat="1" applyFont="1" applyAlignment="1">
      <alignment horizontal="right"/>
    </xf>
    <xf numFmtId="0" fontId="92" fillId="0" borderId="0" xfId="0" applyNumberFormat="1" applyFont="1" applyAlignment="1">
      <alignment horizontal="right"/>
    </xf>
    <xf numFmtId="169" fontId="90" fillId="0" borderId="0" xfId="1" applyNumberFormat="1" applyFont="1" applyAlignment="1">
      <alignment horizontal="right"/>
    </xf>
    <xf numFmtId="169" fontId="88" fillId="0" borderId="0" xfId="1" applyNumberFormat="1" applyFont="1" applyAlignment="1">
      <alignment horizontal="right"/>
    </xf>
    <xf numFmtId="43" fontId="88" fillId="0" borderId="0" xfId="1" applyFont="1" applyAlignment="1">
      <alignment horizontal="right"/>
    </xf>
    <xf numFmtId="179" fontId="95" fillId="7" borderId="0" xfId="0" applyFont="1" applyFill="1" applyAlignment="1">
      <alignment horizontal="left"/>
    </xf>
    <xf numFmtId="179" fontId="106" fillId="0" borderId="0" xfId="0" applyFont="1"/>
    <xf numFmtId="0" fontId="99" fillId="0" borderId="0" xfId="0" applyNumberFormat="1" applyFont="1" applyAlignment="1">
      <alignment horizontal="right"/>
    </xf>
    <xf numFmtId="43" fontId="88" fillId="0" borderId="0" xfId="0" applyNumberFormat="1" applyFont="1" applyAlignment="1">
      <alignment horizontal="right" vertical="center"/>
    </xf>
    <xf numFmtId="0" fontId="88" fillId="0" borderId="0" xfId="0" applyNumberFormat="1" applyFont="1" applyAlignment="1">
      <alignment horizontal="right" vertical="center"/>
    </xf>
    <xf numFmtId="0" fontId="107" fillId="0" borderId="0" xfId="0" applyNumberFormat="1" applyFont="1" applyAlignment="1">
      <alignment horizontal="right"/>
    </xf>
    <xf numFmtId="0" fontId="92" fillId="0" borderId="0" xfId="1" applyNumberFormat="1" applyFont="1" applyAlignment="1">
      <alignment horizontal="right"/>
    </xf>
    <xf numFmtId="0" fontId="88" fillId="0" borderId="0" xfId="1" applyNumberFormat="1" applyFont="1" applyAlignment="1">
      <alignment horizontal="right"/>
    </xf>
    <xf numFmtId="179" fontId="95" fillId="7" borderId="0" xfId="0" applyFont="1" applyFill="1" applyAlignment="1">
      <alignment horizontal="center" vertical="center"/>
    </xf>
    <xf numFmtId="179" fontId="105" fillId="0" borderId="0" xfId="0" applyFont="1" applyAlignment="1">
      <alignment horizontal="center"/>
    </xf>
    <xf numFmtId="179" fontId="109" fillId="0" borderId="0" xfId="0" applyFont="1" applyAlignment="1">
      <alignment horizontal="center"/>
    </xf>
    <xf numFmtId="179" fontId="105" fillId="0" borderId="0" xfId="0" applyFont="1" applyAlignment="1">
      <alignment horizontal="justify" vertical="center"/>
    </xf>
    <xf numFmtId="179" fontId="92" fillId="0" borderId="0" xfId="0" applyFont="1" applyAlignment="1">
      <alignment horizontal="justify" vertical="center"/>
    </xf>
    <xf numFmtId="179" fontId="88" fillId="0" borderId="0" xfId="0" applyFont="1" applyAlignment="1">
      <alignment horizontal="justify" vertical="center"/>
    </xf>
    <xf numFmtId="179" fontId="93" fillId="7" borderId="0" xfId="0" applyFont="1" applyFill="1"/>
    <xf numFmtId="0" fontId="93" fillId="7" borderId="0" xfId="0" applyNumberFormat="1" applyFont="1" applyFill="1"/>
    <xf numFmtId="179" fontId="107" fillId="0" borderId="0" xfId="0" applyFont="1"/>
    <xf numFmtId="179" fontId="99" fillId="2" borderId="0" xfId="0" applyFont="1" applyFill="1"/>
    <xf numFmtId="0" fontId="95" fillId="7" borderId="0" xfId="0" applyNumberFormat="1" applyFont="1" applyFill="1" applyAlignment="1">
      <alignment horizontal="right" vertical="center"/>
    </xf>
    <xf numFmtId="179" fontId="90" fillId="0" borderId="0" xfId="0" applyFont="1" applyAlignment="1">
      <alignment vertical="center"/>
    </xf>
    <xf numFmtId="169" fontId="90" fillId="0" borderId="0" xfId="1" applyNumberFormat="1" applyFont="1"/>
    <xf numFmtId="179" fontId="88" fillId="0" borderId="0" xfId="0" applyFont="1" applyAlignment="1">
      <alignment vertical="center"/>
    </xf>
    <xf numFmtId="43" fontId="88" fillId="0" borderId="0" xfId="1" applyFont="1" applyAlignment="1">
      <alignment horizontal="right" vertical="center"/>
    </xf>
    <xf numFmtId="166" fontId="88" fillId="0" borderId="0" xfId="1" applyNumberFormat="1" applyFont="1" applyAlignment="1">
      <alignment horizontal="right" vertical="center"/>
    </xf>
    <xf numFmtId="169" fontId="88" fillId="0" borderId="0" xfId="1" applyNumberFormat="1" applyFont="1"/>
    <xf numFmtId="43" fontId="88" fillId="0" borderId="0" xfId="1" applyFont="1" applyFill="1" applyAlignment="1">
      <alignment horizontal="right" vertical="center"/>
    </xf>
    <xf numFmtId="169" fontId="88" fillId="0" borderId="0" xfId="1" applyNumberFormat="1" applyFont="1" applyFill="1"/>
    <xf numFmtId="179" fontId="92" fillId="0" borderId="0" xfId="0" applyFont="1"/>
    <xf numFmtId="179" fontId="101" fillId="5" borderId="0" xfId="0" applyFont="1" applyFill="1"/>
    <xf numFmtId="179" fontId="90" fillId="5" borderId="0" xfId="0" applyFont="1" applyFill="1"/>
    <xf numFmtId="179" fontId="111" fillId="5" borderId="0" xfId="0" applyFont="1" applyFill="1"/>
    <xf numFmtId="179" fontId="88" fillId="5" borderId="0" xfId="0" applyFont="1" applyFill="1"/>
    <xf numFmtId="0" fontId="88" fillId="5" borderId="0" xfId="0" applyNumberFormat="1" applyFont="1" applyFill="1" applyAlignment="1">
      <alignment horizontal="center" vertical="center"/>
    </xf>
    <xf numFmtId="173" fontId="88" fillId="5" borderId="0" xfId="0" applyNumberFormat="1" applyFont="1" applyFill="1" applyAlignment="1">
      <alignment horizontal="center" vertical="center"/>
    </xf>
    <xf numFmtId="173" fontId="88" fillId="2" borderId="0" xfId="0" applyNumberFormat="1" applyFont="1" applyFill="1" applyAlignment="1">
      <alignment horizontal="center" vertical="center"/>
    </xf>
    <xf numFmtId="168" fontId="88" fillId="5" borderId="0" xfId="52" applyNumberFormat="1" applyFont="1" applyFill="1"/>
    <xf numFmtId="0" fontId="105" fillId="5" borderId="0" xfId="0" applyNumberFormat="1" applyFont="1" applyFill="1" applyAlignment="1">
      <alignment horizontal="center" vertical="center"/>
    </xf>
    <xf numFmtId="173" fontId="105" fillId="5" borderId="0" xfId="0" applyNumberFormat="1" applyFont="1" applyFill="1" applyAlignment="1">
      <alignment horizontal="center" vertical="center"/>
    </xf>
    <xf numFmtId="179" fontId="106" fillId="5" borderId="0" xfId="0" applyFont="1" applyFill="1"/>
    <xf numFmtId="4" fontId="90" fillId="2" borderId="0" xfId="0" applyNumberFormat="1" applyFont="1" applyFill="1"/>
    <xf numFmtId="4" fontId="88" fillId="2" borderId="0" xfId="0" applyNumberFormat="1" applyFont="1" applyFill="1"/>
    <xf numFmtId="4" fontId="90" fillId="0" borderId="0" xfId="0" applyNumberFormat="1" applyFont="1" applyAlignment="1">
      <alignment vertical="center"/>
    </xf>
    <xf numFmtId="4" fontId="88" fillId="2" borderId="0" xfId="0" applyNumberFormat="1" applyFont="1" applyFill="1" applyAlignment="1">
      <alignment horizontal="center"/>
    </xf>
    <xf numFmtId="4" fontId="88" fillId="0" borderId="0" xfId="0" applyNumberFormat="1" applyFont="1" applyAlignment="1">
      <alignment vertical="center"/>
    </xf>
    <xf numFmtId="4" fontId="88" fillId="0" borderId="0" xfId="0" applyNumberFormat="1" applyFont="1"/>
    <xf numFmtId="166" fontId="88" fillId="0" borderId="0" xfId="1" applyNumberFormat="1" applyFont="1" applyAlignment="1">
      <alignment horizontal="right"/>
    </xf>
    <xf numFmtId="4" fontId="106" fillId="0" borderId="0" xfId="0" applyNumberFormat="1" applyFont="1"/>
    <xf numFmtId="43" fontId="90" fillId="0" borderId="0" xfId="1" applyFont="1" applyFill="1" applyBorder="1" applyAlignment="1">
      <alignment horizontal="right"/>
    </xf>
    <xf numFmtId="43" fontId="90" fillId="0" borderId="0" xfId="1" applyFont="1" applyAlignment="1">
      <alignment horizontal="right" vertical="center"/>
    </xf>
    <xf numFmtId="4" fontId="112" fillId="0" borderId="0" xfId="1" applyNumberFormat="1" applyFont="1" applyFill="1" applyBorder="1" applyAlignment="1">
      <alignment horizontal="center"/>
    </xf>
    <xf numFmtId="4" fontId="112" fillId="0" borderId="0" xfId="1" applyNumberFormat="1" applyFont="1" applyFill="1" applyBorder="1"/>
    <xf numFmtId="4" fontId="113" fillId="0" borderId="0" xfId="1" applyNumberFormat="1" applyFont="1" applyAlignment="1">
      <alignment horizontal="center"/>
    </xf>
    <xf numFmtId="4" fontId="112" fillId="0" borderId="0" xfId="1" applyNumberFormat="1" applyFont="1" applyAlignment="1">
      <alignment horizontal="center"/>
    </xf>
    <xf numFmtId="4" fontId="112" fillId="0" borderId="0" xfId="1" applyNumberFormat="1" applyFont="1"/>
    <xf numFmtId="4" fontId="106" fillId="0" borderId="0" xfId="52" applyNumberFormat="1" applyFont="1"/>
    <xf numFmtId="4" fontId="90" fillId="0" borderId="0" xfId="1" applyNumberFormat="1" applyFont="1"/>
    <xf numFmtId="4" fontId="106" fillId="0" borderId="0" xfId="0" applyNumberFormat="1" applyFont="1" applyAlignment="1">
      <alignment horizontal="left" vertical="center"/>
    </xf>
    <xf numFmtId="4" fontId="106" fillId="0" borderId="0" xfId="0" applyNumberFormat="1" applyFont="1" applyAlignment="1">
      <alignment horizontal="left" vertical="center" wrapText="1"/>
    </xf>
    <xf numFmtId="4" fontId="88" fillId="0" borderId="0" xfId="1" applyNumberFormat="1" applyFont="1"/>
    <xf numFmtId="4" fontId="99" fillId="0" borderId="0" xfId="1" applyNumberFormat="1" applyFont="1" applyAlignment="1">
      <alignment horizontal="center"/>
    </xf>
    <xf numFmtId="4" fontId="90" fillId="0" borderId="0" xfId="0" applyNumberFormat="1" applyFont="1"/>
    <xf numFmtId="4" fontId="88" fillId="0" borderId="0" xfId="1" applyNumberFormat="1" applyFont="1" applyAlignment="1">
      <alignment vertical="center"/>
    </xf>
    <xf numFmtId="4" fontId="92" fillId="0" borderId="0" xfId="0" applyNumberFormat="1" applyFont="1"/>
    <xf numFmtId="166" fontId="88" fillId="0" borderId="0" xfId="1" applyNumberFormat="1" applyFont="1"/>
    <xf numFmtId="166" fontId="88" fillId="2" borderId="0" xfId="1" applyNumberFormat="1" applyFont="1" applyFill="1" applyAlignment="1">
      <alignment vertical="center"/>
    </xf>
    <xf numFmtId="176" fontId="88" fillId="0" borderId="0" xfId="1" applyNumberFormat="1" applyFont="1"/>
    <xf numFmtId="4" fontId="99" fillId="0" borderId="0" xfId="1" applyNumberFormat="1" applyFont="1"/>
    <xf numFmtId="4" fontId="92" fillId="0" borderId="0" xfId="0" applyNumberFormat="1" applyFont="1" applyAlignment="1">
      <alignment horizontal="left"/>
    </xf>
    <xf numFmtId="4" fontId="92" fillId="0" borderId="0" xfId="0" applyNumberFormat="1" applyFont="1" applyAlignment="1">
      <alignment horizontal="center"/>
    </xf>
    <xf numFmtId="4" fontId="92" fillId="0" borderId="0" xfId="1" applyNumberFormat="1" applyFont="1" applyAlignment="1">
      <alignment vertical="center"/>
    </xf>
    <xf numFmtId="165" fontId="92" fillId="0" borderId="0" xfId="1" applyNumberFormat="1" applyFont="1" applyAlignment="1">
      <alignment vertical="center"/>
    </xf>
    <xf numFmtId="4" fontId="99" fillId="0" borderId="0" xfId="0" applyNumberFormat="1" applyFont="1"/>
    <xf numFmtId="179" fontId="88" fillId="2" borderId="0" xfId="0" applyFont="1" applyFill="1"/>
    <xf numFmtId="179" fontId="90" fillId="2" borderId="0" xfId="0" applyFont="1" applyFill="1"/>
    <xf numFmtId="0" fontId="116" fillId="9" borderId="0" xfId="0" applyNumberFormat="1" applyFont="1" applyFill="1" applyAlignment="1">
      <alignment horizontal="center"/>
    </xf>
    <xf numFmtId="0" fontId="102" fillId="0" borderId="0" xfId="0" applyNumberFormat="1" applyFont="1"/>
    <xf numFmtId="0" fontId="101" fillId="0" borderId="0" xfId="0" applyNumberFormat="1" applyFont="1"/>
    <xf numFmtId="0" fontId="101" fillId="0" borderId="0" xfId="0" applyNumberFormat="1" applyFont="1" applyAlignment="1">
      <alignment horizontal="left" indent="1"/>
    </xf>
    <xf numFmtId="0" fontId="88" fillId="0" borderId="0" xfId="153" applyNumberFormat="1" applyFont="1"/>
    <xf numFmtId="0" fontId="116" fillId="7" borderId="0" xfId="0" applyNumberFormat="1" applyFont="1" applyFill="1"/>
    <xf numFmtId="179" fontId="100" fillId="2" borderId="0" xfId="0" applyFont="1" applyFill="1"/>
    <xf numFmtId="179" fontId="95" fillId="7" borderId="0" xfId="0" applyFont="1" applyFill="1" applyAlignment="1">
      <alignment horizontal="center" vertical="center" wrapText="1"/>
    </xf>
    <xf numFmtId="0" fontId="95" fillId="7" borderId="0" xfId="1" applyNumberFormat="1" applyFont="1" applyFill="1"/>
    <xf numFmtId="179" fontId="101" fillId="7" borderId="0" xfId="0" applyFont="1" applyFill="1"/>
    <xf numFmtId="179" fontId="101" fillId="7" borderId="0" xfId="0" applyFont="1" applyFill="1" applyAlignment="1">
      <alignment horizontal="center"/>
    </xf>
    <xf numFmtId="179" fontId="101" fillId="2" borderId="0" xfId="0" applyFont="1" applyFill="1"/>
    <xf numFmtId="173" fontId="88" fillId="5" borderId="0" xfId="0" applyNumberFormat="1" applyFont="1" applyFill="1" applyAlignment="1">
      <alignment horizontal="right" vertical="center"/>
    </xf>
    <xf numFmtId="179" fontId="101" fillId="2" borderId="0" xfId="0" applyFont="1" applyFill="1" applyAlignment="1">
      <alignment vertical="center"/>
    </xf>
    <xf numFmtId="0" fontId="88" fillId="0" borderId="0" xfId="0" applyNumberFormat="1" applyFont="1" applyAlignment="1">
      <alignment horizontal="center" vertical="center"/>
    </xf>
    <xf numFmtId="173" fontId="88" fillId="2" borderId="0" xfId="0" applyNumberFormat="1" applyFont="1" applyFill="1" applyAlignment="1">
      <alignment horizontal="right" vertical="center"/>
    </xf>
    <xf numFmtId="173" fontId="92" fillId="5" borderId="0" xfId="0" applyNumberFormat="1" applyFont="1" applyFill="1" applyAlignment="1">
      <alignment horizontal="center" vertical="center"/>
    </xf>
    <xf numFmtId="179" fontId="118" fillId="7" borderId="0" xfId="0" applyFont="1" applyFill="1"/>
    <xf numFmtId="179" fontId="101" fillId="0" borderId="0" xfId="0" applyFont="1" applyAlignment="1">
      <alignment vertical="center"/>
    </xf>
    <xf numFmtId="179" fontId="114" fillId="7" borderId="0" xfId="0" applyFont="1" applyFill="1"/>
    <xf numFmtId="179" fontId="88" fillId="5" borderId="0" xfId="0" applyFont="1" applyFill="1" applyAlignment="1">
      <alignment horizontal="center" vertical="center"/>
    </xf>
    <xf numFmtId="166" fontId="88" fillId="2" borderId="0" xfId="1" applyNumberFormat="1" applyFont="1" applyFill="1" applyAlignment="1">
      <alignment horizontal="center" vertical="center"/>
    </xf>
    <xf numFmtId="179" fontId="88" fillId="0" borderId="0" xfId="0" applyFont="1" applyAlignment="1">
      <alignment horizontal="center" vertical="center"/>
    </xf>
    <xf numFmtId="166" fontId="92" fillId="2" borderId="0" xfId="1" applyNumberFormat="1" applyFont="1" applyFill="1" applyAlignment="1">
      <alignment horizontal="center" vertical="center"/>
    </xf>
    <xf numFmtId="0" fontId="88" fillId="5" borderId="0" xfId="1" applyNumberFormat="1" applyFont="1" applyFill="1" applyAlignment="1">
      <alignment horizontal="center" vertical="center"/>
    </xf>
    <xf numFmtId="179" fontId="102" fillId="0" borderId="0" xfId="0" applyFont="1"/>
    <xf numFmtId="179" fontId="102" fillId="2" borderId="0" xfId="0" applyFont="1" applyFill="1"/>
    <xf numFmtId="179" fontId="121" fillId="0" borderId="0" xfId="0" applyFont="1"/>
    <xf numFmtId="170" fontId="88" fillId="0" borderId="0" xfId="95" applyNumberFormat="1" applyFont="1"/>
    <xf numFmtId="170" fontId="88" fillId="0" borderId="0" xfId="1" applyNumberFormat="1" applyFont="1"/>
    <xf numFmtId="179" fontId="88" fillId="2" borderId="0" xfId="0" applyFont="1" applyFill="1" applyAlignment="1">
      <alignment horizontal="left" vertical="center"/>
    </xf>
    <xf numFmtId="166" fontId="88" fillId="2" borderId="0" xfId="1" applyNumberFormat="1" applyFont="1" applyFill="1"/>
    <xf numFmtId="43" fontId="88" fillId="2" borderId="0" xfId="1" applyFont="1" applyFill="1"/>
    <xf numFmtId="173" fontId="123" fillId="0" borderId="0" xfId="0" applyNumberFormat="1" applyFont="1" applyAlignment="1">
      <alignment horizontal="right" readingOrder="1"/>
    </xf>
    <xf numFmtId="173" fontId="88" fillId="2" borderId="0" xfId="0" applyNumberFormat="1" applyFont="1" applyFill="1"/>
    <xf numFmtId="179" fontId="113" fillId="7" borderId="0" xfId="0" applyFont="1" applyFill="1" applyAlignment="1">
      <alignment horizontal="center"/>
    </xf>
    <xf numFmtId="173" fontId="95" fillId="7" borderId="0" xfId="0" applyNumberFormat="1" applyFont="1" applyFill="1"/>
    <xf numFmtId="170" fontId="95" fillId="7" borderId="0" xfId="0" applyNumberFormat="1" applyFont="1" applyFill="1" applyAlignment="1">
      <alignment horizontal="center"/>
    </xf>
    <xf numFmtId="166" fontId="95" fillId="7" borderId="0" xfId="1" applyNumberFormat="1" applyFont="1" applyFill="1" applyAlignment="1">
      <alignment horizontal="center"/>
    </xf>
    <xf numFmtId="179" fontId="106" fillId="0" borderId="0" xfId="0" applyFont="1" applyAlignment="1">
      <alignment horizontal="left"/>
    </xf>
    <xf numFmtId="173" fontId="95" fillId="0" borderId="0" xfId="0" applyNumberFormat="1" applyFont="1"/>
    <xf numFmtId="170" fontId="99" fillId="0" borderId="0" xfId="0" applyNumberFormat="1" applyFont="1" applyAlignment="1">
      <alignment horizontal="center"/>
    </xf>
    <xf numFmtId="43" fontId="101" fillId="2" borderId="0" xfId="1" applyFont="1" applyFill="1"/>
    <xf numFmtId="179" fontId="106" fillId="0" borderId="0" xfId="0" applyFont="1" applyAlignment="1">
      <alignment vertical="top"/>
    </xf>
    <xf numFmtId="179" fontId="106" fillId="2" borderId="0" xfId="0" applyFont="1" applyFill="1"/>
    <xf numFmtId="179" fontId="113" fillId="7" borderId="0" xfId="0" applyFont="1" applyFill="1"/>
    <xf numFmtId="0" fontId="95" fillId="0" borderId="0" xfId="0" applyNumberFormat="1" applyFont="1"/>
    <xf numFmtId="179" fontId="90" fillId="0" borderId="0" xfId="0" applyFont="1" applyAlignment="1">
      <alignment horizontal="left" vertical="center"/>
    </xf>
    <xf numFmtId="179" fontId="88" fillId="0" borderId="0" xfId="0" applyFont="1" applyAlignment="1">
      <alignment horizontal="center"/>
    </xf>
    <xf numFmtId="179" fontId="88" fillId="0" borderId="0" xfId="0" applyFont="1" applyAlignment="1">
      <alignment horizontal="left" vertical="center"/>
    </xf>
    <xf numFmtId="179" fontId="93" fillId="7" borderId="0" xfId="0" applyFont="1" applyFill="1" applyAlignment="1">
      <alignment horizontal="center" vertical="center"/>
    </xf>
    <xf numFmtId="179" fontId="88" fillId="0" borderId="0" xfId="0" applyFont="1" applyAlignment="1">
      <alignment horizontal="left"/>
    </xf>
    <xf numFmtId="179" fontId="124" fillId="0" borderId="0" xfId="0" applyFont="1"/>
    <xf numFmtId="179" fontId="99" fillId="0" borderId="0" xfId="0" applyFont="1" applyAlignment="1">
      <alignment vertical="center"/>
    </xf>
    <xf numFmtId="170" fontId="90" fillId="0" borderId="0" xfId="1" applyNumberFormat="1" applyFont="1" applyAlignment="1">
      <alignment horizontal="right" vertical="center"/>
    </xf>
    <xf numFmtId="170" fontId="90" fillId="0" borderId="0" xfId="1" applyNumberFormat="1" applyFont="1"/>
    <xf numFmtId="43" fontId="88" fillId="0" borderId="0" xfId="1" applyFont="1" applyAlignment="1">
      <alignment vertical="center"/>
    </xf>
    <xf numFmtId="11" fontId="88" fillId="0" borderId="0" xfId="0" applyNumberFormat="1" applyFont="1"/>
    <xf numFmtId="170" fontId="88" fillId="0" borderId="0" xfId="1" applyNumberFormat="1" applyFont="1" applyAlignment="1">
      <alignment vertical="center"/>
    </xf>
    <xf numFmtId="170" fontId="90" fillId="0" borderId="0" xfId="1" applyNumberFormat="1" applyFont="1" applyAlignment="1">
      <alignment vertical="center"/>
    </xf>
    <xf numFmtId="170" fontId="105" fillId="0" borderId="0" xfId="1" applyNumberFormat="1" applyFont="1" applyAlignment="1">
      <alignment vertical="center"/>
    </xf>
    <xf numFmtId="43" fontId="90" fillId="0" borderId="0" xfId="1" applyFont="1" applyAlignment="1">
      <alignment vertical="center"/>
    </xf>
    <xf numFmtId="43" fontId="90" fillId="0" borderId="0" xfId="1" applyFont="1"/>
    <xf numFmtId="179" fontId="104" fillId="0" borderId="0" xfId="0" applyFont="1" applyAlignment="1">
      <alignment vertical="center"/>
    </xf>
    <xf numFmtId="179" fontId="105" fillId="0" borderId="0" xfId="0" applyFont="1" applyAlignment="1">
      <alignment vertical="center"/>
    </xf>
    <xf numFmtId="177" fontId="88" fillId="0" borderId="0" xfId="0" applyNumberFormat="1" applyFont="1"/>
    <xf numFmtId="170" fontId="88" fillId="0" borderId="0" xfId="1" applyNumberFormat="1" applyFont="1" applyAlignment="1">
      <alignment horizontal="right" vertical="center"/>
    </xf>
    <xf numFmtId="175" fontId="88" fillId="0" borderId="0" xfId="0" applyNumberFormat="1" applyFont="1"/>
    <xf numFmtId="179" fontId="106" fillId="0" borderId="0" xfId="0" applyFont="1" applyAlignment="1">
      <alignment vertical="center"/>
    </xf>
    <xf numFmtId="178" fontId="88" fillId="0" borderId="0" xfId="0" applyNumberFormat="1" applyFont="1"/>
    <xf numFmtId="170" fontId="105" fillId="0" borderId="0" xfId="1" applyNumberFormat="1" applyFont="1" applyAlignment="1">
      <alignment horizontal="right" vertical="center"/>
    </xf>
    <xf numFmtId="179" fontId="93" fillId="0" borderId="0" xfId="0" applyFont="1" applyAlignment="1">
      <alignment horizontal="center" vertical="center"/>
    </xf>
    <xf numFmtId="170" fontId="93" fillId="0" borderId="0" xfId="1" applyNumberFormat="1" applyFont="1" applyAlignment="1">
      <alignment vertical="center"/>
    </xf>
    <xf numFmtId="170" fontId="93" fillId="7" borderId="0" xfId="1" applyNumberFormat="1" applyFont="1" applyFill="1" applyAlignment="1">
      <alignment vertical="center"/>
    </xf>
    <xf numFmtId="4" fontId="95" fillId="7" borderId="0" xfId="0" applyNumberFormat="1" applyFont="1" applyFill="1"/>
    <xf numFmtId="3" fontId="95" fillId="7" borderId="0" xfId="0" applyNumberFormat="1" applyFont="1" applyFill="1"/>
    <xf numFmtId="179" fontId="96" fillId="2" borderId="0" xfId="0" applyFont="1" applyFill="1"/>
    <xf numFmtId="179" fontId="95" fillId="2" borderId="0" xfId="0" applyFont="1" applyFill="1"/>
    <xf numFmtId="179" fontId="92" fillId="0" borderId="0" xfId="0" applyFont="1" applyAlignment="1">
      <alignment vertical="center"/>
    </xf>
    <xf numFmtId="179" fontId="88" fillId="6" borderId="0" xfId="0" applyFont="1" applyFill="1"/>
    <xf numFmtId="179" fontId="106" fillId="0" borderId="0" xfId="0" applyFont="1" applyAlignment="1">
      <alignment vertical="center" wrapText="1"/>
    </xf>
    <xf numFmtId="179" fontId="97" fillId="2" borderId="0" xfId="0" applyFont="1" applyFill="1"/>
    <xf numFmtId="179" fontId="92" fillId="2" borderId="0" xfId="0" applyFont="1" applyFill="1"/>
    <xf numFmtId="179" fontId="90" fillId="2" borderId="0" xfId="0" applyFont="1" applyFill="1" applyAlignment="1">
      <alignment vertical="center"/>
    </xf>
    <xf numFmtId="179" fontId="107" fillId="2" borderId="0" xfId="0" applyFont="1" applyFill="1" applyAlignment="1">
      <alignment vertical="center"/>
    </xf>
    <xf numFmtId="179" fontId="88" fillId="2" borderId="0" xfId="0" applyFont="1" applyFill="1" applyAlignment="1">
      <alignment vertical="center"/>
    </xf>
    <xf numFmtId="179" fontId="92" fillId="2" borderId="0" xfId="0" applyFont="1" applyFill="1" applyAlignment="1">
      <alignment vertical="center"/>
    </xf>
    <xf numFmtId="166" fontId="88" fillId="2" borderId="0" xfId="1" applyNumberFormat="1" applyFont="1" applyFill="1" applyAlignment="1">
      <alignment horizontal="right" vertical="center"/>
    </xf>
    <xf numFmtId="43" fontId="90" fillId="2" borderId="0" xfId="1" applyFont="1" applyFill="1"/>
    <xf numFmtId="165" fontId="88" fillId="0" borderId="0" xfId="0" applyNumberFormat="1" applyFont="1"/>
    <xf numFmtId="179" fontId="120" fillId="0" borderId="0" xfId="0" applyFont="1" applyAlignment="1">
      <alignment horizontal="left"/>
    </xf>
    <xf numFmtId="166" fontId="88" fillId="0" borderId="0" xfId="1" applyNumberFormat="1" applyFont="1" applyAlignment="1">
      <alignment vertical="center"/>
    </xf>
    <xf numFmtId="166" fontId="88" fillId="0" borderId="0" xfId="0" applyNumberFormat="1" applyFont="1"/>
    <xf numFmtId="166" fontId="88" fillId="0" borderId="0" xfId="1" applyNumberFormat="1" applyFont="1" applyBorder="1"/>
    <xf numFmtId="166" fontId="88" fillId="0" borderId="0" xfId="1" applyNumberFormat="1" applyFont="1" applyFill="1" applyAlignment="1">
      <alignment horizontal="right"/>
    </xf>
    <xf numFmtId="166" fontId="88" fillId="0" borderId="0" xfId="1" applyNumberFormat="1" applyFont="1" applyFill="1" applyAlignment="1">
      <alignment horizontal="right" vertical="center"/>
    </xf>
    <xf numFmtId="179" fontId="88" fillId="2" borderId="0" xfId="0" applyFont="1" applyFill="1" applyAlignment="1">
      <alignment horizontal="left"/>
    </xf>
    <xf numFmtId="166" fontId="88" fillId="0" borderId="0" xfId="1" applyNumberFormat="1" applyFont="1" applyFill="1"/>
    <xf numFmtId="179" fontId="120" fillId="0" borderId="0" xfId="0" applyFont="1" applyAlignment="1">
      <alignment vertical="center"/>
    </xf>
    <xf numFmtId="166" fontId="120" fillId="0" borderId="0" xfId="1" applyNumberFormat="1" applyFont="1" applyAlignment="1">
      <alignment vertical="center"/>
    </xf>
    <xf numFmtId="179" fontId="125" fillId="0" borderId="0" xfId="0" applyFont="1" applyAlignment="1">
      <alignment vertical="center"/>
    </xf>
    <xf numFmtId="179" fontId="125" fillId="0" borderId="0" xfId="0" applyFont="1" applyAlignment="1">
      <alignment horizontal="left" vertical="center" wrapText="1"/>
    </xf>
    <xf numFmtId="171" fontId="120" fillId="0" borderId="0" xfId="1" applyNumberFormat="1" applyFont="1" applyAlignment="1">
      <alignment vertical="center"/>
    </xf>
    <xf numFmtId="43" fontId="120" fillId="0" borderId="0" xfId="1" applyFont="1" applyAlignment="1">
      <alignment vertical="center"/>
    </xf>
    <xf numFmtId="171" fontId="120" fillId="0" borderId="0" xfId="1" applyNumberFormat="1" applyFont="1" applyBorder="1" applyAlignment="1">
      <alignment vertical="center"/>
    </xf>
    <xf numFmtId="166" fontId="120" fillId="0" borderId="0" xfId="0" applyNumberFormat="1" applyFont="1" applyAlignment="1">
      <alignment vertical="center"/>
    </xf>
    <xf numFmtId="166" fontId="120" fillId="0" borderId="0" xfId="1" applyNumberFormat="1" applyFont="1" applyFill="1" applyAlignment="1">
      <alignment vertical="center"/>
    </xf>
    <xf numFmtId="43" fontId="125" fillId="0" borderId="0" xfId="1" applyFont="1" applyFill="1" applyBorder="1" applyAlignment="1">
      <alignment vertical="center"/>
    </xf>
    <xf numFmtId="43" fontId="125" fillId="0" borderId="0" xfId="1" applyFont="1" applyFill="1" applyAlignment="1">
      <alignment vertical="center"/>
    </xf>
    <xf numFmtId="179" fontId="120" fillId="0" borderId="0" xfId="0" applyFont="1" applyAlignment="1">
      <alignment horizontal="left" vertical="center"/>
    </xf>
    <xf numFmtId="43" fontId="120" fillId="0" borderId="0" xfId="0" applyNumberFormat="1" applyFont="1" applyAlignment="1">
      <alignment vertical="center"/>
    </xf>
    <xf numFmtId="166" fontId="126" fillId="0" borderId="0" xfId="1" applyNumberFormat="1" applyFont="1" applyFill="1" applyAlignment="1">
      <alignment vertical="center"/>
    </xf>
    <xf numFmtId="166" fontId="95" fillId="7" borderId="0" xfId="1" applyNumberFormat="1" applyFont="1" applyFill="1" applyAlignment="1">
      <alignment horizontal="right" vertical="center"/>
    </xf>
    <xf numFmtId="179" fontId="97" fillId="0" borderId="0" xfId="0" applyFont="1" applyAlignment="1">
      <alignment vertical="center"/>
    </xf>
    <xf numFmtId="168" fontId="92" fillId="0" borderId="0" xfId="52" applyNumberFormat="1" applyFont="1" applyFill="1" applyAlignment="1">
      <alignment horizontal="right" vertical="center"/>
    </xf>
    <xf numFmtId="168" fontId="88" fillId="0" borderId="0" xfId="52" applyNumberFormat="1" applyFont="1" applyAlignment="1">
      <alignment vertical="center"/>
    </xf>
    <xf numFmtId="168" fontId="88" fillId="0" borderId="0" xfId="52" applyNumberFormat="1" applyFont="1"/>
    <xf numFmtId="168" fontId="125" fillId="0" borderId="0" xfId="52" applyNumberFormat="1" applyFont="1" applyAlignment="1">
      <alignment horizontal="left" vertical="center" wrapText="1"/>
    </xf>
    <xf numFmtId="166" fontId="93" fillId="0" borderId="0" xfId="1" applyNumberFormat="1" applyFont="1" applyFill="1" applyBorder="1" applyAlignment="1">
      <alignment horizontal="center" vertical="center"/>
    </xf>
    <xf numFmtId="179" fontId="96" fillId="7" borderId="0" xfId="0" applyFont="1" applyFill="1" applyAlignment="1">
      <alignment horizontal="center"/>
    </xf>
    <xf numFmtId="179" fontId="113" fillId="7" borderId="0" xfId="0" applyFont="1" applyFill="1" applyAlignment="1">
      <alignment horizontal="left" vertical="center"/>
    </xf>
    <xf numFmtId="179" fontId="113" fillId="7" borderId="0" xfId="0" applyFont="1" applyFill="1" applyAlignment="1">
      <alignment horizontal="center" vertical="center"/>
    </xf>
    <xf numFmtId="179" fontId="113" fillId="7" borderId="7" xfId="0" applyFont="1" applyFill="1" applyBorder="1" applyAlignment="1">
      <alignment horizontal="center" vertical="center"/>
    </xf>
    <xf numFmtId="179" fontId="127" fillId="0" borderId="0" xfId="0" applyFont="1"/>
    <xf numFmtId="168" fontId="101" fillId="0" borderId="0" xfId="52" applyNumberFormat="1" applyFont="1" applyAlignment="1">
      <alignment horizontal="center" vertical="center"/>
    </xf>
    <xf numFmtId="168" fontId="88" fillId="2" borderId="0" xfId="1" applyNumberFormat="1" applyFont="1" applyFill="1" applyAlignment="1">
      <alignment horizontal="center"/>
    </xf>
    <xf numFmtId="179" fontId="88" fillId="0" borderId="0" xfId="0" applyFont="1" applyAlignment="1">
      <alignment horizontal="center" vertical="center" wrapText="1" shrinkToFit="1"/>
    </xf>
    <xf numFmtId="179" fontId="113" fillId="7" borderId="2" xfId="0" applyFont="1" applyFill="1" applyBorder="1" applyAlignment="1">
      <alignment horizontal="left" vertical="center"/>
    </xf>
    <xf numFmtId="168" fontId="113" fillId="7" borderId="2" xfId="52" applyNumberFormat="1" applyFont="1" applyFill="1" applyBorder="1" applyAlignment="1">
      <alignment horizontal="center" vertical="center"/>
    </xf>
    <xf numFmtId="179" fontId="120" fillId="0" borderId="0" xfId="0" applyFont="1" applyAlignment="1">
      <alignment horizontal="center"/>
    </xf>
    <xf numFmtId="179" fontId="120" fillId="0" borderId="0" xfId="0" applyFont="1"/>
    <xf numFmtId="179" fontId="128" fillId="0" borderId="0" xfId="0" applyFont="1" applyAlignment="1">
      <alignment horizontal="justify" vertical="center"/>
    </xf>
    <xf numFmtId="179" fontId="94" fillId="0" borderId="0" xfId="0" applyFont="1" applyAlignment="1">
      <alignment horizontal="left"/>
    </xf>
    <xf numFmtId="0" fontId="88" fillId="2" borderId="0" xfId="0" applyNumberFormat="1" applyFont="1" applyFill="1" applyAlignment="1">
      <alignment horizontal="left" indent="2"/>
    </xf>
    <xf numFmtId="0" fontId="90" fillId="2" borderId="0" xfId="0" applyNumberFormat="1" applyFont="1" applyFill="1" applyAlignment="1">
      <alignment horizontal="left" indent="2"/>
    </xf>
    <xf numFmtId="0" fontId="90" fillId="2" borderId="0" xfId="0" applyNumberFormat="1" applyFont="1" applyFill="1"/>
    <xf numFmtId="0" fontId="88" fillId="0" borderId="0" xfId="0" applyNumberFormat="1" applyFont="1" applyAlignment="1">
      <alignment horizontal="left" indent="2"/>
    </xf>
    <xf numFmtId="0" fontId="88" fillId="0" borderId="0" xfId="0" applyNumberFormat="1" applyFont="1"/>
    <xf numFmtId="0" fontId="116" fillId="9" borderId="0" xfId="0" applyNumberFormat="1" applyFont="1" applyFill="1" applyAlignment="1">
      <alignment vertical="center"/>
    </xf>
    <xf numFmtId="0" fontId="116" fillId="7" borderId="0" xfId="0" applyNumberFormat="1" applyFont="1" applyFill="1" applyAlignment="1">
      <alignment horizontal="center"/>
    </xf>
    <xf numFmtId="0" fontId="102" fillId="10" borderId="0" xfId="0" applyNumberFormat="1" applyFont="1" applyFill="1"/>
    <xf numFmtId="0" fontId="102" fillId="5" borderId="0" xfId="0" applyNumberFormat="1" applyFont="1" applyFill="1"/>
    <xf numFmtId="0" fontId="101" fillId="5" borderId="0" xfId="0" applyNumberFormat="1" applyFont="1" applyFill="1"/>
    <xf numFmtId="0" fontId="88" fillId="5" borderId="0" xfId="153" applyNumberFormat="1" applyFont="1" applyFill="1"/>
    <xf numFmtId="0" fontId="116" fillId="9" borderId="0" xfId="0" applyNumberFormat="1" applyFont="1" applyFill="1"/>
    <xf numFmtId="179" fontId="90" fillId="2" borderId="0" xfId="0" applyFont="1" applyFill="1" applyAlignment="1">
      <alignment horizontal="center" vertical="center"/>
    </xf>
    <xf numFmtId="43" fontId="88" fillId="0" borderId="0" xfId="0" applyNumberFormat="1" applyFont="1" applyAlignment="1">
      <alignment horizontal="left" indent="2"/>
    </xf>
    <xf numFmtId="179" fontId="116" fillId="7" borderId="0" xfId="0" applyFont="1" applyFill="1" applyAlignment="1">
      <alignment horizontal="center"/>
    </xf>
    <xf numFmtId="43" fontId="90" fillId="2" borderId="0" xfId="0" applyNumberFormat="1" applyFont="1" applyFill="1"/>
    <xf numFmtId="179" fontId="88" fillId="0" borderId="0" xfId="62" applyFont="1"/>
    <xf numFmtId="43" fontId="88" fillId="2" borderId="0" xfId="1" applyFont="1" applyFill="1" applyAlignment="1">
      <alignment horizontal="left"/>
    </xf>
    <xf numFmtId="43" fontId="90" fillId="0" borderId="0" xfId="1" applyFont="1" applyAlignment="1">
      <alignment horizontal="center"/>
    </xf>
    <xf numFmtId="169" fontId="88" fillId="2" borderId="0" xfId="1" applyNumberFormat="1" applyFont="1" applyFill="1"/>
    <xf numFmtId="169" fontId="90" fillId="2" borderId="0" xfId="1" applyNumberFormat="1" applyFont="1" applyFill="1"/>
    <xf numFmtId="179" fontId="88" fillId="7" borderId="0" xfId="0" applyFont="1" applyFill="1" applyAlignment="1">
      <alignment horizontal="right"/>
    </xf>
    <xf numFmtId="179" fontId="88" fillId="2" borderId="0" xfId="0" applyFont="1" applyFill="1" applyAlignment="1">
      <alignment horizontal="right"/>
    </xf>
    <xf numFmtId="179" fontId="88" fillId="2" borderId="0" xfId="0" applyFont="1" applyFill="1" applyAlignment="1">
      <alignment horizontal="right" vertical="center"/>
    </xf>
    <xf numFmtId="169" fontId="88" fillId="0" borderId="0" xfId="1" applyNumberFormat="1" applyFont="1" applyAlignment="1">
      <alignment vertical="center"/>
    </xf>
    <xf numFmtId="169" fontId="90" fillId="0" borderId="0" xfId="1" applyNumberFormat="1" applyFont="1" applyAlignment="1">
      <alignment vertical="center"/>
    </xf>
    <xf numFmtId="179" fontId="96" fillId="0" borderId="0" xfId="0" applyFont="1" applyAlignment="1">
      <alignment vertical="center"/>
    </xf>
    <xf numFmtId="43" fontId="96" fillId="0" borderId="0" xfId="1" applyFont="1" applyAlignment="1">
      <alignment vertical="center"/>
    </xf>
    <xf numFmtId="0" fontId="102" fillId="8" borderId="0" xfId="0" applyNumberFormat="1" applyFont="1" applyFill="1"/>
    <xf numFmtId="0" fontId="102" fillId="6" borderId="0" xfId="0" applyNumberFormat="1" applyFont="1" applyFill="1"/>
    <xf numFmtId="0" fontId="101" fillId="6" borderId="0" xfId="0" applyNumberFormat="1" applyFont="1" applyFill="1"/>
    <xf numFmtId="0" fontId="88" fillId="6" borderId="0" xfId="153" applyNumberFormat="1" applyFont="1" applyFill="1"/>
    <xf numFmtId="179" fontId="100" fillId="6" borderId="0" xfId="0" applyFont="1" applyFill="1"/>
    <xf numFmtId="43" fontId="88" fillId="2" borderId="0" xfId="0" applyNumberFormat="1" applyFont="1" applyFill="1"/>
    <xf numFmtId="169" fontId="88" fillId="2" borderId="0" xfId="0" applyNumberFormat="1" applyFont="1" applyFill="1"/>
    <xf numFmtId="0" fontId="88" fillId="2" borderId="0" xfId="0" applyNumberFormat="1" applyFont="1" applyFill="1"/>
    <xf numFmtId="9" fontId="88" fillId="2" borderId="0" xfId="52" applyFont="1" applyFill="1"/>
    <xf numFmtId="169" fontId="88" fillId="2" borderId="0" xfId="52" applyNumberFormat="1" applyFont="1" applyFill="1"/>
    <xf numFmtId="9" fontId="90" fillId="2" borderId="0" xfId="52" applyFont="1" applyFill="1"/>
    <xf numFmtId="169" fontId="90" fillId="2" borderId="0" xfId="52" applyNumberFormat="1" applyFont="1" applyFill="1"/>
    <xf numFmtId="179" fontId="91" fillId="0" borderId="0" xfId="0" applyFont="1"/>
    <xf numFmtId="179" fontId="91" fillId="0" borderId="0" xfId="0" applyFont="1" applyAlignment="1">
      <alignment horizontal="left" vertical="center"/>
    </xf>
    <xf numFmtId="179" fontId="91" fillId="0" borderId="0" xfId="0" applyFont="1" applyAlignment="1">
      <alignment vertical="center"/>
    </xf>
    <xf numFmtId="166" fontId="91" fillId="0" borderId="0" xfId="1" applyNumberFormat="1" applyFont="1" applyAlignment="1">
      <alignment horizontal="left"/>
    </xf>
    <xf numFmtId="166" fontId="91" fillId="2" borderId="0" xfId="1" applyNumberFormat="1" applyFont="1" applyFill="1" applyAlignment="1">
      <alignment horizontal="left" vertical="center"/>
    </xf>
    <xf numFmtId="166" fontId="91" fillId="0" borderId="0" xfId="0" applyNumberFormat="1" applyFont="1" applyAlignment="1">
      <alignment horizontal="left"/>
    </xf>
    <xf numFmtId="179" fontId="91" fillId="0" borderId="0" xfId="0" applyFont="1" applyAlignment="1">
      <alignment horizontal="left"/>
    </xf>
    <xf numFmtId="167" fontId="92" fillId="0" borderId="0" xfId="1" applyNumberFormat="1" applyFont="1" applyAlignment="1">
      <alignment vertical="center"/>
    </xf>
    <xf numFmtId="43" fontId="92" fillId="2" borderId="0" xfId="0" applyNumberFormat="1" applyFont="1" applyFill="1" applyAlignment="1">
      <alignment vertical="center"/>
    </xf>
    <xf numFmtId="179" fontId="92" fillId="0" borderId="0" xfId="45" applyFont="1"/>
    <xf numFmtId="166" fontId="90" fillId="0" borderId="0" xfId="1" applyNumberFormat="1" applyFont="1" applyAlignment="1">
      <alignment vertical="center"/>
    </xf>
    <xf numFmtId="166" fontId="91" fillId="0" borderId="0" xfId="1" applyNumberFormat="1" applyFont="1"/>
    <xf numFmtId="166" fontId="104" fillId="0" borderId="0" xfId="1" applyNumberFormat="1" applyFont="1"/>
    <xf numFmtId="179" fontId="104" fillId="0" borderId="0" xfId="0" applyFont="1"/>
    <xf numFmtId="166" fontId="92" fillId="0" borderId="0" xfId="1" applyNumberFormat="1" applyFont="1"/>
    <xf numFmtId="179" fontId="88" fillId="0" borderId="0" xfId="153" applyFont="1"/>
    <xf numFmtId="179" fontId="116" fillId="7" borderId="0" xfId="0" applyFont="1" applyFill="1"/>
    <xf numFmtId="179" fontId="88" fillId="0" borderId="0" xfId="0" applyFont="1" applyAlignment="1">
      <alignment horizontal="right"/>
    </xf>
    <xf numFmtId="166" fontId="88" fillId="2" borderId="0" xfId="1" applyNumberFormat="1" applyFont="1" applyFill="1" applyAlignment="1">
      <alignment horizontal="right"/>
    </xf>
    <xf numFmtId="43" fontId="88" fillId="0" borderId="0" xfId="0" applyNumberFormat="1" applyFont="1" applyAlignment="1">
      <alignment vertical="center"/>
    </xf>
    <xf numFmtId="166" fontId="90" fillId="2" borderId="0" xfId="1" applyNumberFormat="1" applyFont="1" applyFill="1" applyAlignment="1">
      <alignment horizontal="right"/>
    </xf>
    <xf numFmtId="43" fontId="92" fillId="0" borderId="0" xfId="1" applyFont="1" applyAlignment="1">
      <alignment vertical="center"/>
    </xf>
    <xf numFmtId="166" fontId="88" fillId="2" borderId="0" xfId="0" applyNumberFormat="1" applyFont="1" applyFill="1"/>
    <xf numFmtId="166" fontId="88" fillId="2" borderId="0" xfId="0" applyNumberFormat="1" applyFont="1" applyFill="1" applyAlignment="1">
      <alignment vertical="center"/>
    </xf>
    <xf numFmtId="169" fontId="88" fillId="2" borderId="0" xfId="1" applyNumberFormat="1" applyFont="1" applyFill="1" applyAlignment="1">
      <alignment vertical="center"/>
    </xf>
    <xf numFmtId="43" fontId="88" fillId="2" borderId="0" xfId="1" applyFont="1" applyFill="1" applyAlignment="1">
      <alignment vertical="center"/>
    </xf>
    <xf numFmtId="169" fontId="90" fillId="2" borderId="0" xfId="1" applyNumberFormat="1" applyFont="1" applyFill="1" applyAlignment="1">
      <alignment vertical="center"/>
    </xf>
    <xf numFmtId="179" fontId="90" fillId="2" borderId="0" xfId="0" applyFont="1" applyFill="1" applyAlignment="1">
      <alignment horizontal="left"/>
    </xf>
    <xf numFmtId="166" fontId="90" fillId="2" borderId="0" xfId="0" applyNumberFormat="1" applyFont="1" applyFill="1"/>
    <xf numFmtId="179" fontId="96" fillId="7" borderId="0" xfId="0" applyFont="1" applyFill="1" applyAlignment="1">
      <alignment vertical="center"/>
    </xf>
    <xf numFmtId="0" fontId="95" fillId="7" borderId="0" xfId="0" applyNumberFormat="1" applyFont="1" applyFill="1" applyAlignment="1">
      <alignment vertical="center"/>
    </xf>
    <xf numFmtId="166" fontId="101" fillId="2" borderId="0" xfId="0" applyNumberFormat="1" applyFont="1" applyFill="1" applyAlignment="1">
      <alignment vertical="center"/>
    </xf>
    <xf numFmtId="174" fontId="90" fillId="0" borderId="0" xfId="0" applyNumberFormat="1" applyFont="1" applyAlignment="1">
      <alignment vertical="center"/>
    </xf>
    <xf numFmtId="43" fontId="90" fillId="0" borderId="0" xfId="0" applyNumberFormat="1" applyFont="1" applyAlignment="1">
      <alignment vertical="center"/>
    </xf>
    <xf numFmtId="43" fontId="90" fillId="2" borderId="0" xfId="1" applyFont="1" applyFill="1" applyAlignment="1">
      <alignment vertical="center"/>
    </xf>
    <xf numFmtId="179" fontId="88" fillId="0" borderId="0" xfId="531" applyFont="1"/>
    <xf numFmtId="43" fontId="101" fillId="2" borderId="0" xfId="1" applyFont="1" applyFill="1" applyAlignment="1">
      <alignment vertical="center"/>
    </xf>
    <xf numFmtId="169" fontId="101" fillId="2" borderId="0" xfId="1" applyNumberFormat="1" applyFont="1" applyFill="1" applyAlignment="1">
      <alignment vertical="center"/>
    </xf>
    <xf numFmtId="166" fontId="102" fillId="2" borderId="0" xfId="0" applyNumberFormat="1" applyFont="1" applyFill="1" applyAlignment="1">
      <alignment vertical="center"/>
    </xf>
    <xf numFmtId="179" fontId="95" fillId="2" borderId="0" xfId="0" applyFont="1" applyFill="1" applyAlignment="1">
      <alignment vertical="center"/>
    </xf>
    <xf numFmtId="166" fontId="101" fillId="2" borderId="0" xfId="0" applyNumberFormat="1" applyFont="1" applyFill="1"/>
    <xf numFmtId="169" fontId="101" fillId="2" borderId="0" xfId="1" applyNumberFormat="1" applyFont="1" applyFill="1"/>
    <xf numFmtId="166" fontId="106" fillId="2" borderId="0" xfId="0" applyNumberFormat="1" applyFont="1" applyFill="1"/>
    <xf numFmtId="43" fontId="106" fillId="2" borderId="0" xfId="1" applyFont="1" applyFill="1"/>
    <xf numFmtId="169" fontId="106" fillId="2" borderId="0" xfId="1" applyNumberFormat="1" applyFont="1" applyFill="1"/>
    <xf numFmtId="166" fontId="102" fillId="2" borderId="0" xfId="0" applyNumberFormat="1" applyFont="1" applyFill="1"/>
    <xf numFmtId="43" fontId="102" fillId="2" borderId="0" xfId="1" applyFont="1" applyFill="1"/>
    <xf numFmtId="169" fontId="102" fillId="2" borderId="0" xfId="1" applyNumberFormat="1" applyFont="1" applyFill="1"/>
    <xf numFmtId="2" fontId="88" fillId="0" borderId="0" xfId="1" applyNumberFormat="1" applyFont="1"/>
    <xf numFmtId="174" fontId="88" fillId="0" borderId="0" xfId="0" applyNumberFormat="1" applyFont="1"/>
    <xf numFmtId="166" fontId="90" fillId="0" borderId="0" xfId="0" applyNumberFormat="1" applyFont="1"/>
    <xf numFmtId="174" fontId="90" fillId="0" borderId="0" xfId="0" applyNumberFormat="1" applyFont="1"/>
    <xf numFmtId="179" fontId="102" fillId="6" borderId="0" xfId="0" applyFont="1" applyFill="1"/>
    <xf numFmtId="179" fontId="101" fillId="6" borderId="0" xfId="0" applyFont="1" applyFill="1"/>
    <xf numFmtId="179" fontId="88" fillId="6" borderId="0" xfId="153" applyFont="1" applyFill="1"/>
    <xf numFmtId="170" fontId="88" fillId="2" borderId="0" xfId="1" applyNumberFormat="1" applyFont="1" applyFill="1"/>
    <xf numFmtId="174" fontId="88" fillId="2" borderId="0" xfId="0" applyNumberFormat="1" applyFont="1" applyFill="1"/>
    <xf numFmtId="179" fontId="88" fillId="0" borderId="0" xfId="532" applyFont="1"/>
    <xf numFmtId="174" fontId="90" fillId="2" borderId="0" xfId="0" applyNumberFormat="1" applyFont="1" applyFill="1"/>
    <xf numFmtId="170" fontId="90" fillId="2" borderId="0" xfId="1" applyNumberFormat="1" applyFont="1" applyFill="1"/>
    <xf numFmtId="169" fontId="92" fillId="0" borderId="0" xfId="1" applyNumberFormat="1" applyFont="1" applyAlignment="1">
      <alignment vertical="center"/>
    </xf>
    <xf numFmtId="179" fontId="88" fillId="0" borderId="0" xfId="50" applyFont="1" applyAlignment="1">
      <alignment horizontal="left" indent="1"/>
    </xf>
    <xf numFmtId="179" fontId="88" fillId="0" borderId="0" xfId="533" applyFont="1"/>
    <xf numFmtId="179" fontId="90" fillId="0" borderId="0" xfId="533" applyFont="1"/>
    <xf numFmtId="43" fontId="90" fillId="0" borderId="0" xfId="0" applyNumberFormat="1" applyFont="1"/>
    <xf numFmtId="43" fontId="90" fillId="0" borderId="0" xfId="48" applyNumberFormat="1" applyFont="1"/>
    <xf numFmtId="43" fontId="92" fillId="2" borderId="0" xfId="1" applyFont="1" applyFill="1"/>
    <xf numFmtId="169" fontId="88" fillId="0" borderId="0" xfId="1" applyNumberFormat="1" applyFont="1" applyAlignment="1">
      <alignment horizontal="left"/>
    </xf>
    <xf numFmtId="182" fontId="88" fillId="0" borderId="0" xfId="52" applyNumberFormat="1" applyFont="1"/>
    <xf numFmtId="166" fontId="99" fillId="2" borderId="0" xfId="0" applyNumberFormat="1" applyFont="1" applyFill="1"/>
    <xf numFmtId="179" fontId="107" fillId="7" borderId="0" xfId="0" applyFont="1" applyFill="1"/>
    <xf numFmtId="179" fontId="88" fillId="0" borderId="0" xfId="534" applyFont="1"/>
    <xf numFmtId="179" fontId="88" fillId="0" borderId="0" xfId="285" applyFont="1"/>
    <xf numFmtId="166" fontId="90" fillId="2" borderId="0" xfId="0" applyNumberFormat="1" applyFont="1" applyFill="1" applyAlignment="1">
      <alignment vertical="center"/>
    </xf>
    <xf numFmtId="165" fontId="88" fillId="2" borderId="0" xfId="0" applyNumberFormat="1" applyFont="1" applyFill="1"/>
    <xf numFmtId="166" fontId="96" fillId="0" borderId="0" xfId="0" applyNumberFormat="1" applyFont="1"/>
    <xf numFmtId="169" fontId="96" fillId="0" borderId="0" xfId="1" applyNumberFormat="1" applyFont="1"/>
    <xf numFmtId="0" fontId="90" fillId="0" borderId="0" xfId="1" applyNumberFormat="1" applyFont="1"/>
    <xf numFmtId="43" fontId="101" fillId="0" borderId="0" xfId="47" applyNumberFormat="1" applyFont="1" applyAlignment="1">
      <alignment horizontal="left"/>
    </xf>
    <xf numFmtId="170" fontId="88" fillId="0" borderId="0" xfId="0" applyNumberFormat="1" applyFont="1"/>
    <xf numFmtId="166" fontId="99" fillId="0" borderId="0" xfId="1" applyNumberFormat="1" applyFont="1" applyAlignment="1">
      <alignment vertical="center"/>
    </xf>
    <xf numFmtId="167" fontId="88" fillId="2" borderId="0" xfId="0" applyNumberFormat="1" applyFont="1" applyFill="1" applyAlignment="1">
      <alignment vertical="center"/>
    </xf>
    <xf numFmtId="0" fontId="116" fillId="7" borderId="0" xfId="0" applyNumberFormat="1" applyFont="1" applyFill="1" applyAlignment="1">
      <alignment vertical="center"/>
    </xf>
    <xf numFmtId="179" fontId="107" fillId="0" borderId="0" xfId="0" applyFont="1" applyAlignment="1">
      <alignment vertical="center"/>
    </xf>
    <xf numFmtId="169" fontId="107" fillId="0" borderId="0" xfId="1" applyNumberFormat="1" applyFont="1" applyAlignment="1">
      <alignment vertical="center"/>
    </xf>
    <xf numFmtId="179" fontId="96" fillId="2" borderId="0" xfId="0" applyFont="1" applyFill="1" applyAlignment="1">
      <alignment horizontal="right"/>
    </xf>
    <xf numFmtId="179" fontId="95" fillId="2" borderId="0" xfId="0" applyFont="1" applyFill="1" applyAlignment="1">
      <alignment horizontal="right"/>
    </xf>
    <xf numFmtId="43" fontId="88" fillId="0" borderId="0" xfId="46" applyNumberFormat="1" applyFont="1" applyAlignment="1">
      <alignment horizontal="right"/>
    </xf>
    <xf numFmtId="43" fontId="88" fillId="2" borderId="0" xfId="0" applyNumberFormat="1" applyFont="1" applyFill="1" applyAlignment="1">
      <alignment horizontal="right"/>
    </xf>
    <xf numFmtId="179" fontId="93" fillId="0" borderId="0" xfId="0" applyFont="1" applyAlignment="1">
      <alignment vertical="center"/>
    </xf>
    <xf numFmtId="169" fontId="93" fillId="0" borderId="0" xfId="1" applyNumberFormat="1" applyFont="1" applyAlignment="1">
      <alignment vertical="center"/>
    </xf>
    <xf numFmtId="43" fontId="107" fillId="0" borderId="0" xfId="1" applyFont="1" applyAlignment="1">
      <alignment vertical="center"/>
    </xf>
    <xf numFmtId="179" fontId="108" fillId="0" borderId="0" xfId="0" applyFont="1"/>
    <xf numFmtId="169" fontId="108" fillId="0" borderId="0" xfId="1" applyNumberFormat="1" applyFont="1"/>
    <xf numFmtId="179" fontId="107" fillId="0" borderId="0" xfId="0" applyFont="1" applyAlignment="1">
      <alignment horizontal="left"/>
    </xf>
    <xf numFmtId="169" fontId="107" fillId="0" borderId="0" xfId="1" applyNumberFormat="1" applyFont="1"/>
    <xf numFmtId="43" fontId="107" fillId="0" borderId="0" xfId="1" applyFont="1"/>
    <xf numFmtId="43" fontId="107" fillId="0" borderId="0" xfId="1" applyFont="1" applyAlignment="1">
      <alignment horizontal="left"/>
    </xf>
    <xf numFmtId="43" fontId="93" fillId="0" borderId="0" xfId="1" applyFont="1" applyAlignment="1">
      <alignment vertical="center"/>
    </xf>
    <xf numFmtId="179" fontId="96" fillId="2" borderId="0" xfId="0" applyFont="1" applyFill="1" applyAlignment="1">
      <alignment vertical="center"/>
    </xf>
    <xf numFmtId="179" fontId="108" fillId="0" borderId="0" xfId="0" applyFont="1" applyAlignment="1">
      <alignment horizontal="left"/>
    </xf>
    <xf numFmtId="181" fontId="92" fillId="0" borderId="0" xfId="1" applyNumberFormat="1" applyFont="1" applyAlignment="1">
      <alignment vertical="center"/>
    </xf>
    <xf numFmtId="179" fontId="88" fillId="5" borderId="0" xfId="0" applyFont="1" applyFill="1" applyAlignment="1">
      <alignment horizontal="right"/>
    </xf>
    <xf numFmtId="179" fontId="100" fillId="5" borderId="0" xfId="0" applyFont="1" applyFill="1" applyAlignment="1">
      <alignment vertical="center"/>
    </xf>
    <xf numFmtId="169" fontId="92" fillId="2" borderId="0" xfId="1" applyNumberFormat="1" applyFont="1" applyFill="1"/>
    <xf numFmtId="174" fontId="92" fillId="0" borderId="0" xfId="0" applyNumberFormat="1" applyFont="1"/>
    <xf numFmtId="169" fontId="96" fillId="2" borderId="0" xfId="1" applyNumberFormat="1" applyFont="1" applyFill="1"/>
    <xf numFmtId="169" fontId="88" fillId="2" borderId="0" xfId="1" applyNumberFormat="1" applyFont="1" applyFill="1" applyAlignment="1"/>
    <xf numFmtId="166" fontId="88" fillId="0" borderId="0" xfId="0" applyNumberFormat="1" applyFont="1" applyAlignment="1">
      <alignment horizontal="right"/>
    </xf>
    <xf numFmtId="169" fontId="90" fillId="2" borderId="0" xfId="1" applyNumberFormat="1" applyFont="1" applyFill="1" applyAlignment="1"/>
    <xf numFmtId="166" fontId="90" fillId="0" borderId="0" xfId="0" applyNumberFormat="1" applyFont="1" applyAlignment="1">
      <alignment horizontal="right"/>
    </xf>
    <xf numFmtId="169" fontId="88" fillId="0" borderId="0" xfId="1" applyNumberFormat="1" applyFont="1" applyAlignment="1"/>
    <xf numFmtId="43" fontId="88" fillId="2" borderId="0" xfId="1" applyFont="1" applyFill="1" applyAlignment="1"/>
    <xf numFmtId="43" fontId="90" fillId="2" borderId="0" xfId="1" applyFont="1" applyFill="1" applyAlignment="1"/>
    <xf numFmtId="43" fontId="88" fillId="2" borderId="0" xfId="1" applyFont="1" applyFill="1" applyAlignment="1">
      <alignment horizontal="right"/>
    </xf>
    <xf numFmtId="179" fontId="90" fillId="0" borderId="0" xfId="0" applyFont="1" applyAlignment="1">
      <alignment horizontal="center"/>
    </xf>
    <xf numFmtId="179" fontId="90" fillId="2" borderId="0" xfId="0" applyFont="1" applyFill="1" applyAlignment="1">
      <alignment horizontal="right"/>
    </xf>
    <xf numFmtId="179" fontId="93" fillId="7" borderId="0" xfId="0" applyFont="1" applyFill="1" applyAlignment="1">
      <alignment vertical="center"/>
    </xf>
    <xf numFmtId="179" fontId="107" fillId="7" borderId="0" xfId="0" applyFont="1" applyFill="1" applyAlignment="1">
      <alignment horizontal="right"/>
    </xf>
    <xf numFmtId="0" fontId="93" fillId="7" borderId="0" xfId="0" applyNumberFormat="1" applyFont="1" applyFill="1" applyAlignment="1">
      <alignment horizontal="right"/>
    </xf>
    <xf numFmtId="166" fontId="90" fillId="0" borderId="0" xfId="49" applyNumberFormat="1" applyFont="1"/>
    <xf numFmtId="0" fontId="90" fillId="0" borderId="0" xfId="49" applyNumberFormat="1" applyFont="1" applyAlignment="1">
      <alignment horizontal="right"/>
    </xf>
    <xf numFmtId="166" fontId="90" fillId="0" borderId="0" xfId="49" applyNumberFormat="1" applyFont="1" applyAlignment="1">
      <alignment horizontal="right"/>
    </xf>
    <xf numFmtId="166" fontId="95" fillId="0" borderId="0" xfId="49" applyNumberFormat="1" applyFont="1" applyAlignment="1">
      <alignment horizontal="right"/>
    </xf>
    <xf numFmtId="43" fontId="95" fillId="0" borderId="0" xfId="49" applyNumberFormat="1" applyFont="1" applyAlignment="1">
      <alignment horizontal="center"/>
    </xf>
    <xf numFmtId="179" fontId="96" fillId="2" borderId="0" xfId="0" applyFont="1" applyFill="1" applyAlignment="1">
      <alignment horizontal="right" vertical="center"/>
    </xf>
    <xf numFmtId="166" fontId="88" fillId="0" borderId="0" xfId="0" applyNumberFormat="1" applyFont="1" applyAlignment="1">
      <alignment vertical="center"/>
    </xf>
    <xf numFmtId="174" fontId="88" fillId="0" borderId="0" xfId="0" applyNumberFormat="1" applyFont="1" applyAlignment="1">
      <alignment vertical="center"/>
    </xf>
    <xf numFmtId="166" fontId="90" fillId="0" borderId="0" xfId="0" applyNumberFormat="1" applyFont="1" applyAlignment="1">
      <alignment vertical="center"/>
    </xf>
    <xf numFmtId="172" fontId="88" fillId="0" borderId="0" xfId="0" applyNumberFormat="1" applyFont="1"/>
    <xf numFmtId="179" fontId="95" fillId="7" borderId="0" xfId="0" quotePrefix="1" applyFont="1" applyFill="1" applyAlignment="1">
      <alignment horizontal="right"/>
    </xf>
    <xf numFmtId="179" fontId="95" fillId="7" borderId="7" xfId="0" applyFont="1" applyFill="1" applyBorder="1"/>
    <xf numFmtId="168" fontId="95" fillId="7" borderId="0" xfId="52" applyNumberFormat="1" applyFont="1" applyFill="1" applyAlignment="1">
      <alignment horizontal="right"/>
    </xf>
    <xf numFmtId="165" fontId="129" fillId="0" borderId="0" xfId="0" applyNumberFormat="1" applyFont="1" applyAlignment="1">
      <alignment horizontal="left"/>
    </xf>
    <xf numFmtId="165" fontId="95" fillId="0" borderId="0" xfId="0" applyNumberFormat="1" applyFont="1" applyAlignment="1">
      <alignment horizontal="right"/>
    </xf>
    <xf numFmtId="166" fontId="88" fillId="5" borderId="0" xfId="1" applyNumberFormat="1" applyFont="1" applyFill="1" applyAlignment="1">
      <alignment horizontal="right"/>
    </xf>
    <xf numFmtId="4" fontId="95" fillId="7" borderId="0" xfId="0" applyNumberFormat="1" applyFont="1" applyFill="1" applyAlignment="1">
      <alignment horizontal="left"/>
    </xf>
    <xf numFmtId="173" fontId="95" fillId="7" borderId="0" xfId="0" applyNumberFormat="1" applyFont="1" applyFill="1" applyAlignment="1">
      <alignment horizontal="right" vertical="center"/>
    </xf>
    <xf numFmtId="4" fontId="90" fillId="2" borderId="0" xfId="0" applyNumberFormat="1" applyFont="1" applyFill="1" applyAlignment="1">
      <alignment horizontal="left"/>
    </xf>
    <xf numFmtId="168" fontId="88" fillId="2" borderId="0" xfId="52" applyNumberFormat="1" applyFont="1" applyFill="1"/>
    <xf numFmtId="179" fontId="105" fillId="0" borderId="0" xfId="0" applyFont="1"/>
    <xf numFmtId="9" fontId="88" fillId="0" borderId="0" xfId="0" applyNumberFormat="1" applyFont="1"/>
    <xf numFmtId="173" fontId="95" fillId="7" borderId="0" xfId="0" applyNumberFormat="1" applyFont="1" applyFill="1" applyAlignment="1">
      <alignment horizontal="right"/>
    </xf>
    <xf numFmtId="166" fontId="95" fillId="7" borderId="0" xfId="1" applyNumberFormat="1" applyFont="1" applyFill="1" applyAlignment="1">
      <alignment horizontal="right"/>
    </xf>
    <xf numFmtId="17" fontId="95" fillId="7" borderId="0" xfId="0" quotePrefix="1" applyNumberFormat="1" applyFont="1" applyFill="1" applyAlignment="1">
      <alignment horizontal="right"/>
    </xf>
    <xf numFmtId="17" fontId="95" fillId="7" borderId="3" xfId="0" quotePrefix="1" applyNumberFormat="1" applyFont="1" applyFill="1" applyBorder="1" applyAlignment="1">
      <alignment horizontal="right"/>
    </xf>
    <xf numFmtId="17" fontId="95" fillId="7" borderId="8" xfId="0" quotePrefix="1" applyNumberFormat="1" applyFont="1" applyFill="1" applyBorder="1" applyAlignment="1">
      <alignment horizontal="right"/>
    </xf>
    <xf numFmtId="165" fontId="104" fillId="2" borderId="0" xfId="0" applyNumberFormat="1" applyFont="1" applyFill="1" applyAlignment="1">
      <alignment horizontal="right"/>
    </xf>
    <xf numFmtId="179" fontId="105" fillId="2" borderId="0" xfId="0" applyFont="1" applyFill="1"/>
    <xf numFmtId="43" fontId="105" fillId="2" borderId="0" xfId="1" applyFont="1" applyFill="1"/>
    <xf numFmtId="166" fontId="88" fillId="5" borderId="0" xfId="1" applyNumberFormat="1" applyFont="1" applyFill="1" applyAlignment="1">
      <alignment horizontal="right" vertical="center"/>
    </xf>
    <xf numFmtId="166" fontId="88" fillId="5" borderId="0" xfId="1" applyNumberFormat="1" applyFont="1" applyFill="1"/>
    <xf numFmtId="179" fontId="91" fillId="2" borderId="0" xfId="0" applyFont="1" applyFill="1"/>
    <xf numFmtId="166" fontId="95" fillId="7" borderId="0" xfId="1" applyNumberFormat="1" applyFont="1" applyFill="1"/>
    <xf numFmtId="166" fontId="88" fillId="0" borderId="0" xfId="1" applyNumberFormat="1" applyFont="1" applyFill="1" applyAlignment="1">
      <alignment vertical="center"/>
    </xf>
    <xf numFmtId="179" fontId="129" fillId="7" borderId="0" xfId="0" quotePrefix="1" applyFont="1" applyFill="1" applyAlignment="1">
      <alignment horizontal="right"/>
    </xf>
    <xf numFmtId="168" fontId="129" fillId="7" borderId="0" xfId="52" applyNumberFormat="1" applyFont="1" applyFill="1" applyAlignment="1">
      <alignment horizontal="right"/>
    </xf>
    <xf numFmtId="179" fontId="95" fillId="7" borderId="4" xfId="0" applyFont="1" applyFill="1" applyBorder="1"/>
    <xf numFmtId="179" fontId="95" fillId="7" borderId="5" xfId="0" quotePrefix="1" applyFont="1" applyFill="1" applyBorder="1" applyAlignment="1">
      <alignment horizontal="right"/>
    </xf>
    <xf numFmtId="168" fontId="95" fillId="7" borderId="0" xfId="52" applyNumberFormat="1" applyFont="1" applyFill="1" applyBorder="1"/>
    <xf numFmtId="168" fontId="95" fillId="7" borderId="0" xfId="52" applyNumberFormat="1" applyFont="1" applyFill="1" applyBorder="1" applyAlignment="1">
      <alignment horizontal="right"/>
    </xf>
    <xf numFmtId="168" fontId="95" fillId="7" borderId="0" xfId="52" applyNumberFormat="1" applyFont="1" applyFill="1"/>
    <xf numFmtId="0" fontId="95" fillId="7" borderId="0" xfId="0" applyNumberFormat="1" applyFont="1" applyFill="1" applyAlignment="1">
      <alignment horizontal="right" vertical="top"/>
    </xf>
    <xf numFmtId="166" fontId="92" fillId="0" borderId="0" xfId="1" applyNumberFormat="1" applyFont="1" applyFill="1" applyAlignment="1">
      <alignment horizontal="right"/>
    </xf>
    <xf numFmtId="166" fontId="92" fillId="0" borderId="0" xfId="1" applyNumberFormat="1" applyFont="1" applyAlignment="1">
      <alignment horizontal="right"/>
    </xf>
    <xf numFmtId="166" fontId="95" fillId="7" borderId="0" xfId="0" applyNumberFormat="1" applyFont="1" applyFill="1" applyAlignment="1">
      <alignment horizontal="right" vertical="center"/>
    </xf>
    <xf numFmtId="166" fontId="95" fillId="7" borderId="0" xfId="0" applyNumberFormat="1" applyFont="1" applyFill="1" applyAlignment="1">
      <alignment horizontal="right"/>
    </xf>
    <xf numFmtId="170" fontId="101" fillId="0" borderId="0" xfId="2" applyNumberFormat="1" applyFont="1" applyBorder="1"/>
    <xf numFmtId="179" fontId="96" fillId="7" borderId="22" xfId="0" applyFont="1" applyFill="1" applyBorder="1"/>
    <xf numFmtId="179" fontId="88" fillId="7" borderId="9" xfId="0" applyFont="1" applyFill="1" applyBorder="1"/>
    <xf numFmtId="179" fontId="90" fillId="0" borderId="0" xfId="0" applyFont="1" applyAlignment="1">
      <alignment horizontal="left" vertical="center" wrapText="1"/>
    </xf>
    <xf numFmtId="168" fontId="95" fillId="7" borderId="8" xfId="52" applyNumberFormat="1" applyFont="1" applyFill="1" applyBorder="1"/>
    <xf numFmtId="164" fontId="101" fillId="0" borderId="0" xfId="60" applyFont="1" applyFill="1" applyBorder="1"/>
    <xf numFmtId="164" fontId="88" fillId="0" borderId="0" xfId="60" applyFont="1" applyFill="1" applyBorder="1"/>
    <xf numFmtId="164" fontId="101" fillId="0" borderId="0" xfId="60" applyFont="1" applyBorder="1"/>
    <xf numFmtId="164" fontId="88" fillId="0" borderId="0" xfId="60" applyFont="1"/>
    <xf numFmtId="164" fontId="101" fillId="0" borderId="0" xfId="60" applyFont="1"/>
    <xf numFmtId="179" fontId="115" fillId="7" borderId="0" xfId="0" applyFont="1" applyFill="1"/>
    <xf numFmtId="0" fontId="115" fillId="7" borderId="0" xfId="0" applyNumberFormat="1" applyFont="1" applyFill="1"/>
    <xf numFmtId="179" fontId="130" fillId="7" borderId="0" xfId="0" applyFont="1" applyFill="1"/>
    <xf numFmtId="179" fontId="130" fillId="2" borderId="0" xfId="0" applyFont="1" applyFill="1"/>
    <xf numFmtId="179" fontId="130" fillId="0" borderId="0" xfId="0" applyFont="1"/>
    <xf numFmtId="179" fontId="104" fillId="2" borderId="0" xfId="51" applyFont="1" applyFill="1"/>
    <xf numFmtId="179" fontId="131" fillId="2" borderId="0" xfId="51" applyFont="1" applyFill="1"/>
    <xf numFmtId="179" fontId="105" fillId="2" borderId="0" xfId="51" applyFont="1" applyFill="1"/>
    <xf numFmtId="179" fontId="130" fillId="2" borderId="0" xfId="51" applyFont="1" applyFill="1"/>
    <xf numFmtId="179" fontId="104" fillId="2" borderId="1" xfId="0" applyFont="1" applyFill="1" applyBorder="1" applyAlignment="1">
      <alignment horizontal="left"/>
    </xf>
    <xf numFmtId="166" fontId="104" fillId="2" borderId="1" xfId="1" applyNumberFormat="1" applyFont="1" applyFill="1" applyBorder="1" applyAlignment="1">
      <alignment horizontal="right"/>
    </xf>
    <xf numFmtId="170" fontId="104" fillId="2" borderId="20" xfId="1" applyNumberFormat="1" applyFont="1" applyFill="1" applyBorder="1" applyAlignment="1">
      <alignment horizontal="right"/>
    </xf>
    <xf numFmtId="179" fontId="105" fillId="2" borderId="0" xfId="0" applyFont="1" applyFill="1" applyAlignment="1">
      <alignment horizontal="left" indent="1"/>
    </xf>
    <xf numFmtId="166" fontId="105" fillId="2" borderId="0" xfId="1" applyNumberFormat="1" applyFont="1" applyFill="1" applyAlignment="1">
      <alignment horizontal="right"/>
    </xf>
    <xf numFmtId="170" fontId="105" fillId="2" borderId="0" xfId="1" applyNumberFormat="1" applyFont="1" applyFill="1" applyBorder="1" applyAlignment="1">
      <alignment horizontal="right"/>
    </xf>
    <xf numFmtId="179" fontId="104" fillId="2" borderId="0" xfId="0" applyFont="1" applyFill="1" applyAlignment="1">
      <alignment horizontal="left" indent="1"/>
    </xf>
    <xf numFmtId="170" fontId="104" fillId="2" borderId="0" xfId="1" applyNumberFormat="1" applyFont="1" applyFill="1" applyBorder="1" applyAlignment="1">
      <alignment horizontal="right"/>
    </xf>
    <xf numFmtId="166" fontId="104" fillId="2" borderId="0" xfId="1" applyNumberFormat="1" applyFont="1" applyFill="1" applyAlignment="1">
      <alignment horizontal="right"/>
    </xf>
    <xf numFmtId="179" fontId="105" fillId="2" borderId="0" xfId="0" applyFont="1" applyFill="1" applyAlignment="1">
      <alignment horizontal="left" indent="2"/>
    </xf>
    <xf numFmtId="166" fontId="105" fillId="2" borderId="0" xfId="1" applyNumberFormat="1" applyFont="1" applyFill="1"/>
    <xf numFmtId="166" fontId="100" fillId="2" borderId="0" xfId="1" applyNumberFormat="1" applyFont="1" applyFill="1"/>
    <xf numFmtId="166" fontId="130" fillId="0" borderId="0" xfId="1" applyNumberFormat="1" applyFont="1"/>
    <xf numFmtId="165" fontId="130" fillId="2" borderId="0" xfId="0" applyNumberFormat="1" applyFont="1" applyFill="1"/>
    <xf numFmtId="43" fontId="130" fillId="2" borderId="0" xfId="1" applyFont="1" applyFill="1"/>
    <xf numFmtId="169" fontId="130" fillId="2" borderId="0" xfId="1" applyNumberFormat="1" applyFont="1" applyFill="1"/>
    <xf numFmtId="170" fontId="88" fillId="5" borderId="0" xfId="0" applyNumberFormat="1" applyFont="1" applyFill="1"/>
    <xf numFmtId="165" fontId="130" fillId="0" borderId="0" xfId="0" applyNumberFormat="1" applyFont="1"/>
    <xf numFmtId="43" fontId="130" fillId="0" borderId="0" xfId="1" applyFont="1" applyFill="1"/>
    <xf numFmtId="169" fontId="130" fillId="0" borderId="0" xfId="1" applyNumberFormat="1" applyFont="1" applyFill="1"/>
    <xf numFmtId="166" fontId="105" fillId="0" borderId="0" xfId="1" applyNumberFormat="1" applyFont="1" applyFill="1"/>
    <xf numFmtId="43" fontId="105" fillId="2" borderId="0" xfId="0" applyNumberFormat="1" applyFont="1" applyFill="1"/>
    <xf numFmtId="166" fontId="90" fillId="2" borderId="0" xfId="1" applyNumberFormat="1" applyFont="1" applyFill="1" applyAlignment="1">
      <alignment horizontal="left"/>
    </xf>
    <xf numFmtId="43" fontId="90" fillId="5" borderId="0" xfId="1" applyFont="1" applyFill="1"/>
    <xf numFmtId="179" fontId="95" fillId="7" borderId="7" xfId="0" applyFont="1" applyFill="1" applyBorder="1" applyAlignment="1">
      <alignment horizontal="left"/>
    </xf>
    <xf numFmtId="166" fontId="95" fillId="7" borderId="7" xfId="1" applyNumberFormat="1" applyFont="1" applyFill="1" applyBorder="1" applyAlignment="1">
      <alignment horizontal="right" vertical="center"/>
    </xf>
    <xf numFmtId="179" fontId="90" fillId="0" borderId="0" xfId="0" applyFont="1" applyAlignment="1">
      <alignment horizontal="left"/>
    </xf>
    <xf numFmtId="166" fontId="92" fillId="2" borderId="0" xfId="1" applyNumberFormat="1" applyFont="1" applyFill="1" applyAlignment="1">
      <alignment horizontal="right"/>
    </xf>
    <xf numFmtId="179" fontId="95" fillId="7" borderId="0" xfId="0" quotePrefix="1" applyFont="1" applyFill="1" applyAlignment="1">
      <alignment horizontal="center" vertical="center"/>
    </xf>
    <xf numFmtId="2" fontId="95" fillId="7" borderId="0" xfId="0" applyNumberFormat="1" applyFont="1" applyFill="1" applyAlignment="1">
      <alignment horizontal="right"/>
    </xf>
    <xf numFmtId="168" fontId="95" fillId="7" borderId="0" xfId="52" applyNumberFormat="1" applyFont="1" applyFill="1" applyAlignment="1">
      <alignment horizontal="center" vertical="center"/>
    </xf>
    <xf numFmtId="2" fontId="95" fillId="0" borderId="0" xfId="0" applyNumberFormat="1" applyFont="1" applyAlignment="1">
      <alignment horizontal="right"/>
    </xf>
    <xf numFmtId="165" fontId="88" fillId="0" borderId="0" xfId="0" applyNumberFormat="1" applyFont="1" applyAlignment="1">
      <alignment horizontal="right" vertical="center"/>
    </xf>
    <xf numFmtId="166" fontId="92" fillId="0" borderId="0" xfId="1" applyNumberFormat="1" applyFont="1" applyFill="1"/>
    <xf numFmtId="166" fontId="92" fillId="0" borderId="0" xfId="1" applyNumberFormat="1" applyFont="1" applyFill="1" applyAlignment="1">
      <alignment horizontal="right" vertical="center"/>
    </xf>
    <xf numFmtId="165" fontId="88" fillId="2" borderId="0" xfId="0" applyNumberFormat="1" applyFont="1" applyFill="1" applyAlignment="1">
      <alignment horizontal="right" vertical="center"/>
    </xf>
    <xf numFmtId="166" fontId="92" fillId="0" borderId="0" xfId="1" applyNumberFormat="1" applyFont="1" applyAlignment="1">
      <alignment horizontal="right" vertical="center"/>
    </xf>
    <xf numFmtId="17" fontId="95" fillId="7" borderId="0" xfId="0" quotePrefix="1" applyNumberFormat="1" applyFont="1" applyFill="1" applyAlignment="1">
      <alignment horizontal="center" vertical="center"/>
    </xf>
    <xf numFmtId="168" fontId="95" fillId="7" borderId="0" xfId="52" applyNumberFormat="1" applyFont="1" applyFill="1" applyBorder="1" applyAlignment="1">
      <alignment horizontal="center" vertical="center"/>
    </xf>
    <xf numFmtId="179" fontId="88" fillId="2" borderId="0" xfId="0" applyFont="1" applyFill="1" applyAlignment="1">
      <alignment horizontal="center"/>
    </xf>
    <xf numFmtId="17" fontId="95" fillId="7" borderId="0" xfId="0" quotePrefix="1" applyNumberFormat="1" applyFont="1" applyFill="1" applyAlignment="1">
      <alignment horizontal="center"/>
    </xf>
    <xf numFmtId="168" fontId="95" fillId="7" borderId="0" xfId="52" applyNumberFormat="1" applyFont="1" applyFill="1" applyBorder="1" applyAlignment="1">
      <alignment horizontal="center"/>
    </xf>
    <xf numFmtId="172" fontId="88" fillId="2" borderId="0" xfId="0" applyNumberFormat="1" applyFont="1" applyFill="1"/>
    <xf numFmtId="169" fontId="133" fillId="0" borderId="0" xfId="1" applyNumberFormat="1" applyFont="1" applyFill="1" applyBorder="1"/>
    <xf numFmtId="179" fontId="133" fillId="0" borderId="0" xfId="0" applyFont="1"/>
    <xf numFmtId="0" fontId="133" fillId="0" borderId="0" xfId="0" applyNumberFormat="1" applyFont="1"/>
    <xf numFmtId="169" fontId="133" fillId="0" borderId="0" xfId="0" applyNumberFormat="1" applyFont="1"/>
    <xf numFmtId="169" fontId="134" fillId="0" borderId="0" xfId="0" applyNumberFormat="1" applyFont="1"/>
    <xf numFmtId="43" fontId="133" fillId="0" borderId="0" xfId="1" applyFont="1" applyFill="1" applyBorder="1"/>
    <xf numFmtId="0" fontId="135" fillId="0" borderId="0" xfId="0" applyNumberFormat="1" applyFont="1"/>
    <xf numFmtId="169" fontId="135" fillId="0" borderId="0" xfId="0" applyNumberFormat="1" applyFont="1"/>
    <xf numFmtId="179" fontId="136" fillId="2" borderId="0" xfId="0" applyFont="1" applyFill="1" applyAlignment="1">
      <alignment horizontal="center"/>
    </xf>
    <xf numFmtId="179" fontId="136" fillId="2" borderId="0" xfId="0" applyFont="1" applyFill="1"/>
    <xf numFmtId="179" fontId="137" fillId="2" borderId="0" xfId="18" applyFont="1" applyFill="1" applyAlignment="1">
      <alignment vertical="center"/>
    </xf>
    <xf numFmtId="2" fontId="136" fillId="2" borderId="0" xfId="0" applyNumberFormat="1" applyFont="1" applyFill="1" applyAlignment="1">
      <alignment horizontal="center" vertical="center"/>
    </xf>
    <xf numFmtId="0" fontId="136" fillId="2" borderId="0" xfId="0" applyNumberFormat="1" applyFont="1" applyFill="1" applyAlignment="1">
      <alignment horizontal="center" vertical="center"/>
    </xf>
    <xf numFmtId="179" fontId="136" fillId="2" borderId="0" xfId="0" applyFont="1" applyFill="1" applyAlignment="1">
      <alignment vertical="center" wrapText="1"/>
    </xf>
    <xf numFmtId="179" fontId="136" fillId="2" borderId="0" xfId="0" applyFont="1" applyFill="1" applyAlignment="1">
      <alignment horizontal="center" vertical="center"/>
    </xf>
    <xf numFmtId="179" fontId="92" fillId="0" borderId="14" xfId="0" applyFont="1" applyBorder="1"/>
    <xf numFmtId="179" fontId="92" fillId="0" borderId="13" xfId="0" applyFont="1" applyBorder="1"/>
    <xf numFmtId="179" fontId="92" fillId="0" borderId="15" xfId="0" applyFont="1" applyBorder="1"/>
    <xf numFmtId="179" fontId="92" fillId="0" borderId="16" xfId="0" applyFont="1" applyBorder="1"/>
    <xf numFmtId="179" fontId="92" fillId="0" borderId="17" xfId="0" applyFont="1" applyBorder="1"/>
    <xf numFmtId="179" fontId="92" fillId="0" borderId="18" xfId="0" applyFont="1" applyBorder="1"/>
    <xf numFmtId="179" fontId="92" fillId="0" borderId="12" xfId="0" applyFont="1" applyBorder="1"/>
    <xf numFmtId="179" fontId="92" fillId="0" borderId="19" xfId="0" applyFont="1" applyBorder="1"/>
    <xf numFmtId="179" fontId="93" fillId="7" borderId="0" xfId="0" applyFont="1" applyFill="1" applyAlignment="1">
      <alignment horizontal="right"/>
    </xf>
    <xf numFmtId="0" fontId="106" fillId="0" borderId="0" xfId="953" applyFont="1"/>
    <xf numFmtId="179" fontId="140" fillId="0" borderId="0" xfId="0" applyFont="1"/>
    <xf numFmtId="179" fontId="141" fillId="0" borderId="28" xfId="0" applyFont="1" applyBorder="1" applyAlignment="1">
      <alignment horizontal="center" vertical="top" wrapText="1"/>
    </xf>
    <xf numFmtId="179" fontId="142" fillId="0" borderId="28" xfId="0" applyFont="1" applyBorder="1" applyAlignment="1">
      <alignment horizontal="center" vertical="top" wrapText="1"/>
    </xf>
    <xf numFmtId="0" fontId="142" fillId="0" borderId="28" xfId="0" applyNumberFormat="1" applyFont="1" applyBorder="1" applyAlignment="1">
      <alignment horizontal="center" vertical="top" wrapText="1"/>
    </xf>
    <xf numFmtId="4" fontId="95" fillId="7" borderId="0" xfId="0" applyNumberFormat="1" applyFont="1" applyFill="1" applyAlignment="1">
      <alignment horizontal="center" vertical="center" wrapText="1"/>
    </xf>
    <xf numFmtId="179" fontId="104" fillId="2" borderId="0" xfId="0" applyFont="1" applyFill="1" applyAlignment="1">
      <alignment horizontal="left"/>
    </xf>
    <xf numFmtId="179" fontId="99" fillId="2" borderId="0" xfId="0" applyFont="1" applyFill="1" applyAlignment="1">
      <alignment horizontal="left"/>
    </xf>
    <xf numFmtId="179" fontId="105" fillId="2" borderId="0" xfId="0" applyFont="1" applyFill="1" applyAlignment="1">
      <alignment horizontal="left"/>
    </xf>
    <xf numFmtId="170" fontId="88" fillId="0" borderId="0" xfId="1" applyNumberFormat="1" applyFont="1" applyAlignment="1">
      <alignment horizontal="center"/>
    </xf>
    <xf numFmtId="179" fontId="87" fillId="0" borderId="0" xfId="0" applyFont="1" applyAlignment="1">
      <alignment horizontal="left"/>
    </xf>
    <xf numFmtId="0" fontId="136" fillId="2" borderId="0" xfId="0" applyNumberFormat="1" applyFont="1" applyFill="1" applyAlignment="1">
      <alignment horizontal="center"/>
    </xf>
    <xf numFmtId="179" fontId="137" fillId="2" borderId="0" xfId="0" applyFont="1" applyFill="1" applyAlignment="1">
      <alignment wrapText="1"/>
    </xf>
    <xf numFmtId="0" fontId="136" fillId="0" borderId="0" xfId="0" applyNumberFormat="1" applyFont="1" applyAlignment="1">
      <alignment horizontal="center" vertical="center"/>
    </xf>
    <xf numFmtId="179" fontId="136" fillId="7" borderId="0" xfId="0" applyFont="1" applyFill="1" applyAlignment="1">
      <alignment wrapText="1"/>
    </xf>
    <xf numFmtId="179" fontId="136" fillId="2" borderId="0" xfId="951" applyFont="1" applyFill="1" applyBorder="1" applyAlignment="1">
      <alignment vertical="center" wrapText="1"/>
    </xf>
    <xf numFmtId="179" fontId="136" fillId="2" borderId="0" xfId="951" applyFont="1" applyFill="1" applyBorder="1" applyAlignment="1">
      <alignment vertical="center"/>
    </xf>
    <xf numFmtId="179" fontId="136" fillId="0" borderId="0" xfId="0" applyFont="1"/>
    <xf numFmtId="179" fontId="137" fillId="2" borderId="0" xfId="0" applyFont="1" applyFill="1"/>
    <xf numFmtId="179" fontId="136" fillId="2" borderId="0" xfId="0" applyFont="1" applyFill="1" applyAlignment="1">
      <alignment vertical="center"/>
    </xf>
    <xf numFmtId="179" fontId="137" fillId="2" borderId="0" xfId="0" applyFont="1" applyFill="1" applyAlignment="1">
      <alignment vertical="center" wrapText="1"/>
    </xf>
    <xf numFmtId="179" fontId="136" fillId="2" borderId="0" xfId="0" applyFont="1" applyFill="1" applyAlignment="1">
      <alignment wrapText="1"/>
    </xf>
    <xf numFmtId="165" fontId="136" fillId="2" borderId="0" xfId="0" applyNumberFormat="1" applyFont="1" applyFill="1" applyAlignment="1">
      <alignment horizontal="center"/>
    </xf>
    <xf numFmtId="2" fontId="136" fillId="2" borderId="0" xfId="0" applyNumberFormat="1" applyFont="1" applyFill="1" applyAlignment="1">
      <alignment horizontal="center"/>
    </xf>
    <xf numFmtId="179" fontId="137" fillId="2" borderId="0" xfId="0" applyFont="1" applyFill="1" applyAlignment="1">
      <alignment horizontal="left" vertical="center" wrapText="1"/>
    </xf>
    <xf numFmtId="179" fontId="136" fillId="0" borderId="0" xfId="0" applyFont="1" applyAlignment="1">
      <alignment horizontal="center" vertical="center"/>
    </xf>
    <xf numFmtId="179" fontId="137" fillId="7" borderId="0" xfId="0" applyFont="1" applyFill="1"/>
    <xf numFmtId="179" fontId="136" fillId="2" borderId="0" xfId="951" applyFont="1" applyFill="1" applyAlignment="1">
      <alignment horizontal="left" vertical="center" wrapText="1"/>
    </xf>
    <xf numFmtId="179" fontId="136" fillId="0" borderId="0" xfId="951" applyFont="1" applyAlignment="1">
      <alignment vertical="center"/>
    </xf>
    <xf numFmtId="179" fontId="136" fillId="0" borderId="0" xfId="951" applyFont="1" applyFill="1"/>
    <xf numFmtId="179" fontId="143" fillId="0" borderId="0" xfId="0" applyFont="1" applyAlignment="1">
      <alignment horizontal="center"/>
    </xf>
    <xf numFmtId="179" fontId="144" fillId="0" borderId="0" xfId="0" applyFont="1" applyAlignment="1">
      <alignment horizontal="center"/>
    </xf>
    <xf numFmtId="179" fontId="145" fillId="0" borderId="0" xfId="0" applyFont="1" applyAlignment="1">
      <alignment horizontal="center"/>
    </xf>
    <xf numFmtId="179" fontId="88" fillId="0" borderId="0" xfId="0" applyFont="1" applyAlignment="1">
      <alignment horizontal="justify" vertical="top" wrapText="1"/>
    </xf>
    <xf numFmtId="179" fontId="88" fillId="0" borderId="0" xfId="0" applyFont="1" applyAlignment="1">
      <alignment wrapText="1"/>
    </xf>
    <xf numFmtId="179" fontId="146" fillId="0" borderId="0" xfId="0" applyFont="1" applyAlignment="1">
      <alignment vertical="center"/>
    </xf>
    <xf numFmtId="179" fontId="88" fillId="0" borderId="0" xfId="0" applyFont="1" applyAlignment="1">
      <alignment vertical="top" wrapText="1"/>
    </xf>
    <xf numFmtId="179" fontId="120" fillId="0" borderId="0" xfId="0" applyFont="1" applyAlignment="1">
      <alignment horizontal="justify" vertical="center" wrapText="1"/>
    </xf>
    <xf numFmtId="179" fontId="136" fillId="2" borderId="0" xfId="951" applyFont="1" applyFill="1" applyAlignment="1">
      <alignment vertical="center" wrapText="1"/>
    </xf>
    <xf numFmtId="179" fontId="137" fillId="0" borderId="0" xfId="0" applyFont="1"/>
    <xf numFmtId="179" fontId="136" fillId="0" borderId="0" xfId="0" applyFont="1" applyAlignment="1">
      <alignment horizontal="center" vertical="center" wrapText="1"/>
    </xf>
    <xf numFmtId="179" fontId="67" fillId="0" borderId="0" xfId="0" applyFont="1"/>
    <xf numFmtId="179" fontId="147" fillId="2" borderId="0" xfId="0" applyFont="1" applyFill="1"/>
    <xf numFmtId="179" fontId="147" fillId="0" borderId="0" xfId="0" applyFont="1"/>
    <xf numFmtId="179" fontId="90" fillId="0" borderId="0" xfId="951" applyFont="1"/>
    <xf numFmtId="179" fontId="148" fillId="4" borderId="0" xfId="40" applyFont="1" applyFill="1" applyAlignment="1">
      <alignment horizontal="center"/>
    </xf>
    <xf numFmtId="179" fontId="148" fillId="0" borderId="0" xfId="40" applyFont="1" applyAlignment="1">
      <alignment horizontal="center"/>
    </xf>
    <xf numFmtId="179" fontId="90" fillId="0" borderId="0" xfId="951" quotePrefix="1" applyFont="1"/>
    <xf numFmtId="179" fontId="90" fillId="2" borderId="0" xfId="18" applyFont="1" applyFill="1" applyAlignment="1">
      <alignment vertical="center"/>
    </xf>
    <xf numFmtId="179" fontId="148" fillId="0" borderId="0" xfId="40" applyFont="1" applyAlignment="1">
      <alignment horizontal="left"/>
    </xf>
    <xf numFmtId="179" fontId="90" fillId="0" borderId="0" xfId="18" applyFont="1" applyAlignment="1">
      <alignment vertical="center"/>
    </xf>
    <xf numFmtId="179" fontId="88" fillId="4" borderId="0" xfId="0" applyFont="1" applyFill="1"/>
    <xf numFmtId="166" fontId="88" fillId="0" borderId="0" xfId="1" applyNumberFormat="1" applyFont="1" applyAlignment="1">
      <alignment horizontal="center" vertical="center" wrapText="1"/>
    </xf>
    <xf numFmtId="0" fontId="88" fillId="0" borderId="0" xfId="18" applyNumberFormat="1" applyFont="1" applyAlignment="1">
      <alignment horizontal="center"/>
    </xf>
    <xf numFmtId="179" fontId="90" fillId="0" borderId="0" xfId="18" applyFont="1"/>
    <xf numFmtId="179" fontId="150" fillId="0" borderId="0" xfId="951" quotePrefix="1" applyFont="1" applyFill="1"/>
    <xf numFmtId="179" fontId="136" fillId="2" borderId="0" xfId="951" applyFont="1" applyFill="1" applyBorder="1" applyAlignment="1">
      <alignment horizontal="left" vertical="center" wrapText="1"/>
    </xf>
    <xf numFmtId="179" fontId="150" fillId="0" borderId="0" xfId="951" quotePrefix="1" applyFont="1" applyBorder="1"/>
    <xf numFmtId="179" fontId="136" fillId="0" borderId="0" xfId="0" applyFont="1" applyAlignment="1">
      <alignment wrapText="1"/>
    </xf>
    <xf numFmtId="0" fontId="137" fillId="0" borderId="0" xfId="0" applyNumberFormat="1" applyFont="1" applyAlignment="1">
      <alignment horizontal="center" vertical="center" wrapText="1"/>
    </xf>
    <xf numFmtId="179" fontId="57" fillId="0" borderId="0" xfId="0" applyFont="1"/>
    <xf numFmtId="179" fontId="150" fillId="0" borderId="0" xfId="951" quotePrefix="1" applyFont="1" applyFill="1" applyBorder="1" applyAlignment="1">
      <alignment wrapText="1"/>
    </xf>
    <xf numFmtId="179" fontId="151" fillId="0" borderId="0" xfId="0" applyFont="1" applyAlignment="1">
      <alignment horizontal="left" vertical="top" wrapText="1"/>
    </xf>
    <xf numFmtId="43" fontId="90" fillId="0" borderId="0" xfId="1" applyFont="1" applyFill="1" applyAlignment="1">
      <alignment vertical="center"/>
    </xf>
    <xf numFmtId="43" fontId="90" fillId="0" borderId="0" xfId="1" applyFont="1" applyFill="1"/>
    <xf numFmtId="43" fontId="89" fillId="0" borderId="0" xfId="953" applyNumberFormat="1" applyFont="1"/>
    <xf numFmtId="0" fontId="99" fillId="0" borderId="12" xfId="953" applyFont="1" applyBorder="1"/>
    <xf numFmtId="170" fontId="99" fillId="0" borderId="12" xfId="954" applyNumberFormat="1" applyFont="1" applyBorder="1"/>
    <xf numFmtId="0" fontId="99" fillId="0" borderId="0" xfId="953" applyFont="1" applyAlignment="1">
      <alignment horizontal="left" indent="1"/>
    </xf>
    <xf numFmtId="170" fontId="99" fillId="0" borderId="0" xfId="954" applyNumberFormat="1" applyFont="1"/>
    <xf numFmtId="0" fontId="92" fillId="0" borderId="0" xfId="953" applyFont="1" applyAlignment="1">
      <alignment horizontal="left" indent="2"/>
    </xf>
    <xf numFmtId="170" fontId="88" fillId="0" borderId="0" xfId="954" applyNumberFormat="1" applyFont="1"/>
    <xf numFmtId="0" fontId="99" fillId="0" borderId="0" xfId="953" applyFont="1"/>
    <xf numFmtId="170" fontId="93" fillId="7" borderId="0" xfId="954" applyNumberFormat="1" applyFont="1" applyFill="1"/>
    <xf numFmtId="169" fontId="102" fillId="0" borderId="0" xfId="1" applyNumberFormat="1" applyFont="1" applyFill="1" applyBorder="1"/>
    <xf numFmtId="169" fontId="101" fillId="0" borderId="0" xfId="1" applyNumberFormat="1" applyFont="1" applyFill="1" applyBorder="1"/>
    <xf numFmtId="0" fontId="116" fillId="9" borderId="0" xfId="0" applyNumberFormat="1" applyFont="1" applyFill="1" applyAlignment="1">
      <alignment horizontal="center" vertical="center"/>
    </xf>
    <xf numFmtId="0" fontId="116" fillId="7" borderId="0" xfId="0" applyNumberFormat="1" applyFont="1" applyFill="1" applyAlignment="1">
      <alignment horizontal="center" vertical="center"/>
    </xf>
    <xf numFmtId="0" fontId="116" fillId="9" borderId="21" xfId="0" applyNumberFormat="1" applyFont="1" applyFill="1" applyBorder="1" applyAlignment="1">
      <alignment horizontal="center"/>
    </xf>
    <xf numFmtId="0" fontId="116" fillId="0" borderId="0" xfId="0" applyNumberFormat="1" applyFont="1" applyAlignment="1">
      <alignment vertical="center"/>
    </xf>
    <xf numFmtId="168" fontId="95" fillId="7" borderId="0" xfId="52" applyNumberFormat="1" applyFont="1" applyFill="1" applyBorder="1" applyAlignment="1">
      <alignment horizontal="right" vertical="top"/>
    </xf>
    <xf numFmtId="165" fontId="104" fillId="0" borderId="0" xfId="0" applyNumberFormat="1" applyFont="1" applyAlignment="1">
      <alignment horizontal="right"/>
    </xf>
    <xf numFmtId="43" fontId="105" fillId="0" borderId="0" xfId="1" applyFont="1" applyFill="1"/>
    <xf numFmtId="168" fontId="95" fillId="7" borderId="0" xfId="52" applyNumberFormat="1" applyFont="1" applyFill="1" applyBorder="1" applyAlignment="1">
      <alignment horizontal="right" vertical="center"/>
    </xf>
    <xf numFmtId="179" fontId="101" fillId="2" borderId="0" xfId="0" applyFont="1" applyFill="1" applyAlignment="1">
      <alignment horizontal="left"/>
    </xf>
    <xf numFmtId="0" fontId="88" fillId="2" borderId="0" xfId="0" applyNumberFormat="1" applyFont="1" applyFill="1" applyAlignment="1">
      <alignment vertical="center"/>
    </xf>
    <xf numFmtId="168" fontId="95" fillId="7" borderId="0" xfId="52" applyNumberFormat="1" applyFont="1" applyFill="1" applyBorder="1" applyAlignment="1">
      <alignment vertical="center"/>
    </xf>
    <xf numFmtId="168" fontId="88" fillId="0" borderId="0" xfId="52" applyNumberFormat="1" applyFont="1" applyFill="1"/>
    <xf numFmtId="43" fontId="92" fillId="0" borderId="0" xfId="1" applyFont="1" applyFill="1"/>
    <xf numFmtId="0" fontId="92" fillId="0" borderId="0" xfId="0" applyNumberFormat="1" applyFont="1"/>
    <xf numFmtId="0" fontId="95" fillId="7" borderId="0" xfId="0" applyNumberFormat="1" applyFont="1" applyFill="1" applyAlignment="1">
      <alignment horizontal="left" vertical="center"/>
    </xf>
    <xf numFmtId="173" fontId="88" fillId="0" borderId="0" xfId="0" applyNumberFormat="1" applyFont="1"/>
    <xf numFmtId="170" fontId="88" fillId="0" borderId="0" xfId="1" applyNumberFormat="1" applyFont="1" applyFill="1"/>
    <xf numFmtId="168" fontId="125" fillId="0" borderId="0" xfId="52" applyNumberFormat="1" applyFont="1" applyFill="1" applyAlignment="1">
      <alignment horizontal="left" vertical="center" wrapText="1"/>
    </xf>
    <xf numFmtId="169" fontId="88" fillId="0" borderId="0" xfId="1" applyNumberFormat="1" applyFont="1" applyFill="1" applyAlignment="1"/>
    <xf numFmtId="0" fontId="88" fillId="0" borderId="0" xfId="0" applyNumberFormat="1" applyFont="1" applyAlignment="1">
      <alignment horizontal="left"/>
    </xf>
    <xf numFmtId="179" fontId="48" fillId="5" borderId="0" xfId="0" applyFont="1" applyFill="1"/>
    <xf numFmtId="179" fontId="115" fillId="7" borderId="0" xfId="0" applyFont="1" applyFill="1" applyAlignment="1">
      <alignment vertical="center"/>
    </xf>
    <xf numFmtId="179" fontId="115" fillId="5" borderId="0" xfId="0" applyFont="1" applyFill="1" applyAlignment="1">
      <alignment vertical="center"/>
    </xf>
    <xf numFmtId="179" fontId="95" fillId="5" borderId="0" xfId="0" applyFont="1" applyFill="1" applyAlignment="1">
      <alignment vertical="center"/>
    </xf>
    <xf numFmtId="0" fontId="95" fillId="5" borderId="0" xfId="0" applyNumberFormat="1" applyFont="1" applyFill="1" applyAlignment="1">
      <alignment vertical="center"/>
    </xf>
    <xf numFmtId="0" fontId="115" fillId="5" borderId="0" xfId="0" applyNumberFormat="1" applyFont="1" applyFill="1"/>
    <xf numFmtId="43" fontId="88" fillId="5" borderId="0" xfId="1" applyFont="1" applyFill="1"/>
    <xf numFmtId="0" fontId="116" fillId="10" borderId="0" xfId="0" applyNumberFormat="1" applyFont="1" applyFill="1" applyAlignment="1">
      <alignment vertical="center"/>
    </xf>
    <xf numFmtId="166" fontId="88" fillId="5" borderId="0" xfId="0" applyNumberFormat="1" applyFont="1" applyFill="1"/>
    <xf numFmtId="169" fontId="88" fillId="5" borderId="0" xfId="1" applyNumberFormat="1" applyFont="1" applyFill="1"/>
    <xf numFmtId="179" fontId="88" fillId="5" borderId="0" xfId="0" applyFont="1" applyFill="1" applyAlignment="1">
      <alignment vertical="center"/>
    </xf>
    <xf numFmtId="0" fontId="93" fillId="9" borderId="0" xfId="0" applyNumberFormat="1" applyFont="1" applyFill="1" applyAlignment="1">
      <alignment vertical="center"/>
    </xf>
    <xf numFmtId="0" fontId="116" fillId="5" borderId="0" xfId="0" applyNumberFormat="1" applyFont="1" applyFill="1" applyAlignment="1">
      <alignment horizontal="center"/>
    </xf>
    <xf numFmtId="170" fontId="88" fillId="5" borderId="0" xfId="1" applyNumberFormat="1" applyFont="1" applyFill="1"/>
    <xf numFmtId="179" fontId="107" fillId="5" borderId="0" xfId="0" applyFont="1" applyFill="1"/>
    <xf numFmtId="179" fontId="108" fillId="5" borderId="0" xfId="0" applyFont="1" applyFill="1" applyAlignment="1">
      <alignment vertical="center"/>
    </xf>
    <xf numFmtId="179" fontId="96" fillId="5" borderId="0" xfId="0" applyFont="1" applyFill="1"/>
    <xf numFmtId="179" fontId="95" fillId="5" borderId="0" xfId="0" applyFont="1" applyFill="1"/>
    <xf numFmtId="0" fontId="116" fillId="5" borderId="0" xfId="0" applyNumberFormat="1" applyFont="1" applyFill="1" applyAlignment="1">
      <alignment vertical="center"/>
    </xf>
    <xf numFmtId="0" fontId="116" fillId="10" borderId="0" xfId="0" applyNumberFormat="1" applyFont="1" applyFill="1" applyAlignment="1">
      <alignment horizontal="center"/>
    </xf>
    <xf numFmtId="179" fontId="107" fillId="5" borderId="0" xfId="0" applyFont="1" applyFill="1" applyAlignment="1">
      <alignment vertical="center"/>
    </xf>
    <xf numFmtId="169" fontId="107" fillId="5" borderId="0" xfId="1" applyNumberFormat="1" applyFont="1" applyFill="1" applyAlignment="1">
      <alignment vertical="center"/>
    </xf>
    <xf numFmtId="167" fontId="136" fillId="5" borderId="0" xfId="1" applyNumberFormat="1" applyFont="1" applyFill="1" applyAlignment="1">
      <alignment horizontal="center" vertical="center"/>
    </xf>
    <xf numFmtId="0" fontId="136" fillId="5" borderId="0" xfId="18" applyNumberFormat="1" applyFont="1" applyFill="1" applyAlignment="1">
      <alignment horizontal="center" vertical="center"/>
    </xf>
    <xf numFmtId="2" fontId="136" fillId="5" borderId="0" xfId="18" applyNumberFormat="1" applyFont="1" applyFill="1" applyAlignment="1">
      <alignment horizontal="center" vertical="center"/>
    </xf>
    <xf numFmtId="0" fontId="153" fillId="9" borderId="0" xfId="0" applyNumberFormat="1" applyFont="1" applyFill="1" applyAlignment="1">
      <alignment horizontal="center"/>
    </xf>
    <xf numFmtId="0" fontId="88" fillId="7" borderId="0" xfId="0" applyNumberFormat="1" applyFont="1" applyFill="1" applyAlignment="1">
      <alignment horizontal="left" indent="2"/>
    </xf>
    <xf numFmtId="0" fontId="88" fillId="8" borderId="0" xfId="153" applyNumberFormat="1" applyFont="1" applyFill="1"/>
    <xf numFmtId="0" fontId="90" fillId="8" borderId="0" xfId="0" applyNumberFormat="1" applyFont="1" applyFill="1"/>
    <xf numFmtId="0" fontId="88" fillId="8" borderId="0" xfId="0" applyNumberFormat="1" applyFont="1" applyFill="1"/>
    <xf numFmtId="169" fontId="88" fillId="8" borderId="0" xfId="1" applyNumberFormat="1" applyFont="1" applyFill="1" applyBorder="1"/>
    <xf numFmtId="0" fontId="124" fillId="9" borderId="0" xfId="0" applyNumberFormat="1" applyFont="1" applyFill="1"/>
    <xf numFmtId="169" fontId="95" fillId="7" borderId="0" xfId="1" applyNumberFormat="1" applyFont="1" applyFill="1" applyAlignment="1">
      <alignment horizontal="center"/>
    </xf>
    <xf numFmtId="179" fontId="101" fillId="0" borderId="0" xfId="0" applyFont="1" applyAlignment="1">
      <alignment vertical="center" wrapText="1"/>
    </xf>
    <xf numFmtId="0" fontId="124" fillId="9" borderId="31" xfId="0" applyNumberFormat="1" applyFont="1" applyFill="1" applyBorder="1" applyAlignment="1">
      <alignment horizontal="center"/>
    </xf>
    <xf numFmtId="0" fontId="124" fillId="9" borderId="0" xfId="0" applyNumberFormat="1" applyFont="1" applyFill="1" applyAlignment="1">
      <alignment horizontal="center"/>
    </xf>
    <xf numFmtId="169" fontId="90" fillId="0" borderId="0" xfId="1" applyNumberFormat="1" applyFont="1" applyFill="1" applyBorder="1" applyAlignment="1">
      <alignment horizontal="right"/>
    </xf>
    <xf numFmtId="0" fontId="90" fillId="0" borderId="0" xfId="0" applyNumberFormat="1" applyFont="1"/>
    <xf numFmtId="0" fontId="124" fillId="9" borderId="0" xfId="0" applyNumberFormat="1" applyFont="1" applyFill="1" applyAlignment="1">
      <alignment horizontal="left"/>
    </xf>
    <xf numFmtId="179" fontId="139" fillId="0" borderId="0" xfId="24" applyFont="1" applyAlignment="1">
      <alignment horizontal="left"/>
    </xf>
    <xf numFmtId="179" fontId="139" fillId="0" borderId="0" xfId="24" applyFont="1" applyAlignment="1">
      <alignment horizontal="left" indent="1"/>
    </xf>
    <xf numFmtId="179" fontId="123" fillId="0" borderId="0" xfId="24" applyFont="1" applyAlignment="1">
      <alignment horizontal="left" indent="2"/>
    </xf>
    <xf numFmtId="179" fontId="139" fillId="0" borderId="0" xfId="24" applyFont="1" applyAlignment="1">
      <alignment horizontal="left" indent="2"/>
    </xf>
    <xf numFmtId="179" fontId="139" fillId="0" borderId="0" xfId="24" applyFont="1"/>
    <xf numFmtId="0" fontId="93" fillId="9" borderId="0" xfId="0" applyNumberFormat="1" applyFont="1" applyFill="1" applyAlignment="1">
      <alignment horizontal="right"/>
    </xf>
    <xf numFmtId="183" fontId="88" fillId="0" borderId="0" xfId="0" applyNumberFormat="1" applyFont="1"/>
    <xf numFmtId="0" fontId="48" fillId="0" borderId="0" xfId="1" applyNumberFormat="1" applyFont="1" applyFill="1"/>
    <xf numFmtId="179" fontId="72" fillId="0" borderId="0" xfId="41" applyFont="1" applyAlignment="1">
      <alignment vertical="center"/>
    </xf>
    <xf numFmtId="166" fontId="129" fillId="0" borderId="0" xfId="955" applyNumberFormat="1" applyFont="1" applyFill="1" applyBorder="1"/>
    <xf numFmtId="179" fontId="154" fillId="0" borderId="0" xfId="0" applyFont="1"/>
    <xf numFmtId="43" fontId="91" fillId="0" borderId="0" xfId="953" applyNumberFormat="1" applyFont="1"/>
    <xf numFmtId="43" fontId="91" fillId="0" borderId="0" xfId="1" applyFont="1" applyFill="1"/>
    <xf numFmtId="0" fontId="155" fillId="0" borderId="0" xfId="953" applyFont="1"/>
    <xf numFmtId="0" fontId="91" fillId="0" borderId="0" xfId="953" applyFont="1"/>
    <xf numFmtId="2" fontId="91" fillId="0" borderId="0" xfId="953" applyNumberFormat="1" applyFont="1"/>
    <xf numFmtId="169" fontId="123" fillId="0" borderId="0" xfId="0" applyNumberFormat="1" applyFont="1" applyAlignment="1">
      <alignment horizontal="right" readingOrder="1"/>
    </xf>
    <xf numFmtId="0" fontId="93" fillId="9" borderId="0" xfId="0" applyNumberFormat="1" applyFont="1" applyFill="1" applyAlignment="1">
      <alignment horizontal="center"/>
    </xf>
    <xf numFmtId="0" fontId="90" fillId="6" borderId="0" xfId="0" applyNumberFormat="1" applyFont="1" applyFill="1"/>
    <xf numFmtId="0" fontId="88" fillId="6" borderId="0" xfId="0" applyNumberFormat="1" applyFont="1" applyFill="1"/>
    <xf numFmtId="0" fontId="93" fillId="9" borderId="0" xfId="0" applyNumberFormat="1" applyFont="1" applyFill="1"/>
    <xf numFmtId="43" fontId="48" fillId="2" borderId="0" xfId="1" applyFont="1" applyFill="1" applyAlignment="1">
      <alignment horizontal="right" vertical="center"/>
    </xf>
    <xf numFmtId="43" fontId="156" fillId="0" borderId="0" xfId="1" applyFont="1" applyAlignment="1">
      <alignment vertical="center"/>
    </xf>
    <xf numFmtId="179" fontId="137" fillId="0" borderId="0" xfId="0" applyFont="1" applyAlignment="1">
      <alignment horizontal="left"/>
    </xf>
    <xf numFmtId="179" fontId="137" fillId="7" borderId="0" xfId="0" applyFont="1" applyFill="1" applyAlignment="1">
      <alignment wrapText="1"/>
    </xf>
    <xf numFmtId="179" fontId="150" fillId="2" borderId="0" xfId="951" quotePrefix="1" applyFont="1" applyFill="1" applyBorder="1"/>
    <xf numFmtId="179" fontId="124" fillId="7" borderId="0" xfId="0" applyFont="1" applyFill="1" applyAlignment="1">
      <alignment horizontal="center" vertical="center"/>
    </xf>
    <xf numFmtId="179" fontId="90" fillId="0" borderId="12" xfId="0" applyFont="1" applyBorder="1"/>
    <xf numFmtId="170" fontId="90" fillId="0" borderId="12" xfId="1" applyNumberFormat="1" applyFont="1" applyBorder="1"/>
    <xf numFmtId="179" fontId="95" fillId="7" borderId="33" xfId="0" applyFont="1" applyFill="1" applyBorder="1"/>
    <xf numFmtId="167" fontId="93" fillId="7" borderId="33" xfId="1" applyNumberFormat="1" applyFont="1" applyFill="1" applyBorder="1" applyAlignment="1">
      <alignment horizontal="right"/>
    </xf>
    <xf numFmtId="179" fontId="95" fillId="7" borderId="0" xfId="0" applyFont="1" applyFill="1" applyAlignment="1">
      <alignment horizontal="center"/>
    </xf>
    <xf numFmtId="179" fontId="88" fillId="0" borderId="0" xfId="0" quotePrefix="1" applyFont="1" applyAlignment="1">
      <alignment horizontal="right"/>
    </xf>
    <xf numFmtId="179" fontId="139" fillId="0" borderId="0" xfId="0" applyFont="1" applyAlignment="1">
      <alignment vertical="center"/>
    </xf>
    <xf numFmtId="179" fontId="100" fillId="0" borderId="0" xfId="0" applyFont="1" applyAlignment="1">
      <alignment horizontal="left"/>
    </xf>
    <xf numFmtId="179" fontId="159" fillId="0" borderId="0" xfId="0" applyFont="1"/>
    <xf numFmtId="1" fontId="95" fillId="7" borderId="0" xfId="1" applyNumberFormat="1" applyFont="1" applyFill="1" applyAlignment="1">
      <alignment horizontal="right" vertical="center"/>
    </xf>
    <xf numFmtId="1" fontId="93" fillId="7" borderId="0" xfId="1" applyNumberFormat="1" applyFont="1" applyFill="1" applyAlignment="1">
      <alignment horizontal="right" vertical="center"/>
    </xf>
    <xf numFmtId="1" fontId="95" fillId="7" borderId="0" xfId="0" applyNumberFormat="1" applyFont="1" applyFill="1" applyAlignment="1">
      <alignment horizontal="right" vertical="center"/>
    </xf>
    <xf numFmtId="184" fontId="99" fillId="0" borderId="0" xfId="1" applyNumberFormat="1" applyFont="1" applyAlignment="1">
      <alignment horizontal="right"/>
    </xf>
    <xf numFmtId="169" fontId="90" fillId="0" borderId="0" xfId="0" applyNumberFormat="1" applyFont="1"/>
    <xf numFmtId="184" fontId="90" fillId="0" borderId="0" xfId="0" applyNumberFormat="1" applyFont="1" applyAlignment="1">
      <alignment horizontal="right"/>
    </xf>
    <xf numFmtId="184" fontId="92" fillId="0" borderId="0" xfId="1" applyNumberFormat="1" applyFont="1" applyAlignment="1">
      <alignment horizontal="right"/>
    </xf>
    <xf numFmtId="184" fontId="92" fillId="0" borderId="0" xfId="0" applyNumberFormat="1" applyFont="1" applyAlignment="1">
      <alignment horizontal="right"/>
    </xf>
    <xf numFmtId="184" fontId="99" fillId="0" borderId="0" xfId="0" applyNumberFormat="1" applyFont="1" applyAlignment="1">
      <alignment horizontal="right"/>
    </xf>
    <xf numFmtId="184" fontId="90" fillId="0" borderId="0" xfId="1" applyNumberFormat="1" applyFont="1" applyAlignment="1">
      <alignment horizontal="right"/>
    </xf>
    <xf numFmtId="184" fontId="88" fillId="0" borderId="0" xfId="1" applyNumberFormat="1" applyFont="1" applyAlignment="1">
      <alignment horizontal="right"/>
    </xf>
    <xf numFmtId="184" fontId="92" fillId="0" borderId="0" xfId="1" applyNumberFormat="1" applyFont="1" applyFill="1" applyAlignment="1">
      <alignment horizontal="right"/>
    </xf>
    <xf numFmtId="170" fontId="99" fillId="0" borderId="0" xfId="1" applyNumberFormat="1" applyFont="1" applyAlignment="1">
      <alignment horizontal="right"/>
    </xf>
    <xf numFmtId="170" fontId="88" fillId="0" borderId="0" xfId="0" applyNumberFormat="1" applyFont="1" applyAlignment="1">
      <alignment horizontal="right"/>
    </xf>
    <xf numFmtId="165" fontId="92" fillId="0" borderId="0" xfId="1" applyNumberFormat="1" applyFont="1" applyAlignment="1">
      <alignment horizontal="right"/>
    </xf>
    <xf numFmtId="179" fontId="95" fillId="7" borderId="33" xfId="0" applyFont="1" applyFill="1" applyBorder="1" applyAlignment="1">
      <alignment horizontal="left" vertical="center"/>
    </xf>
    <xf numFmtId="167" fontId="95" fillId="7" borderId="33" xfId="1" applyNumberFormat="1" applyFont="1" applyFill="1" applyBorder="1" applyAlignment="1">
      <alignment vertical="center"/>
    </xf>
    <xf numFmtId="167" fontId="93" fillId="7" borderId="33" xfId="1" applyNumberFormat="1" applyFont="1" applyFill="1" applyBorder="1" applyAlignment="1">
      <alignment vertical="center"/>
    </xf>
    <xf numFmtId="179" fontId="88" fillId="0" borderId="0" xfId="0" applyFont="1" applyAlignment="1">
      <alignment horizontal="right" vertical="center"/>
    </xf>
    <xf numFmtId="185" fontId="88" fillId="0" borderId="0" xfId="0" applyNumberFormat="1" applyFont="1"/>
    <xf numFmtId="0" fontId="95" fillId="7" borderId="0" xfId="1" applyNumberFormat="1" applyFont="1" applyFill="1" applyAlignment="1">
      <alignment horizontal="center" vertical="center"/>
    </xf>
    <xf numFmtId="0" fontId="95" fillId="7" borderId="0" xfId="1" applyNumberFormat="1" applyFont="1" applyFill="1" applyAlignment="1">
      <alignment horizontal="right" vertical="center"/>
    </xf>
    <xf numFmtId="170" fontId="104" fillId="0" borderId="0" xfId="1" applyNumberFormat="1" applyFont="1" applyAlignment="1">
      <alignment horizontal="right" vertical="center"/>
    </xf>
    <xf numFmtId="170" fontId="90" fillId="0" borderId="0" xfId="0" applyNumberFormat="1" applyFont="1" applyAlignment="1">
      <alignment horizontal="right" vertical="center"/>
    </xf>
    <xf numFmtId="170" fontId="99" fillId="0" borderId="0" xfId="1" applyNumberFormat="1" applyFont="1"/>
    <xf numFmtId="170" fontId="88" fillId="0" borderId="0" xfId="0" applyNumberFormat="1" applyFont="1" applyAlignment="1">
      <alignment horizontal="right" vertical="center"/>
    </xf>
    <xf numFmtId="170" fontId="105" fillId="0" borderId="0" xfId="1" quotePrefix="1" applyNumberFormat="1" applyFont="1" applyAlignment="1">
      <alignment horizontal="right" vertical="center"/>
    </xf>
    <xf numFmtId="43" fontId="92" fillId="0" borderId="0" xfId="1" applyFont="1" applyAlignment="1">
      <alignment horizontal="right" vertical="center"/>
    </xf>
    <xf numFmtId="169" fontId="88" fillId="0" borderId="0" xfId="1" quotePrefix="1" applyNumberFormat="1" applyFont="1" applyAlignment="1">
      <alignment horizontal="right"/>
    </xf>
    <xf numFmtId="170" fontId="99" fillId="0" borderId="0" xfId="1" applyNumberFormat="1" applyFont="1" applyAlignment="1">
      <alignment horizontal="right" vertical="center"/>
    </xf>
    <xf numFmtId="43" fontId="105" fillId="0" borderId="0" xfId="1" applyFont="1" applyAlignment="1">
      <alignment horizontal="right" vertical="center"/>
    </xf>
    <xf numFmtId="43" fontId="92" fillId="0" borderId="0" xfId="1" quotePrefix="1" applyFont="1" applyAlignment="1">
      <alignment horizontal="right" vertical="center"/>
    </xf>
    <xf numFmtId="170" fontId="90" fillId="0" borderId="0" xfId="1" applyNumberFormat="1" applyFont="1" applyBorder="1" applyAlignment="1">
      <alignment horizontal="right" vertical="center"/>
    </xf>
    <xf numFmtId="167" fontId="95" fillId="7" borderId="33" xfId="1" applyNumberFormat="1" applyFont="1" applyFill="1" applyBorder="1" applyAlignment="1">
      <alignment horizontal="center"/>
    </xf>
    <xf numFmtId="167" fontId="95" fillId="7" borderId="33" xfId="1" applyNumberFormat="1" applyFont="1" applyFill="1" applyBorder="1" applyAlignment="1">
      <alignment horizontal="center" vertical="center"/>
    </xf>
    <xf numFmtId="1" fontId="95" fillId="7" borderId="33" xfId="0" applyNumberFormat="1" applyFont="1" applyFill="1" applyBorder="1" applyAlignment="1">
      <alignment horizontal="center" vertical="center"/>
    </xf>
    <xf numFmtId="179" fontId="95" fillId="7" borderId="33" xfId="0" applyFont="1" applyFill="1" applyBorder="1" applyAlignment="1">
      <alignment horizontal="center" vertical="center"/>
    </xf>
    <xf numFmtId="172" fontId="99" fillId="0" borderId="0" xfId="1" applyNumberFormat="1" applyFont="1" applyAlignment="1">
      <alignment horizontal="right" vertical="center"/>
    </xf>
    <xf numFmtId="172" fontId="99" fillId="0" borderId="0" xfId="1" applyNumberFormat="1" applyFont="1" applyBorder="1" applyAlignment="1">
      <alignment horizontal="right" vertical="center"/>
    </xf>
    <xf numFmtId="170" fontId="99" fillId="0" borderId="0" xfId="1" applyNumberFormat="1" applyFont="1" applyBorder="1" applyAlignment="1">
      <alignment horizontal="right" vertical="center"/>
    </xf>
    <xf numFmtId="172" fontId="92" fillId="0" borderId="0" xfId="1" applyNumberFormat="1" applyFont="1" applyAlignment="1">
      <alignment horizontal="right" vertical="center"/>
    </xf>
    <xf numFmtId="165" fontId="104" fillId="0" borderId="0" xfId="1" applyNumberFormat="1" applyFont="1" applyAlignment="1">
      <alignment horizontal="right" vertical="center"/>
    </xf>
    <xf numFmtId="179" fontId="104" fillId="0" borderId="0" xfId="0" applyFont="1" applyAlignment="1">
      <alignment horizontal="left"/>
    </xf>
    <xf numFmtId="172" fontId="129" fillId="0" borderId="0" xfId="1" applyNumberFormat="1" applyFont="1" applyAlignment="1">
      <alignment horizontal="right" vertical="center"/>
    </xf>
    <xf numFmtId="172" fontId="161" fillId="0" borderId="0" xfId="1" applyNumberFormat="1" applyFont="1" applyAlignment="1">
      <alignment horizontal="right" vertical="center"/>
    </xf>
    <xf numFmtId="169" fontId="99" fillId="0" borderId="0" xfId="1" applyNumberFormat="1" applyFont="1"/>
    <xf numFmtId="179" fontId="93" fillId="5" borderId="0" xfId="0" applyFont="1" applyFill="1"/>
    <xf numFmtId="170" fontId="88" fillId="7" borderId="0" xfId="0" applyNumberFormat="1" applyFont="1" applyFill="1"/>
    <xf numFmtId="167" fontId="95" fillId="7" borderId="0" xfId="1" applyNumberFormat="1" applyFont="1" applyFill="1"/>
    <xf numFmtId="1" fontId="95" fillId="7" borderId="0" xfId="0" applyNumberFormat="1" applyFont="1" applyFill="1" applyAlignment="1">
      <alignment horizontal="center" vertical="center"/>
    </xf>
    <xf numFmtId="170" fontId="104" fillId="0" borderId="0" xfId="1" applyNumberFormat="1" applyFont="1" applyAlignment="1">
      <alignment vertical="center"/>
    </xf>
    <xf numFmtId="166" fontId="90" fillId="0" borderId="0" xfId="1" applyNumberFormat="1" applyFont="1" applyAlignment="1">
      <alignment horizontal="right" vertical="center"/>
    </xf>
    <xf numFmtId="170" fontId="105" fillId="0" borderId="0" xfId="0" applyNumberFormat="1" applyFont="1" applyAlignment="1">
      <alignment vertical="center"/>
    </xf>
    <xf numFmtId="170" fontId="105" fillId="0" borderId="0" xfId="0" applyNumberFormat="1" applyFont="1" applyAlignment="1">
      <alignment horizontal="right" vertical="center"/>
    </xf>
    <xf numFmtId="170" fontId="88" fillId="0" borderId="0" xfId="1" applyNumberFormat="1" applyFont="1" applyAlignment="1">
      <alignment horizontal="right"/>
    </xf>
    <xf numFmtId="43" fontId="105" fillId="0" borderId="0" xfId="1" applyFont="1" applyAlignment="1">
      <alignment vertical="center"/>
    </xf>
    <xf numFmtId="170" fontId="104" fillId="0" borderId="0" xfId="0" applyNumberFormat="1" applyFont="1" applyAlignment="1">
      <alignment vertical="center"/>
    </xf>
    <xf numFmtId="170" fontId="90" fillId="0" borderId="0" xfId="1" applyNumberFormat="1" applyFont="1" applyAlignment="1">
      <alignment horizontal="right"/>
    </xf>
    <xf numFmtId="167" fontId="95" fillId="7" borderId="33" xfId="1" applyNumberFormat="1" applyFont="1" applyFill="1" applyBorder="1" applyAlignment="1">
      <alignment horizontal="right" vertical="center"/>
    </xf>
    <xf numFmtId="179" fontId="95" fillId="7" borderId="0" xfId="0" applyFont="1" applyFill="1" applyAlignment="1">
      <alignment horizontal="right"/>
    </xf>
    <xf numFmtId="170" fontId="90" fillId="0" borderId="0" xfId="0" applyNumberFormat="1" applyFont="1" applyAlignment="1">
      <alignment horizontal="right"/>
    </xf>
    <xf numFmtId="184" fontId="90" fillId="0" borderId="0" xfId="1" applyNumberFormat="1" applyFont="1" applyAlignment="1"/>
    <xf numFmtId="170" fontId="99" fillId="0" borderId="0" xfId="0" applyNumberFormat="1" applyFont="1"/>
    <xf numFmtId="184" fontId="88" fillId="0" borderId="0" xfId="1" applyNumberFormat="1" applyFont="1" applyAlignment="1"/>
    <xf numFmtId="170" fontId="88" fillId="0" borderId="0" xfId="1" applyNumberFormat="1" applyFont="1" applyAlignment="1"/>
    <xf numFmtId="170" fontId="99" fillId="0" borderId="0" xfId="0" applyNumberFormat="1" applyFont="1" applyAlignment="1">
      <alignment horizontal="right"/>
    </xf>
    <xf numFmtId="170" fontId="88" fillId="0" borderId="0" xfId="0" quotePrefix="1" applyNumberFormat="1" applyFont="1" applyAlignment="1">
      <alignment horizontal="right"/>
    </xf>
    <xf numFmtId="43" fontId="90" fillId="0" borderId="0" xfId="1" applyFont="1" applyAlignment="1">
      <alignment horizontal="right"/>
    </xf>
    <xf numFmtId="184" fontId="90" fillId="0" borderId="0" xfId="1" applyNumberFormat="1" applyFont="1" applyBorder="1" applyAlignment="1">
      <alignment horizontal="right"/>
    </xf>
    <xf numFmtId="0" fontId="95" fillId="7" borderId="33" xfId="0" applyNumberFormat="1" applyFont="1" applyFill="1" applyBorder="1" applyAlignment="1">
      <alignment horizontal="right" vertical="center"/>
    </xf>
    <xf numFmtId="170" fontId="99" fillId="0" borderId="0" xfId="0" applyNumberFormat="1" applyFont="1" applyAlignment="1">
      <alignment horizontal="right" vertical="center"/>
    </xf>
    <xf numFmtId="170" fontId="92" fillId="0" borderId="0" xfId="0" applyNumberFormat="1" applyFont="1" applyAlignment="1">
      <alignment horizontal="right" vertical="center"/>
    </xf>
    <xf numFmtId="170" fontId="88" fillId="0" borderId="0" xfId="0" applyNumberFormat="1" applyFont="1" applyAlignment="1">
      <alignment vertical="center"/>
    </xf>
    <xf numFmtId="170" fontId="88" fillId="5" borderId="0" xfId="0" applyNumberFormat="1" applyFont="1" applyFill="1" applyAlignment="1">
      <alignment horizontal="right" vertical="center"/>
    </xf>
    <xf numFmtId="169" fontId="88" fillId="0" borderId="0" xfId="0" applyNumberFormat="1" applyFont="1" applyAlignment="1">
      <alignment vertical="center"/>
    </xf>
    <xf numFmtId="43" fontId="88" fillId="5" borderId="0" xfId="1" applyFont="1" applyFill="1" applyAlignment="1">
      <alignment horizontal="right" vertical="center"/>
    </xf>
    <xf numFmtId="179" fontId="87" fillId="0" borderId="0" xfId="0" applyFont="1"/>
    <xf numFmtId="43" fontId="88" fillId="0" borderId="0" xfId="1" quotePrefix="1" applyFont="1" applyAlignment="1">
      <alignment horizontal="right" vertical="center"/>
    </xf>
    <xf numFmtId="43" fontId="88" fillId="0" borderId="0" xfId="1" quotePrefix="1" applyFont="1" applyFill="1" applyAlignment="1">
      <alignment horizontal="right" vertical="center"/>
    </xf>
    <xf numFmtId="179" fontId="161" fillId="0" borderId="0" xfId="0" applyFont="1"/>
    <xf numFmtId="179" fontId="88" fillId="7" borderId="0" xfId="0" applyFont="1" applyFill="1" applyAlignment="1">
      <alignment horizontal="right" vertical="center"/>
    </xf>
    <xf numFmtId="0" fontId="93" fillId="7" borderId="0" xfId="0" applyNumberFormat="1" applyFont="1" applyFill="1" applyAlignment="1">
      <alignment horizontal="right" vertical="center"/>
    </xf>
    <xf numFmtId="169" fontId="88" fillId="0" borderId="0" xfId="1" applyNumberFormat="1" applyFont="1" applyAlignment="1">
      <alignment horizontal="right" vertical="center"/>
    </xf>
    <xf numFmtId="179" fontId="59" fillId="0" borderId="0" xfId="0" applyFont="1"/>
    <xf numFmtId="169" fontId="92" fillId="0" borderId="0" xfId="1" applyNumberFormat="1" applyFont="1"/>
    <xf numFmtId="173" fontId="99" fillId="0" borderId="0" xfId="0" applyNumberFormat="1" applyFont="1" applyAlignment="1">
      <alignment horizontal="right" vertical="center"/>
    </xf>
    <xf numFmtId="0" fontId="95" fillId="7" borderId="33" xfId="0" applyNumberFormat="1" applyFont="1" applyFill="1" applyBorder="1" applyAlignment="1">
      <alignment horizontal="center" vertical="center"/>
    </xf>
    <xf numFmtId="0" fontId="93" fillId="7" borderId="33" xfId="0" applyNumberFormat="1" applyFont="1" applyFill="1" applyBorder="1" applyAlignment="1">
      <alignment horizontal="right" vertical="center"/>
    </xf>
    <xf numFmtId="179" fontId="163" fillId="0" borderId="0" xfId="0" applyFont="1" applyAlignment="1">
      <alignment horizontal="left" vertical="center" indent="3"/>
    </xf>
    <xf numFmtId="179" fontId="99" fillId="0" borderId="0" xfId="0" applyFont="1" applyAlignment="1">
      <alignment horizontal="right" vertical="center"/>
    </xf>
    <xf numFmtId="169" fontId="104" fillId="0" borderId="0" xfId="0" applyNumberFormat="1" applyFont="1" applyAlignment="1">
      <alignment vertical="center"/>
    </xf>
    <xf numFmtId="169" fontId="99" fillId="0" borderId="0" xfId="0" applyNumberFormat="1" applyFont="1"/>
    <xf numFmtId="169" fontId="105" fillId="0" borderId="0" xfId="0" applyNumberFormat="1" applyFont="1" applyAlignment="1">
      <alignment vertical="center"/>
    </xf>
    <xf numFmtId="169" fontId="92" fillId="0" borderId="0" xfId="0" applyNumberFormat="1" applyFont="1"/>
    <xf numFmtId="169" fontId="92" fillId="0" borderId="0" xfId="1" applyNumberFormat="1" applyFont="1" applyAlignment="1"/>
    <xf numFmtId="169" fontId="90" fillId="0" borderId="0" xfId="1" applyNumberFormat="1" applyFont="1" applyBorder="1" applyAlignment="1">
      <alignment vertical="center"/>
    </xf>
    <xf numFmtId="10" fontId="164" fillId="0" borderId="0" xfId="52" applyNumberFormat="1" applyFont="1"/>
    <xf numFmtId="10" fontId="88" fillId="0" borderId="0" xfId="0" applyNumberFormat="1" applyFont="1"/>
    <xf numFmtId="179" fontId="106" fillId="0" borderId="0" xfId="0" applyFont="1" applyAlignment="1">
      <alignment horizontal="left" wrapText="1"/>
    </xf>
    <xf numFmtId="179" fontId="100" fillId="0" borderId="0" xfId="0" applyFont="1" applyAlignment="1">
      <alignment horizontal="left" wrapText="1"/>
    </xf>
    <xf numFmtId="43" fontId="88" fillId="0" borderId="0" xfId="1" quotePrefix="1" applyFont="1" applyAlignment="1">
      <alignment horizontal="right"/>
    </xf>
    <xf numFmtId="179" fontId="101" fillId="0" borderId="0" xfId="0" applyFont="1" applyAlignment="1">
      <alignment horizontal="left" vertical="top"/>
    </xf>
    <xf numFmtId="1" fontId="95" fillId="5" borderId="0" xfId="0" applyNumberFormat="1" applyFont="1" applyFill="1" applyAlignment="1">
      <alignment vertical="center"/>
    </xf>
    <xf numFmtId="179" fontId="105" fillId="5" borderId="0" xfId="0" applyFont="1" applyFill="1"/>
    <xf numFmtId="170" fontId="105" fillId="0" borderId="0" xfId="0" applyNumberFormat="1" applyFont="1"/>
    <xf numFmtId="166" fontId="104" fillId="0" borderId="0" xfId="1" applyNumberFormat="1" applyFont="1" applyAlignment="1">
      <alignment horizontal="right" vertical="center"/>
    </xf>
    <xf numFmtId="166" fontId="105" fillId="0" borderId="0" xfId="1" applyNumberFormat="1" applyFont="1" applyAlignment="1">
      <alignment horizontal="right" vertical="center"/>
    </xf>
    <xf numFmtId="170" fontId="92" fillId="0" borderId="0" xfId="1" applyNumberFormat="1" applyFont="1" applyAlignment="1">
      <alignment horizontal="right" vertical="center"/>
    </xf>
    <xf numFmtId="166" fontId="99" fillId="0" borderId="0" xfId="1" applyNumberFormat="1" applyFont="1" applyAlignment="1">
      <alignment horizontal="right" vertical="center"/>
    </xf>
    <xf numFmtId="165" fontId="88" fillId="0" borderId="0" xfId="1" applyNumberFormat="1" applyFont="1" applyAlignment="1">
      <alignment horizontal="right" vertical="center"/>
    </xf>
    <xf numFmtId="3" fontId="95" fillId="7" borderId="33" xfId="1" applyNumberFormat="1" applyFont="1" applyFill="1" applyBorder="1" applyAlignment="1">
      <alignment horizontal="right"/>
    </xf>
    <xf numFmtId="167" fontId="95" fillId="7" borderId="33" xfId="1" applyNumberFormat="1" applyFont="1" applyFill="1" applyBorder="1" applyAlignment="1">
      <alignment horizontal="right"/>
    </xf>
    <xf numFmtId="10" fontId="164" fillId="0" borderId="0" xfId="52" applyNumberFormat="1" applyFont="1" applyAlignment="1">
      <alignment horizontal="center"/>
    </xf>
    <xf numFmtId="10" fontId="105" fillId="0" borderId="0" xfId="0" applyNumberFormat="1" applyFont="1"/>
    <xf numFmtId="179" fontId="43" fillId="5" borderId="0" xfId="0" applyFont="1" applyFill="1"/>
    <xf numFmtId="179" fontId="148" fillId="5" borderId="0" xfId="40" applyFont="1" applyFill="1" applyAlignment="1">
      <alignment horizontal="center"/>
    </xf>
    <xf numFmtId="184" fontId="90" fillId="0" borderId="0" xfId="1" applyNumberFormat="1" applyFont="1" applyFill="1" applyAlignment="1">
      <alignment horizontal="right"/>
    </xf>
    <xf numFmtId="184" fontId="88" fillId="0" borderId="0" xfId="0" applyNumberFormat="1" applyFont="1" applyAlignment="1">
      <alignment horizontal="right"/>
    </xf>
    <xf numFmtId="3" fontId="95" fillId="7" borderId="33" xfId="0" applyNumberFormat="1" applyFont="1" applyFill="1" applyBorder="1" applyAlignment="1">
      <alignment horizontal="right" vertical="center"/>
    </xf>
    <xf numFmtId="170" fontId="92" fillId="0" borderId="0" xfId="1" applyNumberFormat="1" applyFont="1" applyAlignment="1">
      <alignment horizontal="right"/>
    </xf>
    <xf numFmtId="169" fontId="99" fillId="0" borderId="0" xfId="1" applyNumberFormat="1" applyFont="1" applyAlignment="1">
      <alignment horizontal="right"/>
    </xf>
    <xf numFmtId="179" fontId="93" fillId="11" borderId="0" xfId="0" applyFont="1" applyFill="1"/>
    <xf numFmtId="179" fontId="92" fillId="0" borderId="0" xfId="0" applyFont="1" applyAlignment="1">
      <alignment horizontal="left"/>
    </xf>
    <xf numFmtId="0" fontId="93" fillId="11" borderId="0" xfId="0" applyNumberFormat="1" applyFont="1" applyFill="1"/>
    <xf numFmtId="0" fontId="92" fillId="0" borderId="0" xfId="962" applyFont="1" applyAlignment="1">
      <alignment horizontal="center"/>
    </xf>
    <xf numFmtId="38" fontId="92" fillId="0" borderId="0" xfId="962" applyNumberFormat="1" applyFont="1" applyAlignment="1">
      <alignment horizontal="center"/>
    </xf>
    <xf numFmtId="38" fontId="92" fillId="0" borderId="0" xfId="963" applyNumberFormat="1" applyFont="1" applyAlignment="1">
      <alignment horizontal="center"/>
    </xf>
    <xf numFmtId="38" fontId="92" fillId="0" borderId="0" xfId="963" applyNumberFormat="1" applyFont="1" applyBorder="1" applyAlignment="1">
      <alignment horizontal="center"/>
    </xf>
    <xf numFmtId="0" fontId="112" fillId="0" borderId="0" xfId="968" applyFont="1"/>
    <xf numFmtId="0" fontId="106" fillId="0" borderId="0" xfId="968" applyFont="1"/>
    <xf numFmtId="0" fontId="106" fillId="5" borderId="0" xfId="968" applyFont="1" applyFill="1"/>
    <xf numFmtId="49" fontId="95" fillId="7" borderId="0" xfId="0" applyNumberFormat="1" applyFont="1" applyFill="1" applyAlignment="1">
      <alignment horizontal="right" vertical="center"/>
    </xf>
    <xf numFmtId="0" fontId="3" fillId="0" borderId="0" xfId="970"/>
    <xf numFmtId="0" fontId="93" fillId="7" borderId="0" xfId="970" applyFont="1" applyFill="1" applyAlignment="1">
      <alignment horizontal="center" vertical="center" wrapText="1"/>
    </xf>
    <xf numFmtId="0" fontId="92" fillId="0" borderId="0" xfId="970" applyFont="1" applyAlignment="1">
      <alignment horizontal="left"/>
    </xf>
    <xf numFmtId="167" fontId="92" fillId="0" borderId="0" xfId="971" applyNumberFormat="1" applyFont="1"/>
    <xf numFmtId="167" fontId="93" fillId="7" borderId="0" xfId="971" applyNumberFormat="1" applyFont="1" applyFill="1" applyBorder="1" applyAlignment="1">
      <alignment horizontal="center" vertical="center" wrapText="1"/>
    </xf>
    <xf numFmtId="0" fontId="112" fillId="0" borderId="0" xfId="970" applyFont="1" applyAlignment="1">
      <alignment horizontal="left"/>
    </xf>
    <xf numFmtId="0" fontId="106" fillId="0" borderId="0" xfId="970" applyFont="1"/>
    <xf numFmtId="0" fontId="92" fillId="0" borderId="0" xfId="970" applyFont="1"/>
    <xf numFmtId="0" fontId="93" fillId="7" borderId="0" xfId="970" applyFont="1" applyFill="1" applyAlignment="1">
      <alignment horizontal="left" vertical="center" wrapText="1"/>
    </xf>
    <xf numFmtId="179" fontId="90" fillId="7" borderId="0" xfId="0" applyFont="1" applyFill="1" applyAlignment="1">
      <alignment horizontal="left" vertical="center"/>
    </xf>
    <xf numFmtId="0" fontId="116" fillId="9" borderId="17" xfId="0" applyNumberFormat="1" applyFont="1" applyFill="1" applyBorder="1" applyAlignment="1">
      <alignment horizontal="center"/>
    </xf>
    <xf numFmtId="0" fontId="166" fillId="7" borderId="0" xfId="970" applyFont="1" applyFill="1"/>
    <xf numFmtId="167" fontId="88" fillId="0" borderId="0" xfId="0" applyNumberFormat="1" applyFont="1"/>
    <xf numFmtId="167" fontId="93" fillId="11" borderId="0" xfId="0" applyNumberFormat="1" applyFont="1" applyFill="1"/>
    <xf numFmtId="166" fontId="48" fillId="2" borderId="0" xfId="1" applyNumberFormat="1" applyFont="1" applyFill="1" applyAlignment="1">
      <alignment vertical="center"/>
    </xf>
    <xf numFmtId="169" fontId="88" fillId="7" borderId="0" xfId="1" applyNumberFormat="1" applyFont="1" applyFill="1"/>
    <xf numFmtId="179" fontId="136" fillId="0" borderId="0" xfId="0" applyFont="1" applyAlignment="1">
      <alignment vertical="center"/>
    </xf>
    <xf numFmtId="0" fontId="92" fillId="2" borderId="0" xfId="0" applyNumberFormat="1" applyFont="1" applyFill="1"/>
    <xf numFmtId="0" fontId="92" fillId="2" borderId="0" xfId="1" applyNumberFormat="1" applyFont="1" applyFill="1"/>
    <xf numFmtId="168" fontId="92" fillId="2" borderId="0" xfId="52" applyNumberFormat="1" applyFont="1" applyFill="1"/>
    <xf numFmtId="0" fontId="93" fillId="0" borderId="34" xfId="962" applyFont="1" applyBorder="1" applyAlignment="1">
      <alignment horizontal="center" vertical="center" wrapText="1"/>
    </xf>
    <xf numFmtId="0" fontId="93" fillId="0" borderId="0" xfId="962" applyFont="1" applyAlignment="1">
      <alignment vertical="center" wrapText="1"/>
    </xf>
    <xf numFmtId="179" fontId="93" fillId="11" borderId="0" xfId="0" applyFont="1" applyFill="1" applyAlignment="1">
      <alignment horizontal="center" vertical="center" wrapText="1"/>
    </xf>
    <xf numFmtId="167" fontId="88" fillId="0" borderId="0" xfId="1" applyNumberFormat="1" applyFont="1"/>
    <xf numFmtId="167" fontId="88" fillId="0" borderId="0" xfId="1" applyNumberFormat="1" applyFont="1" applyBorder="1"/>
    <xf numFmtId="179" fontId="93" fillId="7" borderId="0" xfId="0" applyFont="1" applyFill="1" applyAlignment="1">
      <alignment horizontal="left"/>
    </xf>
    <xf numFmtId="167" fontId="93" fillId="7" borderId="0" xfId="1" applyNumberFormat="1" applyFont="1" applyFill="1" applyBorder="1"/>
    <xf numFmtId="0" fontId="99" fillId="0" borderId="0" xfId="970" applyFont="1" applyAlignment="1">
      <alignment horizontal="left"/>
    </xf>
    <xf numFmtId="0" fontId="93" fillId="7" borderId="0" xfId="970" applyFont="1" applyFill="1" applyAlignment="1">
      <alignment horizontal="center" vertical="center"/>
    </xf>
    <xf numFmtId="167" fontId="88" fillId="5" borderId="0" xfId="0" applyNumberFormat="1" applyFont="1" applyFill="1"/>
    <xf numFmtId="0" fontId="93" fillId="7" borderId="0" xfId="0" applyNumberFormat="1" applyFont="1" applyFill="1" applyAlignment="1">
      <alignment horizontal="center" vertical="center" wrapText="1"/>
    </xf>
    <xf numFmtId="0" fontId="93" fillId="7" borderId="36" xfId="0" applyNumberFormat="1" applyFont="1" applyFill="1" applyBorder="1" applyAlignment="1">
      <alignment horizontal="center" vertical="center" wrapText="1"/>
    </xf>
    <xf numFmtId="179" fontId="93" fillId="7" borderId="0" xfId="0" applyFont="1" applyFill="1" applyAlignment="1">
      <alignment horizontal="center" vertical="center" wrapText="1"/>
    </xf>
    <xf numFmtId="0" fontId="3" fillId="7" borderId="0" xfId="970" applyFill="1"/>
    <xf numFmtId="0" fontId="93" fillId="7" borderId="26" xfId="970" applyFont="1" applyFill="1" applyBorder="1" applyAlignment="1">
      <alignment horizontal="center" vertical="center"/>
    </xf>
    <xf numFmtId="0" fontId="3" fillId="0" borderId="0" xfId="970" applyAlignment="1">
      <alignment horizontal="left"/>
    </xf>
    <xf numFmtId="167" fontId="3" fillId="0" borderId="0" xfId="970" applyNumberFormat="1"/>
    <xf numFmtId="179" fontId="88" fillId="0" borderId="0" xfId="0" applyFont="1" applyAlignment="1">
      <alignment horizontal="left" indent="2"/>
    </xf>
    <xf numFmtId="0" fontId="93" fillId="7" borderId="0" xfId="970" applyFont="1" applyFill="1"/>
    <xf numFmtId="0" fontId="92" fillId="7" borderId="0" xfId="970" applyFont="1" applyFill="1"/>
    <xf numFmtId="179" fontId="99" fillId="0" borderId="0" xfId="0" applyFont="1" applyAlignment="1">
      <alignment horizontal="left"/>
    </xf>
    <xf numFmtId="167" fontId="99" fillId="0" borderId="0" xfId="1" applyNumberFormat="1" applyFont="1" applyBorder="1"/>
    <xf numFmtId="179" fontId="99" fillId="0" borderId="0" xfId="0" applyFont="1" applyAlignment="1">
      <alignment horizontal="left" indent="1"/>
    </xf>
    <xf numFmtId="167" fontId="99" fillId="0" borderId="24" xfId="1" applyNumberFormat="1" applyFont="1" applyBorder="1"/>
    <xf numFmtId="167" fontId="93" fillId="7" borderId="0" xfId="1" applyNumberFormat="1" applyFont="1" applyFill="1" applyBorder="1" applyAlignment="1">
      <alignment horizontal="center" vertical="center" wrapText="1"/>
    </xf>
    <xf numFmtId="0" fontId="93" fillId="7" borderId="0" xfId="0" applyNumberFormat="1" applyFont="1" applyFill="1" applyAlignment="1">
      <alignment horizontal="center"/>
    </xf>
    <xf numFmtId="167" fontId="99" fillId="0" borderId="17" xfId="1" applyNumberFormat="1" applyFont="1" applyBorder="1"/>
    <xf numFmtId="167" fontId="88" fillId="0" borderId="17" xfId="1" applyNumberFormat="1" applyFont="1" applyBorder="1"/>
    <xf numFmtId="167" fontId="93" fillId="7" borderId="17" xfId="1" applyNumberFormat="1" applyFont="1" applyFill="1" applyBorder="1" applyAlignment="1">
      <alignment horizontal="center" vertical="center" wrapText="1"/>
    </xf>
    <xf numFmtId="167" fontId="88" fillId="13" borderId="17" xfId="0" applyNumberFormat="1" applyFont="1" applyFill="1" applyBorder="1"/>
    <xf numFmtId="168" fontId="0" fillId="0" borderId="0" xfId="52" applyNumberFormat="1" applyFont="1"/>
    <xf numFmtId="0" fontId="124" fillId="9" borderId="0" xfId="0" applyNumberFormat="1" applyFont="1" applyFill="1" applyAlignment="1">
      <alignment horizontal="right" vertical="center"/>
    </xf>
    <xf numFmtId="179" fontId="106" fillId="0" borderId="0" xfId="0" applyFont="1" applyAlignment="1">
      <alignment horizontal="left" vertical="center" wrapText="1"/>
    </xf>
    <xf numFmtId="166" fontId="7" fillId="0" borderId="0" xfId="953" applyNumberFormat="1"/>
    <xf numFmtId="170" fontId="89" fillId="0" borderId="0" xfId="953" applyNumberFormat="1" applyFont="1"/>
    <xf numFmtId="0" fontId="0" fillId="0" borderId="0" xfId="0" applyNumberFormat="1"/>
    <xf numFmtId="168" fontId="106" fillId="0" borderId="0" xfId="52" applyNumberFormat="1" applyFont="1" applyAlignment="1">
      <alignment horizontal="left" vertical="center" wrapText="1"/>
    </xf>
    <xf numFmtId="171" fontId="101" fillId="0" borderId="0" xfId="1" applyNumberFormat="1" applyFont="1" applyAlignment="1">
      <alignment vertical="center"/>
    </xf>
    <xf numFmtId="166" fontId="101" fillId="0" borderId="0" xfId="1" applyNumberFormat="1" applyFont="1" applyAlignment="1">
      <alignment vertical="center"/>
    </xf>
    <xf numFmtId="43" fontId="101" fillId="0" borderId="0" xfId="1" applyFont="1" applyAlignment="1">
      <alignment vertical="center"/>
    </xf>
    <xf numFmtId="166" fontId="101" fillId="0" borderId="0" xfId="0" applyNumberFormat="1" applyFont="1" applyAlignment="1">
      <alignment vertical="center"/>
    </xf>
    <xf numFmtId="171" fontId="101" fillId="0" borderId="0" xfId="1" applyNumberFormat="1" applyFont="1" applyBorder="1" applyAlignment="1">
      <alignment vertical="center"/>
    </xf>
    <xf numFmtId="166" fontId="116" fillId="0" borderId="0" xfId="1" applyNumberFormat="1" applyFont="1" applyFill="1" applyBorder="1" applyAlignment="1">
      <alignment horizontal="center" vertical="center"/>
    </xf>
    <xf numFmtId="166" fontId="101" fillId="0" borderId="0" xfId="1" applyNumberFormat="1" applyFont="1" applyFill="1" applyAlignment="1">
      <alignment vertical="center"/>
    </xf>
    <xf numFmtId="43" fontId="106" fillId="0" borderId="0" xfId="1" applyFont="1" applyFill="1" applyBorder="1" applyAlignment="1">
      <alignment vertical="center"/>
    </xf>
    <xf numFmtId="43" fontId="106" fillId="0" borderId="0" xfId="1" applyFont="1" applyFill="1" applyAlignment="1">
      <alignment vertical="center"/>
    </xf>
    <xf numFmtId="43" fontId="101" fillId="0" borderId="0" xfId="0" applyNumberFormat="1" applyFont="1" applyAlignment="1">
      <alignment vertical="center"/>
    </xf>
    <xf numFmtId="166" fontId="167" fillId="0" borderId="0" xfId="1" applyNumberFormat="1" applyFont="1" applyFill="1" applyAlignment="1">
      <alignment vertical="center"/>
    </xf>
    <xf numFmtId="170" fontId="95" fillId="7" borderId="0" xfId="1" applyNumberFormat="1" applyFont="1" applyFill="1" applyBorder="1" applyAlignment="1">
      <alignment horizontal="right" vertical="center"/>
    </xf>
    <xf numFmtId="186" fontId="104" fillId="14" borderId="1" xfId="0" applyNumberFormat="1" applyFont="1" applyFill="1" applyBorder="1" applyAlignment="1">
      <alignment horizontal="right" vertical="center"/>
    </xf>
    <xf numFmtId="186" fontId="105" fillId="14" borderId="38" xfId="0" applyNumberFormat="1" applyFont="1" applyFill="1" applyBorder="1" applyAlignment="1">
      <alignment horizontal="right" vertical="center"/>
    </xf>
    <xf numFmtId="186" fontId="105" fillId="14" borderId="0" xfId="0" applyNumberFormat="1" applyFont="1" applyFill="1" applyAlignment="1">
      <alignment horizontal="right" vertical="center"/>
    </xf>
    <xf numFmtId="186" fontId="104" fillId="14" borderId="38" xfId="0" applyNumberFormat="1" applyFont="1" applyFill="1" applyBorder="1" applyAlignment="1">
      <alignment horizontal="right" vertical="center"/>
    </xf>
    <xf numFmtId="186" fontId="104" fillId="14" borderId="0" xfId="0" applyNumberFormat="1" applyFont="1" applyFill="1" applyAlignment="1">
      <alignment horizontal="right" vertical="center"/>
    </xf>
    <xf numFmtId="169" fontId="104" fillId="14" borderId="1" xfId="0" applyNumberFormat="1" applyFont="1" applyFill="1" applyBorder="1" applyAlignment="1">
      <alignment horizontal="right" vertical="center"/>
    </xf>
    <xf numFmtId="179" fontId="106" fillId="0" borderId="0" xfId="0" applyFont="1" applyAlignment="1">
      <alignment horizontal="left" vertical="center"/>
    </xf>
    <xf numFmtId="179" fontId="136" fillId="0" borderId="0" xfId="951" applyFont="1" applyFill="1" applyBorder="1" applyAlignment="1">
      <alignment vertical="center" wrapText="1"/>
    </xf>
    <xf numFmtId="43" fontId="88" fillId="0" borderId="0" xfId="973" applyFont="1"/>
    <xf numFmtId="43" fontId="99" fillId="0" borderId="0" xfId="973" applyFont="1" applyFill="1"/>
    <xf numFmtId="43" fontId="88" fillId="0" borderId="0" xfId="973" quotePrefix="1" applyFont="1" applyFill="1" applyAlignment="1">
      <alignment horizontal="right"/>
    </xf>
    <xf numFmtId="43" fontId="99" fillId="0" borderId="0" xfId="973" applyFont="1"/>
    <xf numFmtId="43" fontId="88" fillId="0" borderId="0" xfId="973" applyFont="1" applyFill="1"/>
    <xf numFmtId="43" fontId="99" fillId="0" borderId="0" xfId="973" applyFont="1" applyBorder="1"/>
    <xf numFmtId="0" fontId="99" fillId="0" borderId="0" xfId="974" applyNumberFormat="1" applyFont="1" applyFill="1" applyAlignment="1">
      <alignment horizontal="left"/>
    </xf>
    <xf numFmtId="169" fontId="92" fillId="0" borderId="0" xfId="975" applyNumberFormat="1" applyFont="1" applyAlignment="1">
      <alignment horizontal="right"/>
    </xf>
    <xf numFmtId="169" fontId="99" fillId="0" borderId="0" xfId="975" applyNumberFormat="1" applyFont="1" applyAlignment="1">
      <alignment horizontal="right"/>
    </xf>
    <xf numFmtId="169" fontId="92" fillId="0" borderId="0" xfId="975" applyNumberFormat="1" applyFont="1" applyAlignment="1"/>
    <xf numFmtId="0" fontId="95" fillId="5" borderId="0" xfId="0" applyNumberFormat="1" applyFont="1" applyFill="1" applyAlignment="1">
      <alignment horizontal="right" vertical="center"/>
    </xf>
    <xf numFmtId="179" fontId="136" fillId="5" borderId="0" xfId="951" applyFont="1" applyFill="1" applyBorder="1" applyAlignment="1">
      <alignment vertical="center" wrapText="1"/>
    </xf>
    <xf numFmtId="179" fontId="101" fillId="5" borderId="0" xfId="0" applyFont="1" applyFill="1" applyAlignment="1">
      <alignment horizontal="left" vertical="top"/>
    </xf>
    <xf numFmtId="0" fontId="171" fillId="0" borderId="0" xfId="970" applyFont="1"/>
    <xf numFmtId="179" fontId="105" fillId="0" borderId="0" xfId="0" applyFont="1" applyAlignment="1">
      <alignment horizontal="justify" vertical="center" wrapText="1"/>
    </xf>
    <xf numFmtId="167" fontId="88" fillId="0" borderId="0" xfId="971" applyNumberFormat="1" applyFont="1" applyFill="1"/>
    <xf numFmtId="0" fontId="106" fillId="0" borderId="0" xfId="970" applyFont="1" applyAlignment="1">
      <alignment vertical="center"/>
    </xf>
    <xf numFmtId="0" fontId="88" fillId="0" borderId="0" xfId="970" applyFont="1" applyAlignment="1">
      <alignment horizontal="left"/>
    </xf>
    <xf numFmtId="179" fontId="172" fillId="2" borderId="0" xfId="0" applyFont="1" applyFill="1"/>
    <xf numFmtId="179" fontId="173" fillId="7" borderId="0" xfId="0" applyFont="1" applyFill="1"/>
    <xf numFmtId="0" fontId="173" fillId="7" borderId="0" xfId="0" applyNumberFormat="1" applyFont="1" applyFill="1"/>
    <xf numFmtId="0" fontId="174" fillId="7" borderId="0" xfId="0" applyNumberFormat="1" applyFont="1" applyFill="1"/>
    <xf numFmtId="179" fontId="172" fillId="7" borderId="0" xfId="0" applyFont="1" applyFill="1"/>
    <xf numFmtId="0" fontId="173" fillId="7" borderId="0" xfId="0" applyNumberFormat="1" applyFont="1" applyFill="1" applyAlignment="1">
      <alignment horizontal="right" vertical="center"/>
    </xf>
    <xf numFmtId="166" fontId="172" fillId="0" borderId="0" xfId="1" applyNumberFormat="1" applyFont="1" applyFill="1" applyAlignment="1">
      <alignment horizontal="right"/>
    </xf>
    <xf numFmtId="166" fontId="175" fillId="0" borderId="0" xfId="1" applyNumberFormat="1" applyFont="1" applyFill="1" applyAlignment="1">
      <alignment horizontal="right"/>
    </xf>
    <xf numFmtId="166" fontId="172" fillId="0" borderId="0" xfId="1" applyNumberFormat="1" applyFont="1" applyAlignment="1">
      <alignment horizontal="right"/>
    </xf>
    <xf numFmtId="166" fontId="175" fillId="0" borderId="0" xfId="1" applyNumberFormat="1" applyFont="1" applyAlignment="1">
      <alignment horizontal="right"/>
    </xf>
    <xf numFmtId="179" fontId="172" fillId="0" borderId="0" xfId="0" applyFont="1"/>
    <xf numFmtId="179" fontId="172" fillId="2" borderId="0" xfId="0" applyFont="1" applyFill="1" applyAlignment="1">
      <alignment horizontal="center"/>
    </xf>
    <xf numFmtId="17" fontId="173" fillId="7" borderId="0" xfId="0" quotePrefix="1" applyNumberFormat="1" applyFont="1" applyFill="1" applyAlignment="1">
      <alignment horizontal="center"/>
    </xf>
    <xf numFmtId="17" fontId="173" fillId="7" borderId="0" xfId="0" quotePrefix="1" applyNumberFormat="1" applyFont="1" applyFill="1" applyAlignment="1">
      <alignment horizontal="center" vertical="center"/>
    </xf>
    <xf numFmtId="168" fontId="173" fillId="7" borderId="0" xfId="52" applyNumberFormat="1" applyFont="1" applyFill="1" applyBorder="1" applyAlignment="1">
      <alignment horizontal="center"/>
    </xf>
    <xf numFmtId="168" fontId="173" fillId="7" borderId="0" xfId="52" applyNumberFormat="1" applyFont="1" applyFill="1" applyBorder="1" applyAlignment="1">
      <alignment horizontal="center" vertical="center"/>
    </xf>
    <xf numFmtId="0" fontId="106" fillId="0" borderId="0" xfId="970" applyFont="1" applyAlignment="1">
      <alignment horizontal="left" vertical="center" wrapText="1"/>
    </xf>
    <xf numFmtId="170" fontId="95" fillId="7" borderId="0" xfId="0" applyNumberFormat="1" applyFont="1" applyFill="1" applyAlignment="1">
      <alignment horizontal="right" vertical="center"/>
    </xf>
    <xf numFmtId="170" fontId="95" fillId="7" borderId="0" xfId="1" applyNumberFormat="1" applyFont="1" applyFill="1" applyBorder="1" applyAlignment="1">
      <alignment horizontal="center" vertical="center"/>
    </xf>
    <xf numFmtId="170" fontId="90" fillId="8" borderId="0" xfId="1" applyNumberFormat="1" applyFont="1" applyFill="1" applyBorder="1"/>
    <xf numFmtId="170" fontId="88" fillId="8" borderId="0" xfId="1" applyNumberFormat="1" applyFont="1" applyFill="1" applyBorder="1"/>
    <xf numFmtId="170" fontId="124" fillId="9" borderId="0" xfId="1" applyNumberFormat="1" applyFont="1" applyFill="1" applyBorder="1"/>
    <xf numFmtId="187" fontId="0" fillId="0" borderId="0" xfId="1" applyNumberFormat="1" applyFont="1"/>
    <xf numFmtId="43" fontId="177" fillId="0" borderId="0" xfId="1" applyFont="1"/>
    <xf numFmtId="187" fontId="177" fillId="0" borderId="0" xfId="1" applyNumberFormat="1" applyFont="1"/>
    <xf numFmtId="179" fontId="177" fillId="0" borderId="0" xfId="0" applyFont="1"/>
    <xf numFmtId="4" fontId="99" fillId="0" borderId="0" xfId="0" applyNumberFormat="1" applyFont="1" applyAlignment="1">
      <alignment vertical="center"/>
    </xf>
    <xf numFmtId="0" fontId="176" fillId="0" borderId="0" xfId="953" applyFont="1"/>
    <xf numFmtId="43" fontId="0" fillId="5" borderId="0" xfId="1" applyFont="1" applyFill="1"/>
    <xf numFmtId="170" fontId="88" fillId="2" borderId="0" xfId="1" applyNumberFormat="1" applyFont="1" applyFill="1" applyAlignment="1">
      <alignment horizontal="right" vertical="center"/>
    </xf>
    <xf numFmtId="170" fontId="88" fillId="0" borderId="0" xfId="1" applyNumberFormat="1" applyFont="1" applyFill="1" applyAlignment="1">
      <alignment horizontal="right" vertical="center"/>
    </xf>
    <xf numFmtId="170" fontId="88" fillId="0" borderId="0" xfId="1" applyNumberFormat="1" applyFont="1" applyFill="1" applyAlignment="1">
      <alignment horizontal="right" vertical="center" readingOrder="1"/>
    </xf>
    <xf numFmtId="170" fontId="93" fillId="7" borderId="0" xfId="1" applyNumberFormat="1" applyFont="1" applyFill="1" applyAlignment="1">
      <alignment horizontal="right"/>
    </xf>
    <xf numFmtId="170" fontId="102" fillId="0" borderId="0" xfId="1" applyNumberFormat="1" applyFont="1" applyFill="1" applyBorder="1"/>
    <xf numFmtId="170" fontId="102" fillId="0" borderId="17" xfId="1" applyNumberFormat="1" applyFont="1" applyFill="1" applyBorder="1"/>
    <xf numFmtId="170" fontId="101" fillId="0" borderId="0" xfId="1" applyNumberFormat="1" applyFont="1" applyFill="1" applyBorder="1"/>
    <xf numFmtId="170" fontId="101" fillId="0" borderId="17" xfId="1" applyNumberFormat="1" applyFont="1" applyFill="1" applyBorder="1"/>
    <xf numFmtId="170" fontId="116" fillId="9" borderId="0" xfId="1" applyNumberFormat="1" applyFont="1" applyFill="1" applyBorder="1"/>
    <xf numFmtId="170" fontId="116" fillId="9" borderId="17" xfId="1" applyNumberFormat="1" applyFont="1" applyFill="1" applyBorder="1"/>
    <xf numFmtId="170" fontId="92" fillId="0" borderId="0" xfId="52" quotePrefix="1" applyNumberFormat="1" applyFont="1" applyFill="1" applyAlignment="1">
      <alignment horizontal="right" vertical="center"/>
    </xf>
    <xf numFmtId="170" fontId="92" fillId="0" borderId="0" xfId="52" applyNumberFormat="1" applyFont="1" applyFill="1" applyAlignment="1">
      <alignment horizontal="right" vertical="center"/>
    </xf>
    <xf numFmtId="170" fontId="88" fillId="0" borderId="0" xfId="52" applyNumberFormat="1" applyFont="1" applyFill="1" applyAlignment="1">
      <alignment vertical="center"/>
    </xf>
    <xf numFmtId="170" fontId="88" fillId="0" borderId="0" xfId="52" applyNumberFormat="1" applyFont="1" applyAlignment="1">
      <alignment vertical="center"/>
    </xf>
    <xf numFmtId="170" fontId="92" fillId="0" borderId="0" xfId="1" quotePrefix="1" applyNumberFormat="1" applyFont="1" applyFill="1" applyAlignment="1">
      <alignment horizontal="right" vertical="center"/>
    </xf>
    <xf numFmtId="170" fontId="88" fillId="0" borderId="0" xfId="1" applyNumberFormat="1" applyFont="1" applyFill="1" applyAlignment="1">
      <alignment vertical="center"/>
    </xf>
    <xf numFmtId="170" fontId="88" fillId="0" borderId="0" xfId="52" applyNumberFormat="1" applyFont="1"/>
    <xf numFmtId="170" fontId="95" fillId="7" borderId="0" xfId="52" applyNumberFormat="1" applyFont="1" applyFill="1" applyBorder="1" applyAlignment="1">
      <alignment vertical="center"/>
    </xf>
    <xf numFmtId="166" fontId="88" fillId="0" borderId="0" xfId="1" applyNumberFormat="1" applyFont="1" applyFill="1" applyAlignment="1">
      <alignment horizontal="right" vertical="top"/>
    </xf>
    <xf numFmtId="166" fontId="88" fillId="0" borderId="0" xfId="1" applyNumberFormat="1" applyFont="1" applyAlignment="1">
      <alignment horizontal="right" vertical="top"/>
    </xf>
    <xf numFmtId="166" fontId="95" fillId="7" borderId="7" xfId="1" applyNumberFormat="1" applyFont="1" applyFill="1" applyBorder="1"/>
    <xf numFmtId="166" fontId="95" fillId="7" borderId="11" xfId="1" applyNumberFormat="1" applyFont="1" applyFill="1" applyBorder="1"/>
    <xf numFmtId="166" fontId="95" fillId="7" borderId="10" xfId="1" applyNumberFormat="1" applyFont="1" applyFill="1" applyBorder="1"/>
    <xf numFmtId="186" fontId="99" fillId="14" borderId="38" xfId="0" applyNumberFormat="1" applyFont="1" applyFill="1" applyBorder="1" applyAlignment="1">
      <alignment horizontal="right" vertical="center"/>
    </xf>
    <xf numFmtId="186" fontId="99" fillId="14" borderId="0" xfId="0" applyNumberFormat="1" applyFont="1" applyFill="1" applyAlignment="1">
      <alignment horizontal="right" vertical="center"/>
    </xf>
    <xf numFmtId="186" fontId="92" fillId="14" borderId="0" xfId="0" applyNumberFormat="1" applyFont="1" applyFill="1" applyAlignment="1">
      <alignment horizontal="right" vertical="center"/>
    </xf>
    <xf numFmtId="170" fontId="99" fillId="14" borderId="1" xfId="0" applyNumberFormat="1" applyFont="1" applyFill="1" applyBorder="1" applyAlignment="1">
      <alignment horizontal="right" vertical="center"/>
    </xf>
    <xf numFmtId="166" fontId="173" fillId="7" borderId="0" xfId="1" applyNumberFormat="1" applyFont="1" applyFill="1" applyAlignment="1">
      <alignment horizontal="right" vertical="center"/>
    </xf>
    <xf numFmtId="166" fontId="101" fillId="0" borderId="0" xfId="1" applyNumberFormat="1" applyFont="1" applyAlignment="1">
      <alignment horizontal="right"/>
    </xf>
    <xf numFmtId="170" fontId="93" fillId="11" borderId="0" xfId="0" applyNumberFormat="1" applyFont="1" applyFill="1"/>
    <xf numFmtId="170" fontId="92" fillId="0" borderId="0" xfId="0" applyNumberFormat="1" applyFont="1"/>
    <xf numFmtId="170" fontId="92" fillId="0" borderId="0" xfId="1" applyNumberFormat="1" applyFont="1"/>
    <xf numFmtId="170" fontId="93" fillId="11" borderId="0" xfId="1" applyNumberFormat="1" applyFont="1" applyFill="1"/>
    <xf numFmtId="166" fontId="93" fillId="11" borderId="0" xfId="0" applyNumberFormat="1" applyFont="1" applyFill="1"/>
    <xf numFmtId="43" fontId="48" fillId="0" borderId="0" xfId="1" applyFont="1" applyAlignment="1">
      <alignment vertical="center"/>
    </xf>
    <xf numFmtId="179" fontId="88" fillId="0" borderId="0" xfId="0" applyFont="1" applyAlignment="1">
      <alignment horizontal="justify" vertical="center" wrapText="1"/>
    </xf>
    <xf numFmtId="179" fontId="88" fillId="0" borderId="0" xfId="0" applyFont="1" applyAlignment="1">
      <alignment horizontal="justify" wrapText="1"/>
    </xf>
    <xf numFmtId="179" fontId="119" fillId="0" borderId="0" xfId="0" applyFont="1" applyAlignment="1">
      <alignment wrapText="1"/>
    </xf>
    <xf numFmtId="166" fontId="88" fillId="0" borderId="0" xfId="1" applyNumberFormat="1" applyFont="1" applyFill="1" applyAlignment="1">
      <alignment horizontal="center"/>
    </xf>
    <xf numFmtId="173" fontId="88" fillId="0" borderId="0" xfId="0" applyNumberFormat="1" applyFont="1" applyAlignment="1">
      <alignment horizontal="right" vertical="center"/>
    </xf>
    <xf numFmtId="167" fontId="88" fillId="5" borderId="17" xfId="0" applyNumberFormat="1" applyFont="1" applyFill="1" applyBorder="1"/>
    <xf numFmtId="167" fontId="92" fillId="0" borderId="0" xfId="971" applyNumberFormat="1" applyFont="1" applyFill="1"/>
    <xf numFmtId="173" fontId="88" fillId="0" borderId="0" xfId="0" applyNumberFormat="1" applyFont="1" applyAlignment="1">
      <alignment horizontal="center" vertical="center"/>
    </xf>
    <xf numFmtId="170" fontId="99" fillId="0" borderId="7" xfId="0" applyNumberFormat="1" applyFont="1" applyBorder="1"/>
    <xf numFmtId="170" fontId="88" fillId="0" borderId="7" xfId="0" applyNumberFormat="1" applyFont="1" applyBorder="1"/>
    <xf numFmtId="170" fontId="90" fillId="0" borderId="0" xfId="1" applyNumberFormat="1" applyFont="1" applyFill="1" applyBorder="1" applyAlignment="1">
      <alignment horizontal="right"/>
    </xf>
    <xf numFmtId="170" fontId="88" fillId="0" borderId="0" xfId="1" applyNumberFormat="1" applyFont="1" applyFill="1" applyBorder="1" applyAlignment="1">
      <alignment horizontal="right"/>
    </xf>
    <xf numFmtId="170" fontId="139" fillId="0" borderId="0" xfId="1" applyNumberFormat="1" applyFont="1" applyFill="1" applyBorder="1" applyAlignment="1">
      <alignment horizontal="right"/>
    </xf>
    <xf numFmtId="170" fontId="123" fillId="0" borderId="0" xfId="1" applyNumberFormat="1" applyFont="1" applyFill="1" applyBorder="1" applyAlignment="1">
      <alignment horizontal="right"/>
    </xf>
    <xf numFmtId="170" fontId="93" fillId="7" borderId="0" xfId="1" applyNumberFormat="1" applyFont="1" applyFill="1" applyBorder="1" applyAlignment="1">
      <alignment horizontal="right"/>
    </xf>
    <xf numFmtId="168" fontId="48" fillId="0" borderId="0" xfId="52" applyNumberFormat="1" applyFont="1"/>
    <xf numFmtId="168" fontId="7" fillId="0" borderId="0" xfId="52" applyNumberFormat="1" applyFont="1"/>
    <xf numFmtId="168" fontId="101" fillId="0" borderId="0" xfId="52" applyNumberFormat="1" applyFont="1"/>
    <xf numFmtId="166" fontId="88" fillId="0" borderId="0" xfId="1" applyNumberFormat="1" applyFont="1" applyFill="1" applyAlignment="1">
      <alignment horizontal="right" vertical="center" readingOrder="1"/>
    </xf>
    <xf numFmtId="166" fontId="88" fillId="0" borderId="0" xfId="1" applyNumberFormat="1" applyFont="1" applyAlignment="1">
      <alignment horizontal="right" vertical="center" readingOrder="1"/>
    </xf>
    <xf numFmtId="166" fontId="93" fillId="7" borderId="0" xfId="1" applyNumberFormat="1" applyFont="1" applyFill="1" applyAlignment="1">
      <alignment horizontal="right"/>
    </xf>
    <xf numFmtId="170" fontId="116" fillId="7" borderId="0" xfId="1" applyNumberFormat="1" applyFont="1" applyFill="1" applyBorder="1"/>
    <xf numFmtId="170" fontId="102" fillId="10" borderId="0" xfId="1" applyNumberFormat="1" applyFont="1" applyFill="1" applyBorder="1"/>
    <xf numFmtId="170" fontId="102" fillId="5" borderId="0" xfId="1" applyNumberFormat="1" applyFont="1" applyFill="1" applyBorder="1"/>
    <xf numFmtId="170" fontId="101" fillId="5" borderId="0" xfId="1" applyNumberFormat="1" applyFont="1" applyFill="1" applyBorder="1"/>
    <xf numFmtId="170" fontId="102" fillId="8" borderId="0" xfId="1" applyNumberFormat="1" applyFont="1" applyFill="1" applyBorder="1"/>
    <xf numFmtId="170" fontId="102" fillId="6" borderId="0" xfId="1" applyNumberFormat="1" applyFont="1" applyFill="1" applyBorder="1"/>
    <xf numFmtId="170" fontId="101" fillId="6" borderId="0" xfId="1" applyNumberFormat="1" applyFont="1" applyFill="1" applyBorder="1"/>
    <xf numFmtId="170" fontId="90" fillId="10" borderId="0" xfId="1" applyNumberFormat="1" applyFont="1" applyFill="1" applyBorder="1"/>
    <xf numFmtId="170" fontId="90" fillId="5" borderId="0" xfId="1" applyNumberFormat="1" applyFont="1" applyFill="1" applyBorder="1"/>
    <xf numFmtId="170" fontId="88" fillId="5" borderId="0" xfId="1" applyNumberFormat="1" applyFont="1" applyFill="1" applyBorder="1"/>
    <xf numFmtId="170" fontId="93" fillId="9" borderId="0" xfId="1" applyNumberFormat="1" applyFont="1" applyFill="1" applyBorder="1"/>
    <xf numFmtId="170" fontId="102" fillId="0" borderId="0" xfId="2" applyNumberFormat="1" applyFont="1" applyFill="1" applyBorder="1"/>
    <xf numFmtId="170" fontId="101" fillId="0" borderId="0" xfId="2" applyNumberFormat="1" applyFont="1" applyFill="1" applyBorder="1"/>
    <xf numFmtId="170" fontId="153" fillId="9" borderId="0" xfId="2" applyNumberFormat="1" applyFont="1" applyFill="1" applyBorder="1"/>
    <xf numFmtId="170" fontId="88" fillId="0" borderId="0" xfId="1" applyNumberFormat="1" applyFont="1" applyFill="1" applyBorder="1"/>
    <xf numFmtId="170" fontId="95" fillId="7" borderId="0" xfId="0" applyNumberFormat="1" applyFont="1" applyFill="1" applyAlignment="1">
      <alignment horizontal="right"/>
    </xf>
    <xf numFmtId="170" fontId="93" fillId="7" borderId="0" xfId="1" applyNumberFormat="1" applyFont="1" applyFill="1" applyBorder="1"/>
    <xf numFmtId="43" fontId="179" fillId="0" borderId="0" xfId="1" applyFont="1"/>
    <xf numFmtId="0" fontId="116" fillId="7" borderId="0" xfId="0" applyNumberFormat="1" applyFont="1" applyFill="1" applyAlignment="1">
      <alignment horizontal="left"/>
    </xf>
    <xf numFmtId="179" fontId="88" fillId="15" borderId="0" xfId="0" applyFont="1" applyFill="1"/>
    <xf numFmtId="0" fontId="90" fillId="0" borderId="0" xfId="955" applyNumberFormat="1" applyFont="1" applyFill="1" applyBorder="1"/>
    <xf numFmtId="0" fontId="88" fillId="0" borderId="0" xfId="955" applyNumberFormat="1" applyFont="1" applyFill="1" applyBorder="1"/>
    <xf numFmtId="0" fontId="93" fillId="7" borderId="0" xfId="955" applyNumberFormat="1" applyFont="1" applyFill="1" applyBorder="1"/>
    <xf numFmtId="168" fontId="92" fillId="0" borderId="0" xfId="52" applyNumberFormat="1" applyFont="1" applyFill="1"/>
    <xf numFmtId="179" fontId="120" fillId="0" borderId="0" xfId="0" applyFont="1" applyAlignment="1">
      <alignment vertical="center" wrapText="1"/>
    </xf>
    <xf numFmtId="168" fontId="48" fillId="0" borderId="0" xfId="52" applyNumberFormat="1" applyFont="1" applyFill="1"/>
    <xf numFmtId="0" fontId="101" fillId="0" borderId="0" xfId="953" applyFont="1"/>
    <xf numFmtId="43" fontId="48" fillId="0" borderId="0" xfId="1" applyFont="1" applyBorder="1"/>
    <xf numFmtId="43" fontId="51" fillId="0" borderId="0" xfId="1" applyFont="1" applyBorder="1"/>
    <xf numFmtId="0" fontId="95" fillId="0" borderId="0" xfId="0" applyNumberFormat="1" applyFont="1" applyAlignment="1">
      <alignment vertical="center"/>
    </xf>
    <xf numFmtId="168" fontId="180" fillId="0" borderId="0" xfId="52" applyNumberFormat="1" applyFont="1" applyAlignment="1">
      <alignment horizontal="right"/>
    </xf>
    <xf numFmtId="43" fontId="101" fillId="0" borderId="0" xfId="1" applyFont="1" applyFill="1"/>
    <xf numFmtId="186" fontId="105" fillId="0" borderId="0" xfId="0" applyNumberFormat="1" applyFont="1" applyAlignment="1">
      <alignment horizontal="right" vertical="center"/>
    </xf>
    <xf numFmtId="170" fontId="176" fillId="0" borderId="0" xfId="0" applyNumberFormat="1" applyFont="1"/>
    <xf numFmtId="43" fontId="99" fillId="0" borderId="0" xfId="1" applyFont="1"/>
    <xf numFmtId="170" fontId="92" fillId="0" borderId="0" xfId="1" applyNumberFormat="1" applyFont="1" applyFill="1"/>
    <xf numFmtId="170" fontId="99" fillId="0" borderId="0" xfId="1" applyNumberFormat="1" applyFont="1" applyFill="1"/>
    <xf numFmtId="170" fontId="0" fillId="0" borderId="0" xfId="0" applyNumberFormat="1"/>
    <xf numFmtId="170" fontId="0" fillId="5" borderId="0" xfId="0" applyNumberFormat="1" applyFill="1"/>
    <xf numFmtId="170" fontId="90" fillId="0" borderId="0" xfId="0" applyNumberFormat="1" applyFont="1"/>
    <xf numFmtId="167" fontId="93" fillId="7" borderId="33" xfId="1" applyNumberFormat="1" applyFont="1" applyFill="1" applyBorder="1" applyAlignment="1">
      <alignment horizontal="right" vertical="center"/>
    </xf>
    <xf numFmtId="179" fontId="59" fillId="2" borderId="0" xfId="18" applyFont="1" applyFill="1" applyAlignment="1">
      <alignment horizontal="left" vertical="center"/>
    </xf>
    <xf numFmtId="167" fontId="68" fillId="4" borderId="0" xfId="1" applyNumberFormat="1" applyFont="1" applyFill="1" applyAlignment="1">
      <alignment horizontal="center" vertical="center" wrapText="1"/>
    </xf>
    <xf numFmtId="167" fontId="68" fillId="0" borderId="0" xfId="1" applyNumberFormat="1" applyFont="1" applyAlignment="1">
      <alignment horizontal="center" vertical="center" wrapText="1"/>
    </xf>
    <xf numFmtId="166" fontId="48" fillId="2" borderId="0" xfId="1" applyNumberFormat="1" applyFont="1" applyFill="1" applyAlignment="1">
      <alignment horizontal="center" vertical="center"/>
    </xf>
    <xf numFmtId="167" fontId="68" fillId="0" borderId="6" xfId="1" applyNumberFormat="1" applyFont="1" applyBorder="1" applyAlignment="1">
      <alignment horizontal="center" vertical="center" wrapText="1"/>
    </xf>
    <xf numFmtId="166" fontId="128" fillId="0" borderId="0" xfId="1" applyNumberFormat="1" applyFont="1" applyAlignment="1">
      <alignment horizontal="center" vertical="center" wrapText="1"/>
    </xf>
    <xf numFmtId="166" fontId="149" fillId="4" borderId="0" xfId="1" applyNumberFormat="1" applyFont="1" applyFill="1" applyAlignment="1">
      <alignment horizontal="center" vertical="center" wrapText="1"/>
    </xf>
    <xf numFmtId="166" fontId="149" fillId="0" borderId="0" xfId="1" applyNumberFormat="1" applyFont="1" applyAlignment="1">
      <alignment horizontal="center" vertical="center" wrapText="1"/>
    </xf>
    <xf numFmtId="4" fontId="92" fillId="0" borderId="0" xfId="0" applyNumberFormat="1" applyFont="1" applyAlignment="1">
      <alignment horizontal="left" vertical="center" wrapText="1"/>
    </xf>
    <xf numFmtId="179" fontId="93" fillId="11" borderId="0" xfId="0" applyFont="1" applyFill="1" applyAlignment="1">
      <alignment horizontal="center" vertical="center"/>
    </xf>
    <xf numFmtId="179" fontId="93" fillId="7" borderId="23" xfId="0" applyFont="1" applyFill="1" applyBorder="1" applyAlignment="1">
      <alignment horizontal="center"/>
    </xf>
    <xf numFmtId="179" fontId="93" fillId="7" borderId="24" xfId="0" applyFont="1" applyFill="1" applyBorder="1" applyAlignment="1">
      <alignment horizontal="center"/>
    </xf>
    <xf numFmtId="179" fontId="99" fillId="0" borderId="0" xfId="0" applyFont="1" applyAlignment="1">
      <alignment horizontal="center"/>
    </xf>
    <xf numFmtId="179" fontId="90" fillId="0" borderId="0" xfId="0" applyFont="1" applyAlignment="1">
      <alignment horizontal="center"/>
    </xf>
    <xf numFmtId="0" fontId="124" fillId="9" borderId="32" xfId="0" applyNumberFormat="1" applyFont="1" applyFill="1" applyBorder="1" applyAlignment="1">
      <alignment horizontal="center" vertical="center"/>
    </xf>
    <xf numFmtId="44" fontId="124" fillId="9" borderId="29" xfId="60" applyNumberFormat="1" applyFont="1" applyFill="1" applyBorder="1" applyAlignment="1">
      <alignment horizontal="center" vertical="center" wrapText="1"/>
    </xf>
    <xf numFmtId="44" fontId="124" fillId="9" borderId="30" xfId="60" applyNumberFormat="1" applyFont="1" applyFill="1" applyBorder="1" applyAlignment="1">
      <alignment horizontal="center" vertical="center" wrapText="1"/>
    </xf>
    <xf numFmtId="0" fontId="124" fillId="9" borderId="25" xfId="0" applyNumberFormat="1" applyFont="1" applyFill="1" applyBorder="1" applyAlignment="1">
      <alignment horizontal="center" wrapText="1"/>
    </xf>
    <xf numFmtId="179" fontId="95" fillId="7" borderId="0" xfId="0" applyFont="1" applyFill="1" applyAlignment="1">
      <alignment horizontal="center" vertical="center"/>
    </xf>
    <xf numFmtId="179" fontId="95" fillId="7" borderId="0" xfId="0" applyFont="1" applyFill="1" applyAlignment="1">
      <alignment horizontal="center" vertical="center" wrapText="1"/>
    </xf>
    <xf numFmtId="179" fontId="95" fillId="7" borderId="0" xfId="0" applyFont="1" applyFill="1" applyAlignment="1">
      <alignment vertical="center" wrapText="1"/>
    </xf>
    <xf numFmtId="179" fontId="101" fillId="2" borderId="0" xfId="0" applyFont="1" applyFill="1" applyAlignment="1">
      <alignment horizontal="left" vertical="center" wrapText="1"/>
    </xf>
    <xf numFmtId="179" fontId="101" fillId="0" borderId="0" xfId="0" applyFont="1" applyAlignment="1">
      <alignment horizontal="left" wrapText="1"/>
    </xf>
    <xf numFmtId="0" fontId="95" fillId="7" borderId="0" xfId="0" applyNumberFormat="1" applyFont="1" applyFill="1" applyAlignment="1">
      <alignment horizontal="right" vertical="center" wrapText="1"/>
    </xf>
    <xf numFmtId="179" fontId="49" fillId="4" borderId="0" xfId="0" applyFont="1" applyFill="1" applyAlignment="1">
      <alignment horizontal="center"/>
    </xf>
    <xf numFmtId="179" fontId="49" fillId="4" borderId="0" xfId="0" applyFont="1" applyFill="1" applyAlignment="1">
      <alignment horizontal="center" vertical="center" wrapText="1"/>
    </xf>
    <xf numFmtId="0" fontId="93" fillId="7" borderId="12" xfId="0" applyNumberFormat="1" applyFont="1" applyFill="1" applyBorder="1" applyAlignment="1">
      <alignment horizontal="center"/>
    </xf>
    <xf numFmtId="0" fontId="93" fillId="7" borderId="19" xfId="0" applyNumberFormat="1" applyFont="1" applyFill="1" applyBorder="1" applyAlignment="1">
      <alignment horizontal="center"/>
    </xf>
    <xf numFmtId="179" fontId="137" fillId="2" borderId="0" xfId="0" applyFont="1" applyFill="1" applyAlignment="1">
      <alignment horizontal="left"/>
    </xf>
    <xf numFmtId="179" fontId="137" fillId="7" borderId="0" xfId="0" applyFont="1" applyFill="1" applyAlignment="1">
      <alignment horizontal="center" vertical="center" wrapText="1"/>
    </xf>
    <xf numFmtId="179" fontId="136" fillId="7" borderId="0" xfId="0" applyFont="1" applyFill="1" applyAlignment="1">
      <alignment horizontal="center" vertical="center" wrapText="1"/>
    </xf>
    <xf numFmtId="179" fontId="125" fillId="0" borderId="0" xfId="0" applyFont="1" applyAlignment="1">
      <alignment horizontal="left" vertical="center" wrapText="1"/>
    </xf>
    <xf numFmtId="0" fontId="95" fillId="7" borderId="0" xfId="0" applyNumberFormat="1" applyFont="1" applyFill="1" applyAlignment="1">
      <alignment horizontal="right" vertical="center"/>
    </xf>
    <xf numFmtId="0" fontId="95" fillId="7" borderId="0" xfId="0" applyNumberFormat="1" applyFont="1" applyFill="1" applyAlignment="1">
      <alignment horizontal="right"/>
    </xf>
    <xf numFmtId="0" fontId="138" fillId="7" borderId="0" xfId="0" applyNumberFormat="1" applyFont="1" applyFill="1" applyAlignment="1">
      <alignment horizontal="center" vertical="center" wrapText="1"/>
    </xf>
    <xf numFmtId="0" fontId="137" fillId="7" borderId="0" xfId="0" applyNumberFormat="1" applyFont="1" applyFill="1" applyAlignment="1">
      <alignment horizontal="center" vertical="center" wrapText="1"/>
    </xf>
    <xf numFmtId="179" fontId="106" fillId="0" borderId="0" xfId="0" applyFont="1" applyAlignment="1">
      <alignment horizontal="left" vertical="center" wrapText="1"/>
    </xf>
    <xf numFmtId="0" fontId="93" fillId="7" borderId="0" xfId="0" applyNumberFormat="1" applyFont="1" applyFill="1" applyAlignment="1">
      <alignment horizontal="center" vertical="center"/>
    </xf>
    <xf numFmtId="0" fontId="95" fillId="7" borderId="0" xfId="0" applyNumberFormat="1" applyFont="1" applyFill="1" applyAlignment="1">
      <alignment horizontal="center" vertical="center"/>
    </xf>
    <xf numFmtId="179" fontId="101" fillId="0" borderId="0" xfId="0" applyFont="1" applyAlignment="1">
      <alignment horizontal="left" vertical="top" wrapText="1"/>
    </xf>
    <xf numFmtId="179" fontId="101" fillId="0" borderId="0" xfId="0" applyFont="1" applyAlignment="1">
      <alignment horizontal="left" vertical="center" wrapText="1"/>
    </xf>
    <xf numFmtId="0" fontId="95" fillId="7" borderId="0" xfId="1" applyNumberFormat="1" applyFont="1" applyFill="1" applyBorder="1" applyAlignment="1">
      <alignment horizontal="center" vertical="center"/>
    </xf>
    <xf numFmtId="179" fontId="100" fillId="0" borderId="0" xfId="0" applyFont="1" applyAlignment="1">
      <alignment horizontal="left" vertical="center" wrapText="1"/>
    </xf>
    <xf numFmtId="179" fontId="100" fillId="2" borderId="0" xfId="0" applyFont="1" applyFill="1" applyAlignment="1">
      <alignment horizontal="left" wrapText="1"/>
    </xf>
    <xf numFmtId="179" fontId="100" fillId="2" borderId="0" xfId="0" applyFont="1" applyFill="1" applyAlignment="1">
      <alignment horizontal="left" vertical="center" wrapText="1"/>
    </xf>
    <xf numFmtId="179" fontId="95" fillId="7" borderId="9" xfId="0" applyFont="1" applyFill="1" applyBorder="1" applyAlignment="1">
      <alignment horizontal="left" vertical="center" wrapText="1"/>
    </xf>
    <xf numFmtId="179" fontId="95" fillId="12" borderId="0" xfId="0" applyFont="1" applyFill="1" applyAlignment="1">
      <alignment horizontal="center" vertical="center"/>
    </xf>
    <xf numFmtId="0" fontId="95" fillId="12" borderId="0" xfId="0" applyNumberFormat="1" applyFont="1" applyFill="1" applyAlignment="1">
      <alignment horizontal="right" vertical="center"/>
    </xf>
    <xf numFmtId="179" fontId="95" fillId="12" borderId="0" xfId="0" applyFont="1" applyFill="1" applyAlignment="1">
      <alignment horizontal="right" vertical="center"/>
    </xf>
    <xf numFmtId="179" fontId="137" fillId="2" borderId="0" xfId="0" applyFont="1" applyFill="1" applyAlignment="1">
      <alignment horizontal="center"/>
    </xf>
    <xf numFmtId="179" fontId="138" fillId="7" borderId="0" xfId="0" applyFont="1" applyFill="1" applyAlignment="1">
      <alignment horizontal="center" vertical="center" wrapText="1"/>
    </xf>
    <xf numFmtId="1" fontId="95" fillId="7" borderId="0" xfId="0" applyNumberFormat="1" applyFont="1" applyFill="1" applyAlignment="1">
      <alignment horizontal="right" vertical="center"/>
    </xf>
    <xf numFmtId="179" fontId="106" fillId="0" borderId="0" xfId="0" applyFont="1" applyAlignment="1">
      <alignment horizontal="left" wrapText="1"/>
    </xf>
    <xf numFmtId="179" fontId="100" fillId="0" borderId="0" xfId="0" applyFont="1" applyAlignment="1">
      <alignment horizontal="left" wrapText="1"/>
    </xf>
    <xf numFmtId="0" fontId="106" fillId="0" borderId="0" xfId="970" applyFont="1" applyAlignment="1">
      <alignment horizontal="left" wrapText="1"/>
    </xf>
    <xf numFmtId="179" fontId="93" fillId="7" borderId="23" xfId="0" applyFont="1" applyFill="1" applyBorder="1" applyAlignment="1">
      <alignment horizontal="center" vertical="center" wrapText="1"/>
    </xf>
    <xf numFmtId="179" fontId="93" fillId="7" borderId="24" xfId="0" applyFont="1" applyFill="1" applyBorder="1" applyAlignment="1">
      <alignment horizontal="center" vertical="center" wrapText="1"/>
    </xf>
    <xf numFmtId="179" fontId="93" fillId="7" borderId="25" xfId="0" applyFont="1" applyFill="1" applyBorder="1" applyAlignment="1">
      <alignment horizontal="center" vertical="center" wrapText="1"/>
    </xf>
    <xf numFmtId="0" fontId="99" fillId="0" borderId="0" xfId="970" applyFont="1" applyAlignment="1">
      <alignment horizontal="left"/>
    </xf>
    <xf numFmtId="179" fontId="90" fillId="5" borderId="0" xfId="0" applyFont="1" applyFill="1" applyAlignment="1">
      <alignment horizontal="left"/>
    </xf>
    <xf numFmtId="0" fontId="106" fillId="0" borderId="0" xfId="970" applyFont="1" applyAlignment="1">
      <alignment horizontal="left" vertical="center" wrapText="1"/>
    </xf>
    <xf numFmtId="179" fontId="93" fillId="7" borderId="35" xfId="0" applyFont="1" applyFill="1" applyBorder="1" applyAlignment="1">
      <alignment horizontal="center" vertical="center" wrapText="1"/>
    </xf>
    <xf numFmtId="0" fontId="93" fillId="7" borderId="23" xfId="0" applyNumberFormat="1" applyFont="1" applyFill="1" applyBorder="1" applyAlignment="1">
      <alignment horizontal="center" vertical="center" wrapText="1"/>
    </xf>
    <xf numFmtId="0" fontId="93" fillId="7" borderId="24" xfId="0" applyNumberFormat="1" applyFont="1" applyFill="1" applyBorder="1" applyAlignment="1">
      <alignment horizontal="center" vertical="center" wrapText="1"/>
    </xf>
    <xf numFmtId="0" fontId="93" fillId="7" borderId="37" xfId="0" applyNumberFormat="1" applyFont="1" applyFill="1" applyBorder="1" applyAlignment="1">
      <alignment horizontal="center" vertical="center" wrapText="1"/>
    </xf>
    <xf numFmtId="179" fontId="84" fillId="0" borderId="0" xfId="0" applyFont="1" applyAlignment="1">
      <alignment horizontal="center" vertical="center"/>
    </xf>
    <xf numFmtId="179" fontId="152" fillId="0" borderId="0" xfId="0" applyFont="1" applyAlignment="1">
      <alignment horizontal="left"/>
    </xf>
  </cellXfs>
  <cellStyles count="1644">
    <cellStyle name="Comma" xfId="1" builtinId="3"/>
    <cellStyle name="Comma 10" xfId="64" xr:uid="{00000000-0005-0000-0000-000002000000}"/>
    <cellStyle name="Comma 10 2" xfId="126" xr:uid="{00000000-0005-0000-0000-000003000000}"/>
    <cellStyle name="Comma 10 2 2" xfId="197" xr:uid="{00000000-0005-0000-0000-000004000000}"/>
    <cellStyle name="Comma 10 2 2 2" xfId="444" xr:uid="{00000000-0005-0000-0000-000005000000}"/>
    <cellStyle name="Comma 10 2 2 2 2" xfId="1334" xr:uid="{00C7EC85-F541-41F6-BD4F-B7E0A2517634}"/>
    <cellStyle name="Comma 10 2 2 3" xfId="1096" xr:uid="{454058F1-E9E2-49B9-B727-C13D15FE3482}"/>
    <cellStyle name="Comma 10 2 3" xfId="379" xr:uid="{00000000-0005-0000-0000-000006000000}"/>
    <cellStyle name="Comma 10 2 3 2" xfId="955" xr:uid="{F0C4F08A-C9DC-4230-B3DD-D0896881DF7B}"/>
    <cellStyle name="Comma 10 2 3 3" xfId="1269" xr:uid="{3201110C-E0DA-490B-94D8-F4445532A16B}"/>
    <cellStyle name="Comma 10 2 4" xfId="1031" xr:uid="{CFF71E73-29E3-49F7-B999-E4BB55F34127}"/>
    <cellStyle name="Comma 10 3" xfId="196" xr:uid="{00000000-0005-0000-0000-000007000000}"/>
    <cellStyle name="Comma 10 3 2" xfId="443" xr:uid="{00000000-0005-0000-0000-000008000000}"/>
    <cellStyle name="Comma 10 3 2 2" xfId="1333" xr:uid="{9D858545-8FFD-4009-8449-138BA145E30C}"/>
    <cellStyle name="Comma 10 3 3" xfId="1095" xr:uid="{DEB91C3C-EE4A-4AA1-AFFC-1796C1029670}"/>
    <cellStyle name="Comma 10 4" xfId="337" xr:uid="{00000000-0005-0000-0000-000009000000}"/>
    <cellStyle name="Comma 10 4 2" xfId="1227" xr:uid="{F60764C5-54E0-404F-892F-84D205ED03CB}"/>
    <cellStyle name="Comma 10 5" xfId="989" xr:uid="{59AADA4D-17C9-4C6C-81F2-8DB5C986DE47}"/>
    <cellStyle name="Comma 11" xfId="90" xr:uid="{00000000-0005-0000-0000-00000A000000}"/>
    <cellStyle name="Comma 11 2" xfId="152" xr:uid="{00000000-0005-0000-0000-00000B000000}"/>
    <cellStyle name="Comma 11 2 2" xfId="199" xr:uid="{00000000-0005-0000-0000-00000C000000}"/>
    <cellStyle name="Comma 11 2 2 2" xfId="446" xr:uid="{00000000-0005-0000-0000-00000D000000}"/>
    <cellStyle name="Comma 11 2 2 2 2" xfId="1336" xr:uid="{E40A5192-E51C-466B-8F21-BAD174ED2F77}"/>
    <cellStyle name="Comma 11 2 2 3" xfId="1098" xr:uid="{4FFB3823-CD90-4AE8-8207-6FB18E231D41}"/>
    <cellStyle name="Comma 11 2 3" xfId="405" xr:uid="{00000000-0005-0000-0000-00000E000000}"/>
    <cellStyle name="Comma 11 2 3 2" xfId="1295" xr:uid="{3CBC4360-C67C-43B6-AC09-546AE897BC2A}"/>
    <cellStyle name="Comma 11 2 4" xfId="1057" xr:uid="{0148716B-D4B6-496A-AD11-FD794161EB23}"/>
    <cellStyle name="Comma 11 3" xfId="198" xr:uid="{00000000-0005-0000-0000-00000F000000}"/>
    <cellStyle name="Comma 11 3 2" xfId="445" xr:uid="{00000000-0005-0000-0000-000010000000}"/>
    <cellStyle name="Comma 11 3 2 2" xfId="1335" xr:uid="{52F7BCE9-2BEF-4C18-B8B0-754335D23C36}"/>
    <cellStyle name="Comma 11 3 3" xfId="1097" xr:uid="{6E4A6E91-F3DB-4871-BF05-99BF4CC822C0}"/>
    <cellStyle name="Comma 11 4" xfId="363" xr:uid="{00000000-0005-0000-0000-000011000000}"/>
    <cellStyle name="Comma 11 4 2" xfId="1253" xr:uid="{269DDBB4-F3B4-42ED-9900-F30AEECD0C81}"/>
    <cellStyle name="Comma 11 5" xfId="1015" xr:uid="{A8AB5371-427D-460D-8D92-CC1606CA21B5}"/>
    <cellStyle name="Comma 12" xfId="94" xr:uid="{00000000-0005-0000-0000-000012000000}"/>
    <cellStyle name="Comma 13" xfId="92" xr:uid="{00000000-0005-0000-0000-000013000000}"/>
    <cellStyle name="Comma 13 2" xfId="200" xr:uid="{00000000-0005-0000-0000-000014000000}"/>
    <cellStyle name="Comma 13 2 2" xfId="447" xr:uid="{00000000-0005-0000-0000-000015000000}"/>
    <cellStyle name="Comma 13 2 2 2" xfId="1337" xr:uid="{CA9F0CC6-E9B0-4220-B5BD-539EBC63C734}"/>
    <cellStyle name="Comma 13 2 3" xfId="1099" xr:uid="{F2572D67-BAB9-40F8-8F58-5D797F1E8DFF}"/>
    <cellStyle name="Comma 13 3" xfId="365" xr:uid="{00000000-0005-0000-0000-000016000000}"/>
    <cellStyle name="Comma 13 3 2" xfId="1255" xr:uid="{7EA31E1E-A1D6-4FA0-B215-C7B4E2E6F324}"/>
    <cellStyle name="Comma 13 4" xfId="1017" xr:uid="{420F05A2-59E2-4059-98D8-8902B2B2A788}"/>
    <cellStyle name="Comma 14" xfId="155" xr:uid="{00000000-0005-0000-0000-000017000000}"/>
    <cellStyle name="Comma 14 2" xfId="280" xr:uid="{00000000-0005-0000-0000-000018000000}"/>
    <cellStyle name="Comma 14 2 2" xfId="526" xr:uid="{00000000-0005-0000-0000-000019000000}"/>
    <cellStyle name="Comma 14 2 2 2" xfId="1416" xr:uid="{D417F648-F77A-48ED-AD0D-AA5B20D079DF}"/>
    <cellStyle name="Comma 14 2 3" xfId="1178" xr:uid="{253D8F07-B3E1-4DE5-854E-41B5686F2A0A}"/>
    <cellStyle name="Comma 14 3" xfId="407" xr:uid="{00000000-0005-0000-0000-00001A000000}"/>
    <cellStyle name="Comma 14 3 2" xfId="1297" xr:uid="{880730E8-2FC5-407A-8DAE-429978C3A2FD}"/>
    <cellStyle name="Comma 14 4" xfId="1059" xr:uid="{D0073378-0AD4-4FED-9A95-AB5AAD9514BB}"/>
    <cellStyle name="Comma 15" xfId="172" xr:uid="{00000000-0005-0000-0000-00001B000000}"/>
    <cellStyle name="Comma 15 2" xfId="423" xr:uid="{00000000-0005-0000-0000-00001C000000}"/>
    <cellStyle name="Comma 15 2 2" xfId="1313" xr:uid="{A0AA6568-762E-41C8-AFD4-C8E2FA3DC437}"/>
    <cellStyle name="Comma 15 3" xfId="1075" xr:uid="{1C52586F-F292-41D1-8A2C-8B0B971D6EDC}"/>
    <cellStyle name="Comma 16" xfId="287" xr:uid="{00000000-0005-0000-0000-00001D000000}"/>
    <cellStyle name="Comma 16 2" xfId="1184" xr:uid="{C7DAF17B-477D-443F-8FB9-053493889AF1}"/>
    <cellStyle name="Comma 17" xfId="309" xr:uid="{00000000-0005-0000-0000-00001E000000}"/>
    <cellStyle name="Comma 17 2" xfId="1200" xr:uid="{C31282B4-79F9-4F9D-847F-6B034F337B8A}"/>
    <cellStyle name="Comma 18" xfId="318" xr:uid="{00000000-0005-0000-0000-00001F000000}"/>
    <cellStyle name="Comma 18 2" xfId="1209" xr:uid="{9D34F9F3-D4D4-4E0B-A58F-D58C36FCC439}"/>
    <cellStyle name="Comma 19" xfId="322" xr:uid="{00000000-0005-0000-0000-000020000000}"/>
    <cellStyle name="Comma 19 2" xfId="1212" xr:uid="{ED4835E8-04A5-4EA5-AA74-19EFA10C773E}"/>
    <cellStyle name="Comma 2" xfId="2" xr:uid="{00000000-0005-0000-0000-000021000000}"/>
    <cellStyle name="Comma 2 2" xfId="3" xr:uid="{00000000-0005-0000-0000-000022000000}"/>
    <cellStyle name="Comma 2 2 2" xfId="95" xr:uid="{00000000-0005-0000-0000-000023000000}"/>
    <cellStyle name="Comma 2 2 3" xfId="191" xr:uid="{00000000-0005-0000-0000-000024000000}"/>
    <cellStyle name="Comma 2 3" xfId="552" xr:uid="{00000000-0005-0000-0000-000025000000}"/>
    <cellStyle name="Comma 2 3 2" xfId="1433" xr:uid="{15D42E36-2EF5-44EC-A991-7772F35AD8A1}"/>
    <cellStyle name="Comma 20" xfId="536" xr:uid="{00000000-0005-0000-0000-000026000000}"/>
    <cellStyle name="Comma 20 2" xfId="549" xr:uid="{00000000-0005-0000-0000-000027000000}"/>
    <cellStyle name="Comma 20 2 2" xfId="1430" xr:uid="{94BA3F58-4782-4AA5-85A8-DF6A8A6B716F}"/>
    <cellStyle name="Comma 20 3" xfId="958" xr:uid="{1129D75B-AE13-434F-8CD5-7C5D41325125}"/>
    <cellStyle name="Comma 20 3 2" xfId="975" xr:uid="{031FD91C-E110-43C7-A04B-A524F2C76BE6}"/>
    <cellStyle name="Comma 20 3 3" xfId="1631" xr:uid="{9E2AA9E5-35F4-4B62-8C79-085AFA10F395}"/>
    <cellStyle name="Comma 20 4" xfId="1422" xr:uid="{55B13FA3-4DC4-436D-BAE2-67B8225648BB}"/>
    <cellStyle name="Comma 21" xfId="545" xr:uid="{00000000-0005-0000-0000-000028000000}"/>
    <cellStyle name="Comma 21 2" xfId="1426" xr:uid="{D2670BCB-A74E-4421-AA29-E9C3D171019D}"/>
    <cellStyle name="Comma 22" xfId="558" xr:uid="{00000000-0005-0000-0000-000029000000}"/>
    <cellStyle name="Comma 22 2" xfId="1439" xr:uid="{7F843596-1698-493C-82B9-50873D15832F}"/>
    <cellStyle name="Comma 23" xfId="563" xr:uid="{00000000-0005-0000-0000-00002A000000}"/>
    <cellStyle name="Comma 23 2" xfId="1443" xr:uid="{57B3A189-D1B0-44B8-A665-062EBED2BBBF}"/>
    <cellStyle name="Comma 24" xfId="566" xr:uid="{00000000-0005-0000-0000-00002B000000}"/>
    <cellStyle name="Comma 24 2" xfId="1446" xr:uid="{DA2408F9-0BAF-47D5-872A-59DCE2F83FB3}"/>
    <cellStyle name="Comma 25" xfId="575" xr:uid="{00000000-0005-0000-0000-00002C000000}"/>
    <cellStyle name="Comma 25 2" xfId="1455" xr:uid="{FFD175AF-AD59-4CDF-A3E1-887E2E4901E0}"/>
    <cellStyle name="Comma 26" xfId="598" xr:uid="{00000000-0005-0000-0000-00002D000000}"/>
    <cellStyle name="Comma 26 2" xfId="1474" xr:uid="{F4B83FDC-7F7A-4504-9796-27CA19B6D268}"/>
    <cellStyle name="Comma 27" xfId="901" xr:uid="{00000000-0005-0000-0000-00002E000000}"/>
    <cellStyle name="Comma 27 2" xfId="1581" xr:uid="{C822EDA6-4227-4B6E-A9DA-A92AE2CE6E6D}"/>
    <cellStyle name="Comma 28" xfId="911" xr:uid="{00000000-0005-0000-0000-00002F000000}"/>
    <cellStyle name="Comma 28 2" xfId="1591" xr:uid="{C7C1A5C4-56A6-4CCF-9DE4-AA56B5A7590D}"/>
    <cellStyle name="Comma 29" xfId="924" xr:uid="{00000000-0005-0000-0000-000030000000}"/>
    <cellStyle name="Comma 29 2" xfId="957" xr:uid="{936224D3-74AF-4D9F-ADFF-49EC17468A62}"/>
    <cellStyle name="Comma 29 2 2" xfId="973" xr:uid="{2F5224FA-BAF4-4029-9368-DDEFCA141A55}"/>
    <cellStyle name="Comma 29 2 3" xfId="1630" xr:uid="{36E86D2E-0EC9-4A9F-BB6E-B61174CB3D6E}"/>
    <cellStyle name="Comma 29 3" xfId="1604" xr:uid="{2135FA34-5998-43AB-98E9-BA72C40F0FCD}"/>
    <cellStyle name="Comma 3" xfId="4" xr:uid="{00000000-0005-0000-0000-000031000000}"/>
    <cellStyle name="Comma 3 2" xfId="5" xr:uid="{00000000-0005-0000-0000-000032000000}"/>
    <cellStyle name="Comma 3 2 2" xfId="6" xr:uid="{00000000-0005-0000-0000-000033000000}"/>
    <cellStyle name="Comma 3 2 2 2" xfId="98" xr:uid="{00000000-0005-0000-0000-000034000000}"/>
    <cellStyle name="Comma 3 2 3" xfId="97" xr:uid="{00000000-0005-0000-0000-000035000000}"/>
    <cellStyle name="Comma 3 3" xfId="7" xr:uid="{00000000-0005-0000-0000-000036000000}"/>
    <cellStyle name="Comma 3 3 2" xfId="99" xr:uid="{00000000-0005-0000-0000-000037000000}"/>
    <cellStyle name="Comma 3 4" xfId="96" xr:uid="{00000000-0005-0000-0000-000038000000}"/>
    <cellStyle name="Comma 3 5" xfId="192" xr:uid="{00000000-0005-0000-0000-000039000000}"/>
    <cellStyle name="Comma 3 6" xfId="555" xr:uid="{00000000-0005-0000-0000-00003A000000}"/>
    <cellStyle name="Comma 3 6 2" xfId="1436" xr:uid="{62CAA347-E479-4FBE-888B-278F47C7F027}"/>
    <cellStyle name="Comma 30" xfId="940" xr:uid="{00000000-0005-0000-0000-00003B000000}"/>
    <cellStyle name="Comma 30 2" xfId="1620" xr:uid="{06666870-2CC7-4CBD-980C-1D138D3CDEDE}"/>
    <cellStyle name="Comma 31" xfId="947" xr:uid="{00000000-0005-0000-0000-00003C000000}"/>
    <cellStyle name="Comma 31 2" xfId="1626" xr:uid="{3203C46E-E1BC-4A41-BE59-8BEEBD18F2A2}"/>
    <cellStyle name="Comma 32" xfId="954" xr:uid="{4F22B4BE-E6E9-40FB-BB94-F737FE313C6B}"/>
    <cellStyle name="Comma 32 2" xfId="1629" xr:uid="{03CCA8E7-1C18-47AB-B777-1C9DA02F98F8}"/>
    <cellStyle name="Comma 33" xfId="960" xr:uid="{8A85EF19-7CA1-42DC-8D7B-39BC1D874675}"/>
    <cellStyle name="Comma 33 2" xfId="974" xr:uid="{F7522A61-8A00-4776-832A-23653A73DEDA}"/>
    <cellStyle name="Comma 33 3" xfId="1633" xr:uid="{5DDD20AC-FAA0-4DA8-9042-1EDA7D9D3BE8}"/>
    <cellStyle name="Comma 34" xfId="963" xr:uid="{72BC8A88-B208-4209-948F-B660AFF419F8}"/>
    <cellStyle name="Comma 34 2" xfId="1636" xr:uid="{137AB0A0-0122-47CD-A4F8-9D166CC46E0A}"/>
    <cellStyle name="Comma 35" xfId="971" xr:uid="{ED964FA7-609A-4233-A5C3-00B6BCC32D4A}"/>
    <cellStyle name="Comma 35 2" xfId="1643" xr:uid="{0D645BAA-AFE1-4BC1-B4EE-03973F2F66E8}"/>
    <cellStyle name="Comma 4" xfId="8" xr:uid="{00000000-0005-0000-0000-00003D000000}"/>
    <cellStyle name="Comma 4 2" xfId="9" xr:uid="{00000000-0005-0000-0000-00003E000000}"/>
    <cellStyle name="Comma 4 2 2" xfId="10" xr:uid="{00000000-0005-0000-0000-00003F000000}"/>
    <cellStyle name="Comma 4 2 2 2" xfId="102" xr:uid="{00000000-0005-0000-0000-000040000000}"/>
    <cellStyle name="Comma 4 2 3" xfId="101" xr:uid="{00000000-0005-0000-0000-000041000000}"/>
    <cellStyle name="Comma 4 3" xfId="11" xr:uid="{00000000-0005-0000-0000-000042000000}"/>
    <cellStyle name="Comma 4 3 2" xfId="103" xr:uid="{00000000-0005-0000-0000-000043000000}"/>
    <cellStyle name="Comma 4 4" xfId="100" xr:uid="{00000000-0005-0000-0000-000044000000}"/>
    <cellStyle name="Comma 5" xfId="12" xr:uid="{00000000-0005-0000-0000-000045000000}"/>
    <cellStyle name="Comma 6" xfId="13" xr:uid="{00000000-0005-0000-0000-000046000000}"/>
    <cellStyle name="Comma 6 2" xfId="14" xr:uid="{00000000-0005-0000-0000-000047000000}"/>
    <cellStyle name="Comma 6 2 2" xfId="105" xr:uid="{00000000-0005-0000-0000-000048000000}"/>
    <cellStyle name="Comma 6 3" xfId="104" xr:uid="{00000000-0005-0000-0000-000049000000}"/>
    <cellStyle name="Comma 67" xfId="952" xr:uid="{371BF5CE-A56D-4899-A5F4-799BCF9FDDBB}"/>
    <cellStyle name="Comma 7" xfId="15" xr:uid="{00000000-0005-0000-0000-00004A000000}"/>
    <cellStyle name="Comma 8" xfId="16" xr:uid="{00000000-0005-0000-0000-00004B000000}"/>
    <cellStyle name="Comma 8 2" xfId="106" xr:uid="{00000000-0005-0000-0000-00004C000000}"/>
    <cellStyle name="Comma 9" xfId="17" xr:uid="{00000000-0005-0000-0000-00004D000000}"/>
    <cellStyle name="Currency" xfId="60" builtinId="4"/>
    <cellStyle name="Currency 2" xfId="124" xr:uid="{00000000-0005-0000-0000-00004F000000}"/>
    <cellStyle name="Hyperlink" xfId="951" builtinId="8"/>
    <cellStyle name="Hyperlink 2" xfId="193" xr:uid="{00000000-0005-0000-0000-000051000000}"/>
    <cellStyle name="Hyperlink 2 2" xfId="540" xr:uid="{00000000-0005-0000-0000-000052000000}"/>
    <cellStyle name="Hyperlink 2 3" xfId="579" xr:uid="{00000000-0005-0000-0000-000053000000}"/>
    <cellStyle name="Normal" xfId="0" builtinId="0"/>
    <cellStyle name="Normal 10" xfId="18" xr:uid="{00000000-0005-0000-0000-000055000000}"/>
    <cellStyle name="Normal 10 2" xfId="547" xr:uid="{00000000-0005-0000-0000-000056000000}"/>
    <cellStyle name="Normal 10 2 2" xfId="1428" xr:uid="{A195903C-12EF-4F4D-AFDD-EC4587606880}"/>
    <cellStyle name="Normal 10_Adm. Azua mensual" xfId="703" xr:uid="{00000000-0005-0000-0000-000057000000}"/>
    <cellStyle name="Normal 100" xfId="316" xr:uid="{00000000-0005-0000-0000-000058000000}"/>
    <cellStyle name="Normal 100 2" xfId="1207" xr:uid="{7E60F74D-D635-444E-8DAC-03E1287C95DC}"/>
    <cellStyle name="Normal 101" xfId="317" xr:uid="{00000000-0005-0000-0000-000059000000}"/>
    <cellStyle name="Normal 101 2" xfId="1208" xr:uid="{B870A005-BABC-4131-A84E-C6602D5E812F}"/>
    <cellStyle name="Normal 102" xfId="321" xr:uid="{00000000-0005-0000-0000-00005A000000}"/>
    <cellStyle name="Normal 102 2" xfId="1211" xr:uid="{7AA98FA8-F522-46F0-B521-2F96469D3EFE}"/>
    <cellStyle name="Normal 103" xfId="535" xr:uid="{00000000-0005-0000-0000-00005B000000}"/>
    <cellStyle name="Normal 103 2" xfId="550" xr:uid="{00000000-0005-0000-0000-00005C000000}"/>
    <cellStyle name="Normal 103 2 2" xfId="1431" xr:uid="{1E020045-506D-4476-BF93-42B44486D892}"/>
    <cellStyle name="Normal 103 3" xfId="1421" xr:uid="{A47FCC49-85C8-48E0-8D22-05AC42403B84}"/>
    <cellStyle name="Normal 103_Adm. Bani mensual" xfId="705" xr:uid="{00000000-0005-0000-0000-00005D000000}"/>
    <cellStyle name="Normal 104" xfId="542" xr:uid="{00000000-0005-0000-0000-00005E000000}"/>
    <cellStyle name="Normal 104 2" xfId="1424" xr:uid="{E67303AE-7A3A-4727-B131-B014A675450A}"/>
    <cellStyle name="Normal 105" xfId="544" xr:uid="{00000000-0005-0000-0000-00005F000000}"/>
    <cellStyle name="Normal 105 2" xfId="1425" xr:uid="{3F79B800-8C94-47A6-B02C-934B2B561DA8}"/>
    <cellStyle name="Normal 106" xfId="557" xr:uid="{00000000-0005-0000-0000-000060000000}"/>
    <cellStyle name="Normal 106 2" xfId="1438" xr:uid="{9D173B65-18C7-433A-88AF-720820D3FD51}"/>
    <cellStyle name="Normal 107" xfId="559" xr:uid="{00000000-0005-0000-0000-000061000000}"/>
    <cellStyle name="Normal 107 2" xfId="1440" xr:uid="{96F45306-A997-4010-9920-E3146D066BD6}"/>
    <cellStyle name="Normal 108" xfId="562" xr:uid="{00000000-0005-0000-0000-000062000000}"/>
    <cellStyle name="Normal 108 2" xfId="1442" xr:uid="{3C1ED80D-4B8F-4002-ACE0-4751943C8044}"/>
    <cellStyle name="Normal 109" xfId="565" xr:uid="{00000000-0005-0000-0000-000063000000}"/>
    <cellStyle name="Normal 109 2" xfId="1445" xr:uid="{1BE4CA8D-F124-4CC4-96A0-22E5FABF6D1B}"/>
    <cellStyle name="Normal 11" xfId="19" xr:uid="{00000000-0005-0000-0000-000064000000}"/>
    <cellStyle name="Normal 110" xfId="567" xr:uid="{00000000-0005-0000-0000-000065000000}"/>
    <cellStyle name="Normal 110 2" xfId="1447" xr:uid="{1984A6B6-25C8-42A4-8656-40D882A02ADE}"/>
    <cellStyle name="Normal 111" xfId="568" xr:uid="{00000000-0005-0000-0000-000066000000}"/>
    <cellStyle name="Normal 111 2" xfId="1448" xr:uid="{4A3B1B93-98FD-4FCE-A920-AB7F9A4535A5}"/>
    <cellStyle name="Normal 112" xfId="569" xr:uid="{00000000-0005-0000-0000-000067000000}"/>
    <cellStyle name="Normal 112 2" xfId="1449" xr:uid="{F97578C4-BBC1-4425-B9D5-BA0CC656E008}"/>
    <cellStyle name="Normal 113" xfId="570" xr:uid="{00000000-0005-0000-0000-000068000000}"/>
    <cellStyle name="Normal 113 2" xfId="1450" xr:uid="{2ADBBD84-23FA-4359-9F50-2AF3C8614EDE}"/>
    <cellStyle name="Normal 114" xfId="572" xr:uid="{00000000-0005-0000-0000-000069000000}"/>
    <cellStyle name="Normal 114 2" xfId="1452" xr:uid="{A055A4C7-2D06-4EAA-BFB6-83D0DBE0C8E0}"/>
    <cellStyle name="Normal 115" xfId="574" xr:uid="{00000000-0005-0000-0000-00006A000000}"/>
    <cellStyle name="Normal 115 2" xfId="1454" xr:uid="{026BD581-F8F4-4111-BE55-F934D44660AE}"/>
    <cellStyle name="Normal 116" xfId="578" xr:uid="{00000000-0005-0000-0000-00006B000000}"/>
    <cellStyle name="Normal 116 2" xfId="1457" xr:uid="{845DBA01-3D49-4ECE-8106-583224377268}"/>
    <cellStyle name="Normal 117" xfId="573" xr:uid="{00000000-0005-0000-0000-00006C000000}"/>
    <cellStyle name="Normal 117 2" xfId="1453" xr:uid="{4E6C2DB7-E0BC-492A-AB1B-504B57E953F8}"/>
    <cellStyle name="Normal 118" xfId="577" xr:uid="{00000000-0005-0000-0000-00006D000000}"/>
    <cellStyle name="Normal 118 2" xfId="1456" xr:uid="{36B0463A-C018-4D49-B918-679EC0C88665}"/>
    <cellStyle name="Normal 119" xfId="581" xr:uid="{00000000-0005-0000-0000-00006E000000}"/>
    <cellStyle name="Normal 119 2" xfId="1458" xr:uid="{67AF7484-7A9C-44E6-9E07-C8C608246F7D}"/>
    <cellStyle name="Normal 12" xfId="20" xr:uid="{00000000-0005-0000-0000-00006F000000}"/>
    <cellStyle name="Normal 120" xfId="582" xr:uid="{00000000-0005-0000-0000-000070000000}"/>
    <cellStyle name="Normal 120 2" xfId="1459" xr:uid="{336298B3-BCD8-478E-A8AC-ECDA35345F3B}"/>
    <cellStyle name="Normal 121" xfId="583" xr:uid="{00000000-0005-0000-0000-000071000000}"/>
    <cellStyle name="Normal 121 2" xfId="1460" xr:uid="{BA2FB82D-A4D6-4BB2-BA78-80ED27B54620}"/>
    <cellStyle name="Normal 122" xfId="584" xr:uid="{00000000-0005-0000-0000-000072000000}"/>
    <cellStyle name="Normal 122 2" xfId="1461" xr:uid="{EF059461-C073-4D1F-A7CB-3AF06B3536E5}"/>
    <cellStyle name="Normal 123" xfId="585" xr:uid="{00000000-0005-0000-0000-000073000000}"/>
    <cellStyle name="Normal 123 2" xfId="1462" xr:uid="{3A0C950C-2701-4F29-AFF9-437066387F6B}"/>
    <cellStyle name="Normal 124" xfId="586" xr:uid="{00000000-0005-0000-0000-000074000000}"/>
    <cellStyle name="Normal 124 2" xfId="1463" xr:uid="{A9B5D405-2962-4A4F-83E0-CC80EF54B838}"/>
    <cellStyle name="Normal 125" xfId="587" xr:uid="{00000000-0005-0000-0000-000075000000}"/>
    <cellStyle name="Normal 125 2" xfId="1464" xr:uid="{54CFB5F6-FD53-4D8D-8033-AFFBBC04FF48}"/>
    <cellStyle name="Normal 126" xfId="588" xr:uid="{00000000-0005-0000-0000-000076000000}"/>
    <cellStyle name="Normal 126 2" xfId="1465" xr:uid="{4A1BC7BA-EFED-42B7-A97B-3661A33BE37E}"/>
    <cellStyle name="Normal 127" xfId="589" xr:uid="{00000000-0005-0000-0000-000077000000}"/>
    <cellStyle name="Normal 127 2" xfId="1466" xr:uid="{109CA235-E996-41FB-92D8-35560B1A5B20}"/>
    <cellStyle name="Normal 128" xfId="590" xr:uid="{00000000-0005-0000-0000-000078000000}"/>
    <cellStyle name="Normal 128 2" xfId="1467" xr:uid="{ADCB63B9-6F26-4600-9641-7FB9E1C45BBF}"/>
    <cellStyle name="Normal 129" xfId="591" xr:uid="{00000000-0005-0000-0000-000079000000}"/>
    <cellStyle name="Normal 129 2" xfId="1468" xr:uid="{E0894842-8AE7-466E-A9B0-C0276F376ABB}"/>
    <cellStyle name="Normal 13" xfId="21" xr:uid="{00000000-0005-0000-0000-00007A000000}"/>
    <cellStyle name="Normal 130" xfId="592" xr:uid="{00000000-0005-0000-0000-00007B000000}"/>
    <cellStyle name="Normal 130 2" xfId="1469" xr:uid="{51E41983-D527-4268-83B7-0A7D408F6F2D}"/>
    <cellStyle name="Normal 131" xfId="593" xr:uid="{00000000-0005-0000-0000-00007C000000}"/>
    <cellStyle name="Normal 131 2" xfId="1470" xr:uid="{35413172-E1B4-425D-8515-6955CBDD727D}"/>
    <cellStyle name="Normal 132" xfId="594" xr:uid="{00000000-0005-0000-0000-00007D000000}"/>
    <cellStyle name="Normal 133" xfId="597" xr:uid="{00000000-0005-0000-0000-00007E000000}"/>
    <cellStyle name="Normal 133 2" xfId="1473" xr:uid="{01991BF9-3E13-46A0-915F-A3A93BEB7D49}"/>
    <cellStyle name="Normal 134" xfId="600" xr:uid="{00000000-0005-0000-0000-00007F000000}"/>
    <cellStyle name="Normal 134 2" xfId="1476" xr:uid="{880B7D26-193C-4D43-B2E4-09535991D5B2}"/>
    <cellStyle name="Normal 135" xfId="601" xr:uid="{00000000-0005-0000-0000-000080000000}"/>
    <cellStyle name="Normal 135 2" xfId="1477" xr:uid="{B527C45E-34CE-421E-8150-B80DA394174E}"/>
    <cellStyle name="Normal 136" xfId="602" xr:uid="{00000000-0005-0000-0000-000081000000}"/>
    <cellStyle name="Normal 136 2" xfId="1478" xr:uid="{1DB1E446-EF0C-46D8-9BAA-857B30A5A363}"/>
    <cellStyle name="Normal 137" xfId="603" xr:uid="{00000000-0005-0000-0000-000082000000}"/>
    <cellStyle name="Normal 137 2" xfId="1479" xr:uid="{3A97A420-314A-44DB-BAED-62C08AE0DE5D}"/>
    <cellStyle name="Normal 138" xfId="604" xr:uid="{00000000-0005-0000-0000-000083000000}"/>
    <cellStyle name="Normal 138 2" xfId="1480" xr:uid="{DD871C82-5167-48A9-8770-47C7A34AF82B}"/>
    <cellStyle name="Normal 139" xfId="605" xr:uid="{00000000-0005-0000-0000-000084000000}"/>
    <cellStyle name="Normal 139 2" xfId="1481" xr:uid="{DB1C27FD-14B5-48A5-8993-BC2E1BEB17AA}"/>
    <cellStyle name="Normal 14" xfId="22" xr:uid="{00000000-0005-0000-0000-000085000000}"/>
    <cellStyle name="Normal 140" xfId="606" xr:uid="{00000000-0005-0000-0000-000086000000}"/>
    <cellStyle name="Normal 140 2" xfId="1482" xr:uid="{9AC6F258-CB28-43DD-A463-823E56386224}"/>
    <cellStyle name="Normal 141" xfId="607" xr:uid="{00000000-0005-0000-0000-000087000000}"/>
    <cellStyle name="Normal 141 2" xfId="1483" xr:uid="{456152BA-2629-43F3-8E39-FE23CA39FE5F}"/>
    <cellStyle name="Normal 142" xfId="608" xr:uid="{00000000-0005-0000-0000-000088000000}"/>
    <cellStyle name="Normal 142 2" xfId="1484" xr:uid="{92FED4A3-9A21-425E-B026-98410D67922F}"/>
    <cellStyle name="Normal 143" xfId="609" xr:uid="{00000000-0005-0000-0000-000089000000}"/>
    <cellStyle name="Normal 143 2" xfId="1485" xr:uid="{E21B69EB-C3A9-473E-89A1-53B201EF3471}"/>
    <cellStyle name="Normal 144" xfId="610" xr:uid="{00000000-0005-0000-0000-00008A000000}"/>
    <cellStyle name="Normal 144 2" xfId="1486" xr:uid="{75C64D0B-849C-496C-9A6D-D8C9C8C62D24}"/>
    <cellStyle name="Normal 145" xfId="611" xr:uid="{00000000-0005-0000-0000-00008B000000}"/>
    <cellStyle name="Normal 145 2" xfId="1487" xr:uid="{18A3373B-5CCB-42E1-B835-96DD2DAE7976}"/>
    <cellStyle name="Normal 146" xfId="612" xr:uid="{00000000-0005-0000-0000-00008C000000}"/>
    <cellStyle name="Normal 146 2" xfId="1488" xr:uid="{12E62879-C0D3-4E22-8E1B-4CC738FB1705}"/>
    <cellStyle name="Normal 147" xfId="613" xr:uid="{00000000-0005-0000-0000-00008D000000}"/>
    <cellStyle name="Normal 147 2" xfId="1489" xr:uid="{DF5AB0EB-235F-4876-86C5-FD07C55AFFD2}"/>
    <cellStyle name="Normal 148" xfId="614" xr:uid="{00000000-0005-0000-0000-00008E000000}"/>
    <cellStyle name="Normal 148 2" xfId="1490" xr:uid="{E9133970-91B9-4470-8BD5-7F0515E1DB7E}"/>
    <cellStyle name="Normal 149" xfId="615" xr:uid="{00000000-0005-0000-0000-00008F000000}"/>
    <cellStyle name="Normal 149 2" xfId="1491" xr:uid="{AF5E3932-3B8C-40A6-9CC7-E87920940457}"/>
    <cellStyle name="Normal 15" xfId="23" xr:uid="{00000000-0005-0000-0000-000090000000}"/>
    <cellStyle name="Normal 150" xfId="616" xr:uid="{00000000-0005-0000-0000-000091000000}"/>
    <cellStyle name="Normal 150 2" xfId="1492" xr:uid="{194D4751-A013-4603-898B-7C18A6BC62C3}"/>
    <cellStyle name="Normal 151" xfId="617" xr:uid="{00000000-0005-0000-0000-000092000000}"/>
    <cellStyle name="Normal 151 2" xfId="1493" xr:uid="{40F7064B-FD0F-4707-9A97-8C8E2D90E279}"/>
    <cellStyle name="Normal 152" xfId="618" xr:uid="{00000000-0005-0000-0000-000093000000}"/>
    <cellStyle name="Normal 152 2" xfId="1494" xr:uid="{E19DF0C4-99F3-4C3D-A53B-1EBC16F4F2A1}"/>
    <cellStyle name="Normal 153" xfId="619" xr:uid="{00000000-0005-0000-0000-000094000000}"/>
    <cellStyle name="Normal 153 2" xfId="1495" xr:uid="{BC294913-2C77-425D-853D-E972168CFECF}"/>
    <cellStyle name="Normal 154" xfId="620" xr:uid="{00000000-0005-0000-0000-000095000000}"/>
    <cellStyle name="Normal 154 2" xfId="1496" xr:uid="{6CD45149-BED7-4A5C-A3A2-1F9309022853}"/>
    <cellStyle name="Normal 155" xfId="621" xr:uid="{00000000-0005-0000-0000-000096000000}"/>
    <cellStyle name="Normal 155 2" xfId="1497" xr:uid="{524D6568-BABA-40C2-9DFF-E98FAAC9AE0F}"/>
    <cellStyle name="Normal 156" xfId="622" xr:uid="{00000000-0005-0000-0000-000097000000}"/>
    <cellStyle name="Normal 156 2" xfId="1498" xr:uid="{166E9C9E-E0E8-414C-9AFF-4F16A754B103}"/>
    <cellStyle name="Normal 157" xfId="623" xr:uid="{00000000-0005-0000-0000-000098000000}"/>
    <cellStyle name="Normal 157 2" xfId="1499" xr:uid="{DB35AA7C-5873-4F42-BDB8-776291AF8E10}"/>
    <cellStyle name="Normal 158" xfId="624" xr:uid="{00000000-0005-0000-0000-000099000000}"/>
    <cellStyle name="Normal 158 2" xfId="1500" xr:uid="{4F6280CF-914F-4595-AE06-2F6AC5F3A56B}"/>
    <cellStyle name="Normal 159" xfId="625" xr:uid="{00000000-0005-0000-0000-00009A000000}"/>
    <cellStyle name="Normal 159 2" xfId="1501" xr:uid="{5E16B815-A33F-445F-A35B-E255CBC7E802}"/>
    <cellStyle name="Normal 16" xfId="24" xr:uid="{00000000-0005-0000-0000-00009B000000}"/>
    <cellStyle name="Normal 16 2" xfId="25" xr:uid="{00000000-0005-0000-0000-00009C000000}"/>
    <cellStyle name="Normal 16 2 2" xfId="108" xr:uid="{00000000-0005-0000-0000-00009D000000}"/>
    <cellStyle name="Normal 16 2 2 2" xfId="203" xr:uid="{00000000-0005-0000-0000-00009E000000}"/>
    <cellStyle name="Normal 16 2 2 2 2" xfId="450" xr:uid="{00000000-0005-0000-0000-00009F000000}"/>
    <cellStyle name="Normal 16 2 2 2 2 2" xfId="1340" xr:uid="{8D404D4F-D74F-4515-99C7-DAB2698DB099}"/>
    <cellStyle name="Normal 16 2 2 2 3" xfId="1102" xr:uid="{F749443C-881C-41DC-AB7F-A1366AD402AD}"/>
    <cellStyle name="Normal 16 2 2 2_Adm. Bani mensual" xfId="709" xr:uid="{00000000-0005-0000-0000-0000A0000000}"/>
    <cellStyle name="Normal 16 2 2 3" xfId="367" xr:uid="{00000000-0005-0000-0000-0000A1000000}"/>
    <cellStyle name="Normal 16 2 2 3 2" xfId="1257" xr:uid="{887D01B1-51E3-4F82-97EB-217475A55659}"/>
    <cellStyle name="Normal 16 2 2 4" xfId="1019" xr:uid="{C3EB9FB2-68DF-4B39-8C16-CEE7EA7304B8}"/>
    <cellStyle name="Normal 16 2 2_Adm. Bani mensual" xfId="708" xr:uid="{00000000-0005-0000-0000-0000A2000000}"/>
    <cellStyle name="Normal 16 2 3" xfId="202" xr:uid="{00000000-0005-0000-0000-0000A3000000}"/>
    <cellStyle name="Normal 16 2 3 2" xfId="449" xr:uid="{00000000-0005-0000-0000-0000A4000000}"/>
    <cellStyle name="Normal 16 2 3 2 2" xfId="1339" xr:uid="{95CD34FB-1F26-4E91-981C-E7E9FFD14626}"/>
    <cellStyle name="Normal 16 2 3 3" xfId="1101" xr:uid="{AD607F3A-98C6-4BFF-B3F6-4386B8ED1200}"/>
    <cellStyle name="Normal 16 2 3_Adm. Bani mensual" xfId="710" xr:uid="{00000000-0005-0000-0000-0000A5000000}"/>
    <cellStyle name="Normal 16 2 4" xfId="325" xr:uid="{00000000-0005-0000-0000-0000A6000000}"/>
    <cellStyle name="Normal 16 2 4 2" xfId="1215" xr:uid="{EBC322C8-1FAD-4224-849E-F3533656D263}"/>
    <cellStyle name="Normal 16 2 5" xfId="977" xr:uid="{282EF188-DD9A-4C05-A6AA-7CCC13F366E3}"/>
    <cellStyle name="Normal 16 2_Adm. Bani mensual" xfId="707" xr:uid="{00000000-0005-0000-0000-0000A7000000}"/>
    <cellStyle name="Normal 16 3" xfId="107" xr:uid="{00000000-0005-0000-0000-0000A8000000}"/>
    <cellStyle name="Normal 16 3 2" xfId="204" xr:uid="{00000000-0005-0000-0000-0000A9000000}"/>
    <cellStyle name="Normal 16 3 2 2" xfId="451" xr:uid="{00000000-0005-0000-0000-0000AA000000}"/>
    <cellStyle name="Normal 16 3 2 2 2" xfId="1341" xr:uid="{B9DC0E5E-1D23-48CB-88B8-4F3E492960EA}"/>
    <cellStyle name="Normal 16 3 2 3" xfId="1103" xr:uid="{9CA593E6-E081-4ED1-A761-6B81C7936401}"/>
    <cellStyle name="Normal 16 3 2_Adm. Bani mensual" xfId="712" xr:uid="{00000000-0005-0000-0000-0000AB000000}"/>
    <cellStyle name="Normal 16 3 3" xfId="366" xr:uid="{00000000-0005-0000-0000-0000AC000000}"/>
    <cellStyle name="Normal 16 3 3 2" xfId="1256" xr:uid="{D2DB0DFD-AC45-4FA0-BAE5-0B9613E85B36}"/>
    <cellStyle name="Normal 16 3 4" xfId="1018" xr:uid="{25DAF898-09CF-45B2-BD2B-3A9FC78F74F4}"/>
    <cellStyle name="Normal 16 3_Adm. Bani mensual" xfId="711" xr:uid="{00000000-0005-0000-0000-0000AD000000}"/>
    <cellStyle name="Normal 16 4" xfId="201" xr:uid="{00000000-0005-0000-0000-0000AE000000}"/>
    <cellStyle name="Normal 16 4 2" xfId="448" xr:uid="{00000000-0005-0000-0000-0000AF000000}"/>
    <cellStyle name="Normal 16 4 2 2" xfId="1338" xr:uid="{C476B6AB-7CE6-47F4-9E05-63035A24267C}"/>
    <cellStyle name="Normal 16 4 3" xfId="1100" xr:uid="{8EAD004E-0B57-4CEC-8513-714AB36AFB62}"/>
    <cellStyle name="Normal 16 4_Adm. Bani mensual" xfId="713" xr:uid="{00000000-0005-0000-0000-0000B0000000}"/>
    <cellStyle name="Normal 16 5" xfId="324" xr:uid="{00000000-0005-0000-0000-0000B1000000}"/>
    <cellStyle name="Normal 16 5 2" xfId="1214" xr:uid="{10A0EEA3-F70D-440A-8D00-607F878E589C}"/>
    <cellStyle name="Normal 16 6" xfId="976" xr:uid="{9FA21AA3-7C62-4A61-A017-AC21D8E10303}"/>
    <cellStyle name="Normal 16_Adm. Bani mensual" xfId="706" xr:uid="{00000000-0005-0000-0000-0000B2000000}"/>
    <cellStyle name="Normal 160" xfId="626" xr:uid="{00000000-0005-0000-0000-0000B3000000}"/>
    <cellStyle name="Normal 160 2" xfId="1502" xr:uid="{DF88D893-83B4-4DCA-8CC1-CC8FA4A35D49}"/>
    <cellStyle name="Normal 161" xfId="627" xr:uid="{00000000-0005-0000-0000-0000B4000000}"/>
    <cellStyle name="Normal 161 2" xfId="1503" xr:uid="{B4F52336-FAC7-42A1-8EB8-1454A7AFF27B}"/>
    <cellStyle name="Normal 162" xfId="628" xr:uid="{00000000-0005-0000-0000-0000B5000000}"/>
    <cellStyle name="Normal 162 2" xfId="1504" xr:uid="{C4C99F82-F770-48A7-8C1A-2A48FC914651}"/>
    <cellStyle name="Normal 163" xfId="629" xr:uid="{00000000-0005-0000-0000-0000B6000000}"/>
    <cellStyle name="Normal 163 2" xfId="1505" xr:uid="{4276CAD9-85A0-4A63-BF96-2506F55FAAA0}"/>
    <cellStyle name="Normal 164" xfId="630" xr:uid="{00000000-0005-0000-0000-0000B7000000}"/>
    <cellStyle name="Normal 164 2" xfId="1506" xr:uid="{5A77D51F-D95A-4581-B1B0-8B14769C3CB1}"/>
    <cellStyle name="Normal 165" xfId="631" xr:uid="{00000000-0005-0000-0000-0000B8000000}"/>
    <cellStyle name="Normal 165 2" xfId="1507" xr:uid="{48394C5F-6A9C-4A60-886D-44372DFF7835}"/>
    <cellStyle name="Normal 166" xfId="632" xr:uid="{00000000-0005-0000-0000-0000B9000000}"/>
    <cellStyle name="Normal 166 2" xfId="1508" xr:uid="{6571152B-DDCC-4389-B1D8-87873F2C3870}"/>
    <cellStyle name="Normal 167" xfId="633" xr:uid="{00000000-0005-0000-0000-0000BA000000}"/>
    <cellStyle name="Normal 167 2" xfId="1509" xr:uid="{F0115646-9B13-4985-B740-9493E09D94D7}"/>
    <cellStyle name="Normal 168" xfId="634" xr:uid="{00000000-0005-0000-0000-0000BB000000}"/>
    <cellStyle name="Normal 168 2" xfId="1510" xr:uid="{B4093E31-5A4C-4B68-B3A4-899014DC0ED3}"/>
    <cellStyle name="Normal 169" xfId="635" xr:uid="{00000000-0005-0000-0000-0000BC000000}"/>
    <cellStyle name="Normal 169 2" xfId="1511" xr:uid="{D372FC38-96E0-4CE0-BA76-24CCE0EA5FE8}"/>
    <cellStyle name="Normal 17" xfId="26" xr:uid="{00000000-0005-0000-0000-0000BD000000}"/>
    <cellStyle name="Normal 170" xfId="636" xr:uid="{00000000-0005-0000-0000-0000BE000000}"/>
    <cellStyle name="Normal 170 2" xfId="1512" xr:uid="{D6975C52-5810-4C2A-885E-9E8DCB5C164F}"/>
    <cellStyle name="Normal 171" xfId="637" xr:uid="{00000000-0005-0000-0000-0000BF000000}"/>
    <cellStyle name="Normal 171 2" xfId="1513" xr:uid="{533FCE44-4BBA-45D0-8A5B-3D05AD1ACD98}"/>
    <cellStyle name="Normal 172" xfId="638" xr:uid="{00000000-0005-0000-0000-0000C0000000}"/>
    <cellStyle name="Normal 172 2" xfId="1514" xr:uid="{43B5A09D-7D67-4B5D-999F-7BB83A322727}"/>
    <cellStyle name="Normal 173" xfId="639" xr:uid="{00000000-0005-0000-0000-0000C1000000}"/>
    <cellStyle name="Normal 173 2" xfId="1515" xr:uid="{EC0690EB-204A-4A90-BCD2-E18F7639177F}"/>
    <cellStyle name="Normal 174" xfId="640" xr:uid="{00000000-0005-0000-0000-0000C2000000}"/>
    <cellStyle name="Normal 174 2" xfId="1516" xr:uid="{C72006C6-271E-4245-8BB7-761F0BCF2E45}"/>
    <cellStyle name="Normal 175" xfId="641" xr:uid="{00000000-0005-0000-0000-0000C3000000}"/>
    <cellStyle name="Normal 175 2" xfId="1517" xr:uid="{CC09BFD7-C549-4C56-AC92-4D20AF200CC5}"/>
    <cellStyle name="Normal 176" xfId="642" xr:uid="{00000000-0005-0000-0000-0000C4000000}"/>
    <cellStyle name="Normal 176 2" xfId="1518" xr:uid="{6E4B68C6-DC6D-437A-BCF0-52B08EF3A982}"/>
    <cellStyle name="Normal 177" xfId="643" xr:uid="{00000000-0005-0000-0000-0000C5000000}"/>
    <cellStyle name="Normal 177 2" xfId="1519" xr:uid="{C3219026-51B5-4852-8ACE-0ED6F97E3B93}"/>
    <cellStyle name="Normal 178" xfId="644" xr:uid="{00000000-0005-0000-0000-0000C6000000}"/>
    <cellStyle name="Normal 178 2" xfId="1520" xr:uid="{224BAF94-EFB6-4237-930B-170D337C40A6}"/>
    <cellStyle name="Normal 179" xfId="645" xr:uid="{00000000-0005-0000-0000-0000C7000000}"/>
    <cellStyle name="Normal 179 2" xfId="1521" xr:uid="{E2D68F4D-EA4B-4CC7-AA1F-DF121A692872}"/>
    <cellStyle name="Normal 18" xfId="27" xr:uid="{00000000-0005-0000-0000-0000C8000000}"/>
    <cellStyle name="Normal 18 2" xfId="109" xr:uid="{00000000-0005-0000-0000-0000C9000000}"/>
    <cellStyle name="Normal 18 2 2" xfId="206" xr:uid="{00000000-0005-0000-0000-0000CA000000}"/>
    <cellStyle name="Normal 18 2 2 2" xfId="453" xr:uid="{00000000-0005-0000-0000-0000CB000000}"/>
    <cellStyle name="Normal 18 2 2 2 2" xfId="1343" xr:uid="{99FE0890-31B3-46EE-B0D5-A0179990C4AD}"/>
    <cellStyle name="Normal 18 2 2 3" xfId="1105" xr:uid="{DD9EE5BB-630D-4D74-8204-324E3992AF2A}"/>
    <cellStyle name="Normal 18 2 2_Adm. Bani mensual" xfId="716" xr:uid="{00000000-0005-0000-0000-0000CC000000}"/>
    <cellStyle name="Normal 18 2 3" xfId="368" xr:uid="{00000000-0005-0000-0000-0000CD000000}"/>
    <cellStyle name="Normal 18 2 3 2" xfId="1258" xr:uid="{E4F5CE22-84D3-488B-86CB-21E515BD1BA8}"/>
    <cellStyle name="Normal 18 2 4" xfId="1020" xr:uid="{7936C2B6-3F6C-4D13-A266-2F9FBFDAAAB0}"/>
    <cellStyle name="Normal 18 2_Adm. Bani mensual" xfId="715" xr:uid="{00000000-0005-0000-0000-0000CE000000}"/>
    <cellStyle name="Normal 18 3" xfId="205" xr:uid="{00000000-0005-0000-0000-0000CF000000}"/>
    <cellStyle name="Normal 18 3 2" xfId="452" xr:uid="{00000000-0005-0000-0000-0000D0000000}"/>
    <cellStyle name="Normal 18 3 2 2" xfId="1342" xr:uid="{7A0E2DC7-3BB0-462C-B2AC-AA63A41781F6}"/>
    <cellStyle name="Normal 18 3 3" xfId="1104" xr:uid="{F1CECD5C-5AEF-4476-8433-45884F5877C6}"/>
    <cellStyle name="Normal 18 3_Adm. Bani mensual" xfId="717" xr:uid="{00000000-0005-0000-0000-0000D1000000}"/>
    <cellStyle name="Normal 18 4" xfId="326" xr:uid="{00000000-0005-0000-0000-0000D2000000}"/>
    <cellStyle name="Normal 18 4 2" xfId="1216" xr:uid="{1F04E1F0-B5BE-48DC-969E-7EC76EF269CA}"/>
    <cellStyle name="Normal 18 5" xfId="978" xr:uid="{53B81790-76E1-48A0-82AA-4A94BE336564}"/>
    <cellStyle name="Normal 18_Adm. Bani mensual" xfId="714" xr:uid="{00000000-0005-0000-0000-0000D3000000}"/>
    <cellStyle name="Normal 180" xfId="646" xr:uid="{00000000-0005-0000-0000-0000D4000000}"/>
    <cellStyle name="Normal 180 2" xfId="1522" xr:uid="{99286358-A7A6-4DF9-A5C9-CDC0C96DC930}"/>
    <cellStyle name="Normal 181" xfId="647" xr:uid="{00000000-0005-0000-0000-0000D5000000}"/>
    <cellStyle name="Normal 181 2" xfId="1523" xr:uid="{566D9005-9B1A-43E3-A0E5-0DB17DDCF68D}"/>
    <cellStyle name="Normal 182" xfId="648" xr:uid="{00000000-0005-0000-0000-0000D6000000}"/>
    <cellStyle name="Normal 182 2" xfId="1524" xr:uid="{52544E1C-58D3-46BC-A50A-E4159D5DF3AE}"/>
    <cellStyle name="Normal 183" xfId="649" xr:uid="{00000000-0005-0000-0000-0000D7000000}"/>
    <cellStyle name="Normal 183 2" xfId="1525" xr:uid="{D458F715-FC43-457C-A5F0-8E473DD1BE7A}"/>
    <cellStyle name="Normal 184" xfId="650" xr:uid="{00000000-0005-0000-0000-0000D8000000}"/>
    <cellStyle name="Normal 184 2" xfId="1526" xr:uid="{B105D09F-8E9C-4703-BAC4-05ABDDE2E478}"/>
    <cellStyle name="Normal 185" xfId="651" xr:uid="{00000000-0005-0000-0000-0000D9000000}"/>
    <cellStyle name="Normal 185 2" xfId="1527" xr:uid="{2CCD7EA8-AE51-491F-8D6D-3263EE3BCBDF}"/>
    <cellStyle name="Normal 186" xfId="652" xr:uid="{00000000-0005-0000-0000-0000DA000000}"/>
    <cellStyle name="Normal 186 2" xfId="1528" xr:uid="{A6E183C1-43BC-495E-815C-E6417F6A486B}"/>
    <cellStyle name="Normal 187" xfId="653" xr:uid="{00000000-0005-0000-0000-0000DB000000}"/>
    <cellStyle name="Normal 187 2" xfId="1529" xr:uid="{77D21036-8AB5-4DB5-A84F-1569C12053ED}"/>
    <cellStyle name="Normal 188" xfId="654" xr:uid="{00000000-0005-0000-0000-0000DC000000}"/>
    <cellStyle name="Normal 188 2" xfId="1530" xr:uid="{9EEB3CE8-AE0D-49B7-A66B-78033F8C63F7}"/>
    <cellStyle name="Normal 189" xfId="655" xr:uid="{00000000-0005-0000-0000-0000DD000000}"/>
    <cellStyle name="Normal 189 2" xfId="1531" xr:uid="{49B09335-CAE0-4E21-801E-8926502C2C11}"/>
    <cellStyle name="Normal 19" xfId="28" xr:uid="{00000000-0005-0000-0000-0000DE000000}"/>
    <cellStyle name="Normal 19 2" xfId="110" xr:uid="{00000000-0005-0000-0000-0000DF000000}"/>
    <cellStyle name="Normal 19 2 2" xfId="208" xr:uid="{00000000-0005-0000-0000-0000E0000000}"/>
    <cellStyle name="Normal 19 2 2 2" xfId="455" xr:uid="{00000000-0005-0000-0000-0000E1000000}"/>
    <cellStyle name="Normal 19 2 2 2 2" xfId="1345" xr:uid="{EB235CB7-ED95-4FA2-ACAC-9D5E8F350C06}"/>
    <cellStyle name="Normal 19 2 2 3" xfId="1107" xr:uid="{4E1CF02B-DD41-405A-BDBD-57F8C4055477}"/>
    <cellStyle name="Normal 19 2 2_Adm. Bani mensual" xfId="720" xr:uid="{00000000-0005-0000-0000-0000E2000000}"/>
    <cellStyle name="Normal 19 2 3" xfId="369" xr:uid="{00000000-0005-0000-0000-0000E3000000}"/>
    <cellStyle name="Normal 19 2 3 2" xfId="1259" xr:uid="{AFF4A07A-B077-4396-95D2-60F6DE3092C3}"/>
    <cellStyle name="Normal 19 2 4" xfId="1021" xr:uid="{C17EBDBB-9539-4DD0-9D5F-3C42F55D228D}"/>
    <cellStyle name="Normal 19 2_Adm. Bani mensual" xfId="719" xr:uid="{00000000-0005-0000-0000-0000E4000000}"/>
    <cellStyle name="Normal 19 3" xfId="207" xr:uid="{00000000-0005-0000-0000-0000E5000000}"/>
    <cellStyle name="Normal 19 3 2" xfId="454" xr:uid="{00000000-0005-0000-0000-0000E6000000}"/>
    <cellStyle name="Normal 19 3 2 2" xfId="1344" xr:uid="{923258BB-70F9-419F-92C5-5EDFE2205583}"/>
    <cellStyle name="Normal 19 3 3" xfId="1106" xr:uid="{D8AF23D5-59C5-4203-A67D-0944C3067E27}"/>
    <cellStyle name="Normal 19 3_Adm. Bani mensual" xfId="721" xr:uid="{00000000-0005-0000-0000-0000E7000000}"/>
    <cellStyle name="Normal 19 4" xfId="327" xr:uid="{00000000-0005-0000-0000-0000E8000000}"/>
    <cellStyle name="Normal 19 4 2" xfId="1217" xr:uid="{9CED8715-ED95-4C94-9829-30460E650085}"/>
    <cellStyle name="Normal 19 5" xfId="979" xr:uid="{FF8B4C63-AD58-4734-9318-146661F68ADC}"/>
    <cellStyle name="Normal 19_Adm. Bani mensual" xfId="718" xr:uid="{00000000-0005-0000-0000-0000E9000000}"/>
    <cellStyle name="Normal 190" xfId="656" xr:uid="{00000000-0005-0000-0000-0000EA000000}"/>
    <cellStyle name="Normal 190 2" xfId="1532" xr:uid="{BCEDD11F-E3B0-42C7-9BAA-78D1AFFE9756}"/>
    <cellStyle name="Normal 191" xfId="657" xr:uid="{00000000-0005-0000-0000-0000EB000000}"/>
    <cellStyle name="Normal 191 2" xfId="1533" xr:uid="{5C9DC710-B379-4D69-B902-629BEAA736B5}"/>
    <cellStyle name="Normal 192" xfId="658" xr:uid="{00000000-0005-0000-0000-0000EC000000}"/>
    <cellStyle name="Normal 192 2" xfId="1534" xr:uid="{D05713CA-5F8D-4C7D-9804-8E0340F6D440}"/>
    <cellStyle name="Normal 193" xfId="659" xr:uid="{00000000-0005-0000-0000-0000ED000000}"/>
    <cellStyle name="Normal 193 2" xfId="1535" xr:uid="{7B0DD634-E5EA-4D1F-BFE0-C1E8F1BBA1DC}"/>
    <cellStyle name="Normal 194" xfId="660" xr:uid="{00000000-0005-0000-0000-0000EE000000}"/>
    <cellStyle name="Normal 194 2" xfId="1536" xr:uid="{9C920A4A-1F68-455D-AF75-353C6A083D0A}"/>
    <cellStyle name="Normal 195" xfId="661" xr:uid="{00000000-0005-0000-0000-0000EF000000}"/>
    <cellStyle name="Normal 195 2" xfId="1537" xr:uid="{B34D2066-14CD-4286-B022-E2B32456FF63}"/>
    <cellStyle name="Normal 196" xfId="662" xr:uid="{00000000-0005-0000-0000-0000F0000000}"/>
    <cellStyle name="Normal 196 2" xfId="1538" xr:uid="{53031B6F-469C-4D38-B7C6-326DA8F76B30}"/>
    <cellStyle name="Normal 197" xfId="663" xr:uid="{00000000-0005-0000-0000-0000F1000000}"/>
    <cellStyle name="Normal 197 2" xfId="1539" xr:uid="{8E3638BB-7F9E-4C50-86B3-E62B511E5362}"/>
    <cellStyle name="Normal 198" xfId="664" xr:uid="{00000000-0005-0000-0000-0000F2000000}"/>
    <cellStyle name="Normal 198 2" xfId="1540" xr:uid="{57DAFB7C-589B-443A-B871-F9F3FE4FADA8}"/>
    <cellStyle name="Normal 199" xfId="665" xr:uid="{00000000-0005-0000-0000-0000F3000000}"/>
    <cellStyle name="Normal 199 2" xfId="1541" xr:uid="{D031E845-1EA7-46C0-B883-8471AC9B9096}"/>
    <cellStyle name="Normal 2" xfId="29" xr:uid="{00000000-0005-0000-0000-0000F4000000}"/>
    <cellStyle name="Normal 2 2" xfId="30" xr:uid="{00000000-0005-0000-0000-0000F5000000}"/>
    <cellStyle name="Normal 2 2 2" xfId="194" xr:uid="{00000000-0005-0000-0000-0000F6000000}"/>
    <cellStyle name="Normal 2 2 3" xfId="541" xr:uid="{00000000-0005-0000-0000-0000F7000000}"/>
    <cellStyle name="Normal 2 2 4" xfId="561" xr:uid="{00000000-0005-0000-0000-0000F8000000}"/>
    <cellStyle name="Normal 2 2 5" xfId="580" xr:uid="{00000000-0005-0000-0000-0000F9000000}"/>
    <cellStyle name="Normal 2 3" xfId="538" xr:uid="{00000000-0005-0000-0000-0000FA000000}"/>
    <cellStyle name="Normal 2 4" xfId="543" xr:uid="{00000000-0005-0000-0000-0000FB000000}"/>
    <cellStyle name="Normal 2 5" xfId="551" xr:uid="{00000000-0005-0000-0000-0000FC000000}"/>
    <cellStyle name="Normal 2 5 2" xfId="1432" xr:uid="{28744E6C-1AA7-4BDD-8C5D-CC2932E9618D}"/>
    <cellStyle name="Normal 2 6" xfId="278" xr:uid="{00000000-0005-0000-0000-0000FD000000}"/>
    <cellStyle name="Normal 2 7" xfId="560" xr:uid="{00000000-0005-0000-0000-0000FE000000}"/>
    <cellStyle name="Normal 2 7 2" xfId="1441" xr:uid="{7F83CB0C-5A6B-4E7E-AD48-C4FBFCAB9C6C}"/>
    <cellStyle name="Normal 2 8" xfId="595" xr:uid="{00000000-0005-0000-0000-0000FF000000}"/>
    <cellStyle name="Normal 2 8 2" xfId="1471" xr:uid="{CEEB411B-1EB3-4D1A-B725-49D8F8870BB6}"/>
    <cellStyle name="Normal 2 9" xfId="964" xr:uid="{A2DB5593-F88B-407A-9D85-D9BBF12981E5}"/>
    <cellStyle name="Normal 2_Adm. Azua mensual" xfId="704" xr:uid="{00000000-0005-0000-0000-000000010000}"/>
    <cellStyle name="Normal 20" xfId="61" xr:uid="{00000000-0005-0000-0000-000001010000}"/>
    <cellStyle name="Normal 20 2" xfId="157" xr:uid="{00000000-0005-0000-0000-000002010000}"/>
    <cellStyle name="Normal 20 2 2" xfId="409" xr:uid="{00000000-0005-0000-0000-000003010000}"/>
    <cellStyle name="Normal 20 2 2 2" xfId="1299" xr:uid="{E5DDB7F5-B47C-4A3A-A32E-5BAED0366414}"/>
    <cellStyle name="Normal 20 2 3" xfId="1061" xr:uid="{F2E331BF-A9E4-402A-B80C-EEC0DE7650D2}"/>
    <cellStyle name="Normal 20 2_Adm. Bani mensual" xfId="722" xr:uid="{00000000-0005-0000-0000-000004010000}"/>
    <cellStyle name="Normal 20 3" xfId="289" xr:uid="{00000000-0005-0000-0000-000005010000}"/>
    <cellStyle name="Normal 20 3 2" xfId="1186" xr:uid="{EF158D1E-A54D-4B48-B3A5-917B477FE44A}"/>
    <cellStyle name="Normal 20 4" xfId="941" xr:uid="{00000000-0005-0000-0000-000006010000}"/>
    <cellStyle name="Normal 20 4 2" xfId="1621" xr:uid="{F9D31041-2994-4503-8317-3D8656040FDE}"/>
    <cellStyle name="Normal 20 5" xfId="945" xr:uid="{00000000-0005-0000-0000-000007010000}"/>
    <cellStyle name="Normal 20 5 2" xfId="1624" xr:uid="{80809562-17ED-41A0-ABA6-4D20E96ABF63}"/>
    <cellStyle name="Normal 200" xfId="666" xr:uid="{00000000-0005-0000-0000-000008010000}"/>
    <cellStyle name="Normal 200 2" xfId="1542" xr:uid="{0FE0A644-9D88-456C-8230-677CDF2C1ACC}"/>
    <cellStyle name="Normal 201" xfId="667" xr:uid="{00000000-0005-0000-0000-000009010000}"/>
    <cellStyle name="Normal 201 2" xfId="1543" xr:uid="{6F940EBD-BB8C-4C80-A4DF-26F561258EC0}"/>
    <cellStyle name="Normal 202" xfId="668" xr:uid="{00000000-0005-0000-0000-00000A010000}"/>
    <cellStyle name="Normal 202 2" xfId="1544" xr:uid="{9BC88D87-3BC2-4DAA-8E64-8629595FA4F3}"/>
    <cellStyle name="Normal 203" xfId="669" xr:uid="{00000000-0005-0000-0000-00000B010000}"/>
    <cellStyle name="Normal 203 2" xfId="1545" xr:uid="{00F68534-548A-4C2B-BE47-958F19BEB112}"/>
    <cellStyle name="Normal 204" xfId="670" xr:uid="{00000000-0005-0000-0000-00000C010000}"/>
    <cellStyle name="Normal 204 2" xfId="1546" xr:uid="{A6BF24E0-B650-4B17-AE0E-1CD427B43A17}"/>
    <cellStyle name="Normal 205" xfId="671" xr:uid="{00000000-0005-0000-0000-00000D010000}"/>
    <cellStyle name="Normal 205 2" xfId="1547" xr:uid="{2B4DF284-AFC5-4379-9D2E-CB92D83B2754}"/>
    <cellStyle name="Normal 206" xfId="672" xr:uid="{00000000-0005-0000-0000-00000E010000}"/>
    <cellStyle name="Normal 206 2" xfId="1548" xr:uid="{1AAB1076-955F-422D-9630-C7E2595D463D}"/>
    <cellStyle name="Normal 207" xfId="673" xr:uid="{00000000-0005-0000-0000-00000F010000}"/>
    <cellStyle name="Normal 207 2" xfId="1549" xr:uid="{98040DB3-6EA2-4A6A-8FF9-F8B0D9098315}"/>
    <cellStyle name="Normal 208" xfId="674" xr:uid="{00000000-0005-0000-0000-000010010000}"/>
    <cellStyle name="Normal 208 2" xfId="1550" xr:uid="{D79C2B92-6265-4D2D-9A29-A317AA12769C}"/>
    <cellStyle name="Normal 209" xfId="675" xr:uid="{00000000-0005-0000-0000-000011010000}"/>
    <cellStyle name="Normal 209 2" xfId="1551" xr:uid="{94D7400A-E8FD-45FB-9EAD-00BA59220C20}"/>
    <cellStyle name="Normal 21" xfId="63" xr:uid="{00000000-0005-0000-0000-000012010000}"/>
    <cellStyle name="Normal 21 2" xfId="125" xr:uid="{00000000-0005-0000-0000-000013010000}"/>
    <cellStyle name="Normal 21 2 2" xfId="210" xr:uid="{00000000-0005-0000-0000-000014010000}"/>
    <cellStyle name="Normal 21 2 2 2" xfId="457" xr:uid="{00000000-0005-0000-0000-000015010000}"/>
    <cellStyle name="Normal 21 2 2 2 2" xfId="1347" xr:uid="{E231F197-27DB-47FB-9FEE-3117082F9B1A}"/>
    <cellStyle name="Normal 21 2 2 3" xfId="1109" xr:uid="{7A95659A-CACB-4F3A-93A7-2A4936D44ACD}"/>
    <cellStyle name="Normal 21 2 2_Adm. Bani mensual" xfId="725" xr:uid="{00000000-0005-0000-0000-000016010000}"/>
    <cellStyle name="Normal 21 2 3" xfId="378" xr:uid="{00000000-0005-0000-0000-000017010000}"/>
    <cellStyle name="Normal 21 2 3 2" xfId="1268" xr:uid="{38366A85-1FF3-4414-8E4E-9EE7D3379351}"/>
    <cellStyle name="Normal 21 2 4" xfId="1030" xr:uid="{9BBFA72D-215D-41A5-89F8-8A550D4BA932}"/>
    <cellStyle name="Normal 21 2_Adm. Bani mensual" xfId="724" xr:uid="{00000000-0005-0000-0000-000018010000}"/>
    <cellStyle name="Normal 21 3" xfId="209" xr:uid="{00000000-0005-0000-0000-000019010000}"/>
    <cellStyle name="Normal 21 3 2" xfId="456" xr:uid="{00000000-0005-0000-0000-00001A010000}"/>
    <cellStyle name="Normal 21 3 2 2" xfId="1346" xr:uid="{A3CC83F0-2C19-44BB-8E37-E0082DC62407}"/>
    <cellStyle name="Normal 21 3 3" xfId="1108" xr:uid="{729595B6-B6D1-4DFE-A6C9-3B1A8BAD8351}"/>
    <cellStyle name="Normal 21 3_Adm. Bani mensual" xfId="726" xr:uid="{00000000-0005-0000-0000-00001B010000}"/>
    <cellStyle name="Normal 21 4" xfId="336" xr:uid="{00000000-0005-0000-0000-00001C010000}"/>
    <cellStyle name="Normal 21 4 2" xfId="1226" xr:uid="{BC8416B8-03C1-4D1D-9E97-BA08EF246269}"/>
    <cellStyle name="Normal 21 5" xfId="988" xr:uid="{6919286E-1A93-40B0-840E-2A8BB7036975}"/>
    <cellStyle name="Normal 21_Adm. Bani mensual" xfId="723" xr:uid="{00000000-0005-0000-0000-00001D010000}"/>
    <cellStyle name="Normal 210" xfId="677" xr:uid="{00000000-0005-0000-0000-00001E010000}"/>
    <cellStyle name="Normal 210 2" xfId="1553" xr:uid="{DC042782-6AE8-4997-BEFA-13AC5F1FB7EA}"/>
    <cellStyle name="Normal 211" xfId="678" xr:uid="{00000000-0005-0000-0000-00001F010000}"/>
    <cellStyle name="Normal 211 2" xfId="1554" xr:uid="{A7DF97C2-5821-4FB4-88FC-1EE9F7294326}"/>
    <cellStyle name="Normal 212" xfId="679" xr:uid="{00000000-0005-0000-0000-000020010000}"/>
    <cellStyle name="Normal 212 2" xfId="1555" xr:uid="{609300A9-B070-4EEB-BBB1-E764A1CCDFE1}"/>
    <cellStyle name="Normal 213" xfId="680" xr:uid="{00000000-0005-0000-0000-000021010000}"/>
    <cellStyle name="Normal 213 2" xfId="1556" xr:uid="{FCEB9308-2032-47AA-A3FD-D035E2690FAC}"/>
    <cellStyle name="Normal 214" xfId="681" xr:uid="{00000000-0005-0000-0000-000022010000}"/>
    <cellStyle name="Normal 214 2" xfId="1557" xr:uid="{A745739C-B4F9-4F31-B334-05E3F875510B}"/>
    <cellStyle name="Normal 215" xfId="682" xr:uid="{00000000-0005-0000-0000-000023010000}"/>
    <cellStyle name="Normal 215 2" xfId="1558" xr:uid="{F61F5AEC-EFC1-4096-B859-3D5894B9B5D6}"/>
    <cellStyle name="Normal 216" xfId="683" xr:uid="{00000000-0005-0000-0000-000024010000}"/>
    <cellStyle name="Normal 216 2" xfId="1559" xr:uid="{C8C05FD9-AB4F-4ABA-8113-37E7F483B3E6}"/>
    <cellStyle name="Normal 217" xfId="684" xr:uid="{00000000-0005-0000-0000-000025010000}"/>
    <cellStyle name="Normal 217 2" xfId="1560" xr:uid="{594E63D0-A738-4E62-A568-2A518A379618}"/>
    <cellStyle name="Normal 218" xfId="685" xr:uid="{00000000-0005-0000-0000-000026010000}"/>
    <cellStyle name="Normal 218 2" xfId="1561" xr:uid="{A3FF3B9E-F2B0-4392-951B-D8D822DED2A2}"/>
    <cellStyle name="Normal 219" xfId="686" xr:uid="{00000000-0005-0000-0000-000027010000}"/>
    <cellStyle name="Normal 219 2" xfId="1562" xr:uid="{5828EE7D-A36E-446C-8242-07CA3FC023B0}"/>
    <cellStyle name="Normal 22" xfId="65" xr:uid="{00000000-0005-0000-0000-000028010000}"/>
    <cellStyle name="Normal 22 10" xfId="300" xr:uid="{00000000-0005-0000-0000-000029010000}"/>
    <cellStyle name="Normal 22 11" xfId="338" xr:uid="{00000000-0005-0000-0000-00002A010000}"/>
    <cellStyle name="Normal 22 11 2" xfId="1228" xr:uid="{5BDC6219-4B91-432C-B116-2C6984832434}"/>
    <cellStyle name="Normal 22 12" xfId="942" xr:uid="{00000000-0005-0000-0000-00002B010000}"/>
    <cellStyle name="Normal 22 13" xfId="990" xr:uid="{336E23A6-142B-4BA3-A89C-80372708DA86}"/>
    <cellStyle name="Normal 22 2" xfId="127" xr:uid="{00000000-0005-0000-0000-00002C010000}"/>
    <cellStyle name="Normal 22 2 2" xfId="212" xr:uid="{00000000-0005-0000-0000-00002D010000}"/>
    <cellStyle name="Normal 22 2 2 2" xfId="459" xr:uid="{00000000-0005-0000-0000-00002E010000}"/>
    <cellStyle name="Normal 22 2 2 2 2" xfId="1349" xr:uid="{3B3624C6-99B5-49E8-95DC-6BC25036C217}"/>
    <cellStyle name="Normal 22 2 2 3" xfId="1111" xr:uid="{E3D5417C-C99A-4E81-95EB-76A7753CABF9}"/>
    <cellStyle name="Normal 22 2 2_Adm. Bani mensual" xfId="729" xr:uid="{00000000-0005-0000-0000-00002F010000}"/>
    <cellStyle name="Normal 22 2 3" xfId="380" xr:uid="{00000000-0005-0000-0000-000030010000}"/>
    <cellStyle name="Normal 22 2 3 2" xfId="1270" xr:uid="{E8A3BDC5-151B-4F61-8DFB-49DDDA3F77A3}"/>
    <cellStyle name="Normal 22 2 4" xfId="1032" xr:uid="{1E8C6B0A-F47E-471F-B014-B3A95AF65CE6}"/>
    <cellStyle name="Normal 22 2_Adm. Bani mensual" xfId="728" xr:uid="{00000000-0005-0000-0000-000031010000}"/>
    <cellStyle name="Normal 22 3" xfId="158" xr:uid="{00000000-0005-0000-0000-000032010000}"/>
    <cellStyle name="Normal 22 4" xfId="211" xr:uid="{00000000-0005-0000-0000-000033010000}"/>
    <cellStyle name="Normal 22 4 2" xfId="458" xr:uid="{00000000-0005-0000-0000-000034010000}"/>
    <cellStyle name="Normal 22 4 2 2" xfId="1348" xr:uid="{10B4116A-8421-4C85-B571-4BBCDDF59D08}"/>
    <cellStyle name="Normal 22 4 3" xfId="1110" xr:uid="{CFC1C40A-8596-4B1C-AE05-A711FFD791E9}"/>
    <cellStyle name="Normal 22 4_Adm. Bani mensual" xfId="730" xr:uid="{00000000-0005-0000-0000-000035010000}"/>
    <cellStyle name="Normal 22 5" xfId="290" xr:uid="{00000000-0005-0000-0000-000036010000}"/>
    <cellStyle name="Normal 22 6" xfId="292" xr:uid="{00000000-0005-0000-0000-000037010000}"/>
    <cellStyle name="Normal 22 7" xfId="294" xr:uid="{00000000-0005-0000-0000-000038010000}"/>
    <cellStyle name="Normal 22 8" xfId="296" xr:uid="{00000000-0005-0000-0000-000039010000}"/>
    <cellStyle name="Normal 22 9" xfId="298" xr:uid="{00000000-0005-0000-0000-00003A010000}"/>
    <cellStyle name="Normal 22_Adm. Bani mensual" xfId="727" xr:uid="{00000000-0005-0000-0000-00003B010000}"/>
    <cellStyle name="Normal 220" xfId="687" xr:uid="{00000000-0005-0000-0000-00003C010000}"/>
    <cellStyle name="Normal 220 2" xfId="1563" xr:uid="{67956E02-DABA-415A-8AE7-5D37EDD18CF0}"/>
    <cellStyle name="Normal 221" xfId="688" xr:uid="{00000000-0005-0000-0000-00003D010000}"/>
    <cellStyle name="Normal 221 2" xfId="1564" xr:uid="{FBA7CDB6-D68F-4B29-94B3-86729D91E073}"/>
    <cellStyle name="Normal 222" xfId="689" xr:uid="{00000000-0005-0000-0000-00003E010000}"/>
    <cellStyle name="Normal 222 2" xfId="1565" xr:uid="{FD236D6E-DDA7-4EAB-94B0-113D945F0CC3}"/>
    <cellStyle name="Normal 223" xfId="690" xr:uid="{00000000-0005-0000-0000-00003F010000}"/>
    <cellStyle name="Normal 223 2" xfId="1566" xr:uid="{3D872273-113C-4D14-A2EB-90DD53C90CA8}"/>
    <cellStyle name="Normal 224" xfId="691" xr:uid="{00000000-0005-0000-0000-000040010000}"/>
    <cellStyle name="Normal 224 2" xfId="1567" xr:uid="{86FE7DEC-D139-41A4-9DBA-3B0DE4ECBB4C}"/>
    <cellStyle name="Normal 225" xfId="692" xr:uid="{00000000-0005-0000-0000-000041010000}"/>
    <cellStyle name="Normal 225 2" xfId="1568" xr:uid="{D080018B-8554-417C-A8AB-6B66170C44D2}"/>
    <cellStyle name="Normal 226" xfId="693" xr:uid="{00000000-0005-0000-0000-000042010000}"/>
    <cellStyle name="Normal 226 2" xfId="1569" xr:uid="{3A59671B-C055-4602-8C20-A1A13801E671}"/>
    <cellStyle name="Normal 227" xfId="694" xr:uid="{00000000-0005-0000-0000-000043010000}"/>
    <cellStyle name="Normal 227 2" xfId="1570" xr:uid="{F940660B-9E94-4FCC-8AB6-77D3849B0DEA}"/>
    <cellStyle name="Normal 228" xfId="695" xr:uid="{00000000-0005-0000-0000-000044010000}"/>
    <cellStyle name="Normal 228 2" xfId="1571" xr:uid="{16DFE56B-5DC1-4C49-BB2E-DFD5F9DFDE38}"/>
    <cellStyle name="Normal 229" xfId="696" xr:uid="{00000000-0005-0000-0000-000045010000}"/>
    <cellStyle name="Normal 229 2" xfId="1572" xr:uid="{A9F3650A-4649-4EB7-B368-226F30805303}"/>
    <cellStyle name="Normal 23" xfId="66" xr:uid="{00000000-0005-0000-0000-000046010000}"/>
    <cellStyle name="Normal 23 2" xfId="128" xr:uid="{00000000-0005-0000-0000-000047010000}"/>
    <cellStyle name="Normal 23 2 2" xfId="214" xr:uid="{00000000-0005-0000-0000-000048010000}"/>
    <cellStyle name="Normal 23 2 2 2" xfId="461" xr:uid="{00000000-0005-0000-0000-000049010000}"/>
    <cellStyle name="Normal 23 2 2 2 2" xfId="1351" xr:uid="{4F0993B3-8499-4C1D-A786-B801BCF75F88}"/>
    <cellStyle name="Normal 23 2 2 3" xfId="1113" xr:uid="{B5AC3ECA-512D-4186-B751-84523D4F7468}"/>
    <cellStyle name="Normal 23 2 2_Adm. Bani mensual" xfId="733" xr:uid="{00000000-0005-0000-0000-00004A010000}"/>
    <cellStyle name="Normal 23 2 3" xfId="381" xr:uid="{00000000-0005-0000-0000-00004B010000}"/>
    <cellStyle name="Normal 23 2 3 2" xfId="1271" xr:uid="{1D3B05B8-3446-4AD8-9F25-A7E0C463962C}"/>
    <cellStyle name="Normal 23 2 4" xfId="1033" xr:uid="{6D73449E-EC79-4A8A-BDAB-22589C471678}"/>
    <cellStyle name="Normal 23 2_Adm. Bani mensual" xfId="732" xr:uid="{00000000-0005-0000-0000-00004C010000}"/>
    <cellStyle name="Normal 23 3" xfId="213" xr:uid="{00000000-0005-0000-0000-00004D010000}"/>
    <cellStyle name="Normal 23 3 2" xfId="460" xr:uid="{00000000-0005-0000-0000-00004E010000}"/>
    <cellStyle name="Normal 23 3 2 2" xfId="1350" xr:uid="{6CA0077E-6034-43F2-AFC4-5031F9BA8367}"/>
    <cellStyle name="Normal 23 3 3" xfId="1112" xr:uid="{BA4FD077-094C-4536-89AF-EFFBFCE70D7A}"/>
    <cellStyle name="Normal 23 3_Adm. Bani mensual" xfId="734" xr:uid="{00000000-0005-0000-0000-00004F010000}"/>
    <cellStyle name="Normal 23 4" xfId="339" xr:uid="{00000000-0005-0000-0000-000050010000}"/>
    <cellStyle name="Normal 23 4 2" xfId="1229" xr:uid="{064AE17D-8E7A-4409-89C1-629A9075DDC4}"/>
    <cellStyle name="Normal 23 5" xfId="991" xr:uid="{6E9C8E24-FBA3-4AE6-841C-CCA2A5D25B4D}"/>
    <cellStyle name="Normal 23_Adm. Bani mensual" xfId="731" xr:uid="{00000000-0005-0000-0000-000051010000}"/>
    <cellStyle name="Normal 230" xfId="697" xr:uid="{00000000-0005-0000-0000-000052010000}"/>
    <cellStyle name="Normal 230 2" xfId="1573" xr:uid="{859168EC-9D97-47D6-A7D9-023B07FF39EA}"/>
    <cellStyle name="Normal 231" xfId="698" xr:uid="{00000000-0005-0000-0000-000053010000}"/>
    <cellStyle name="Normal 231 2" xfId="1574" xr:uid="{27CCA9BA-00D3-49B1-B004-3B62EE2CBC78}"/>
    <cellStyle name="Normal 232" xfId="676" xr:uid="{00000000-0005-0000-0000-000054010000}"/>
    <cellStyle name="Normal 232 2" xfId="1552" xr:uid="{CBA4C63B-4FEA-463C-9DEA-10FC5EDCFC39}"/>
    <cellStyle name="Normal 233" xfId="699" xr:uid="{00000000-0005-0000-0000-000055010000}"/>
    <cellStyle name="Normal 233 2" xfId="1575" xr:uid="{40F03EA6-710B-4B75-B9ED-549D124D8328}"/>
    <cellStyle name="Normal 234" xfId="700" xr:uid="{00000000-0005-0000-0000-000056010000}"/>
    <cellStyle name="Normal 234 2" xfId="1576" xr:uid="{B12A6EC9-1498-4D06-9E3C-44119BAAC00A}"/>
    <cellStyle name="Normal 235" xfId="701" xr:uid="{00000000-0005-0000-0000-000057010000}"/>
    <cellStyle name="Normal 235 2" xfId="1577" xr:uid="{D0F40A78-EB43-4EDD-B815-A5775CDD3B81}"/>
    <cellStyle name="Normal 236" xfId="702" xr:uid="{00000000-0005-0000-0000-000058010000}"/>
    <cellStyle name="Normal 236 2" xfId="1578" xr:uid="{CE5A2A64-F36D-48EC-9081-BF3DEC9A3E3A}"/>
    <cellStyle name="Normal 237" xfId="899" xr:uid="{00000000-0005-0000-0000-000059010000}"/>
    <cellStyle name="Normal 237 2" xfId="1579" xr:uid="{9AB27762-5609-4CB0-8311-058B1EF62A96}"/>
    <cellStyle name="Normal 238" xfId="900" xr:uid="{00000000-0005-0000-0000-00005A010000}"/>
    <cellStyle name="Normal 238 2" xfId="1580" xr:uid="{EBF4A028-F550-4023-A0F3-372704036244}"/>
    <cellStyle name="Normal 239" xfId="902" xr:uid="{00000000-0005-0000-0000-00005B010000}"/>
    <cellStyle name="Normal 239 2" xfId="1582" xr:uid="{4085A71B-389D-4537-BEE1-1FA87FB684D2}"/>
    <cellStyle name="Normal 24" xfId="67" xr:uid="{00000000-0005-0000-0000-00005C010000}"/>
    <cellStyle name="Normal 24 2" xfId="129" xr:uid="{00000000-0005-0000-0000-00005D010000}"/>
    <cellStyle name="Normal 24 2 2" xfId="216" xr:uid="{00000000-0005-0000-0000-00005E010000}"/>
    <cellStyle name="Normal 24 2 2 2" xfId="463" xr:uid="{00000000-0005-0000-0000-00005F010000}"/>
    <cellStyle name="Normal 24 2 2 2 2" xfId="1353" xr:uid="{FC7A25F9-6506-4A87-9075-A5386FD1E115}"/>
    <cellStyle name="Normal 24 2 2 3" xfId="1115" xr:uid="{D1B681EA-65CF-460D-84B7-732098950F50}"/>
    <cellStyle name="Normal 24 2 2_Adm. Bani mensual" xfId="737" xr:uid="{00000000-0005-0000-0000-000060010000}"/>
    <cellStyle name="Normal 24 2 3" xfId="382" xr:uid="{00000000-0005-0000-0000-000061010000}"/>
    <cellStyle name="Normal 24 2 3 2" xfId="1272" xr:uid="{6523D9EA-2B18-45DB-967E-4282386CE4D3}"/>
    <cellStyle name="Normal 24 2 4" xfId="1034" xr:uid="{A2D4B524-AD64-43E4-80FF-FB6DA7387F92}"/>
    <cellStyle name="Normal 24 2_Adm. Bani mensual" xfId="736" xr:uid="{00000000-0005-0000-0000-000062010000}"/>
    <cellStyle name="Normal 24 3" xfId="215" xr:uid="{00000000-0005-0000-0000-000063010000}"/>
    <cellStyle name="Normal 24 3 2" xfId="462" xr:uid="{00000000-0005-0000-0000-000064010000}"/>
    <cellStyle name="Normal 24 3 2 2" xfId="1352" xr:uid="{80997E2A-B356-45E2-8696-0257C052866C}"/>
    <cellStyle name="Normal 24 3 3" xfId="1114" xr:uid="{4F7932D1-E5F3-4B64-BC9D-6296DAD3FDCE}"/>
    <cellStyle name="Normal 24 3_Adm. Bani mensual" xfId="738" xr:uid="{00000000-0005-0000-0000-000065010000}"/>
    <cellStyle name="Normal 24 4" xfId="340" xr:uid="{00000000-0005-0000-0000-000066010000}"/>
    <cellStyle name="Normal 24 4 2" xfId="1230" xr:uid="{59D0445D-2F52-4303-86F9-A9BF5138B27C}"/>
    <cellStyle name="Normal 24 5" xfId="992" xr:uid="{9FD14F5A-41C5-43C3-BEF2-89710FA61BE6}"/>
    <cellStyle name="Normal 24_Adm. Bani mensual" xfId="735" xr:uid="{00000000-0005-0000-0000-000067010000}"/>
    <cellStyle name="Normal 240" xfId="903" xr:uid="{00000000-0005-0000-0000-000068010000}"/>
    <cellStyle name="Normal 240 2" xfId="1583" xr:uid="{5DDC270D-8A67-4BB4-8EE0-1395577E4C95}"/>
    <cellStyle name="Normal 241" xfId="904" xr:uid="{00000000-0005-0000-0000-000069010000}"/>
    <cellStyle name="Normal 241 2" xfId="1584" xr:uid="{CC6CC4FD-9901-4427-B65A-3B404723C1C8}"/>
    <cellStyle name="Normal 242" xfId="905" xr:uid="{00000000-0005-0000-0000-00006A010000}"/>
    <cellStyle name="Normal 242 2" xfId="1585" xr:uid="{C8F8EFA2-6521-47BE-8FCB-A58A0D666895}"/>
    <cellStyle name="Normal 243" xfId="906" xr:uid="{00000000-0005-0000-0000-00006B010000}"/>
    <cellStyle name="Normal 243 2" xfId="1586" xr:uid="{714A9BB8-DAB3-4550-9027-4686D5746036}"/>
    <cellStyle name="Normal 244" xfId="908" xr:uid="{00000000-0005-0000-0000-00006C010000}"/>
    <cellStyle name="Normal 244 2" xfId="1588" xr:uid="{AFC6930A-D064-454B-BBF4-B5362B22CA29}"/>
    <cellStyle name="Normal 245" xfId="907" xr:uid="{00000000-0005-0000-0000-00006D010000}"/>
    <cellStyle name="Normal 245 2" xfId="1587" xr:uid="{8EFEDEC1-D58E-4B8B-B0F5-666A9A082957}"/>
    <cellStyle name="Normal 246" xfId="909" xr:uid="{00000000-0005-0000-0000-00006E010000}"/>
    <cellStyle name="Normal 246 2" xfId="1589" xr:uid="{B8E867A6-EDFC-45DE-BC27-07FF8F073F3A}"/>
    <cellStyle name="Normal 247" xfId="910" xr:uid="{00000000-0005-0000-0000-00006F010000}"/>
    <cellStyle name="Normal 247 2" xfId="1590" xr:uid="{B8346595-6646-4361-AE0A-1A9F47B7C0CE}"/>
    <cellStyle name="Normal 248" xfId="913" xr:uid="{00000000-0005-0000-0000-000070010000}"/>
    <cellStyle name="Normal 248 2" xfId="1593" xr:uid="{26657639-BC80-4FBA-B3B2-981950D6EAD5}"/>
    <cellStyle name="Normal 249" xfId="914" xr:uid="{00000000-0005-0000-0000-000071010000}"/>
    <cellStyle name="Normal 249 2" xfId="1594" xr:uid="{8A305CE1-E974-4D25-8664-CCEC57A446E3}"/>
    <cellStyle name="Normal 25" xfId="68" xr:uid="{00000000-0005-0000-0000-000072010000}"/>
    <cellStyle name="Normal 25 2" xfId="130" xr:uid="{00000000-0005-0000-0000-000073010000}"/>
    <cellStyle name="Normal 25 2 2" xfId="218" xr:uid="{00000000-0005-0000-0000-000074010000}"/>
    <cellStyle name="Normal 25 2 2 2" xfId="465" xr:uid="{00000000-0005-0000-0000-000075010000}"/>
    <cellStyle name="Normal 25 2 2 2 2" xfId="1355" xr:uid="{5DBC8D1C-2D95-4E27-BCB9-3C281F6919CE}"/>
    <cellStyle name="Normal 25 2 2 3" xfId="1117" xr:uid="{617D789C-69C1-4354-9492-86628EA71211}"/>
    <cellStyle name="Normal 25 2 2_Adm. Bani mensual" xfId="741" xr:uid="{00000000-0005-0000-0000-000076010000}"/>
    <cellStyle name="Normal 25 2 3" xfId="383" xr:uid="{00000000-0005-0000-0000-000077010000}"/>
    <cellStyle name="Normal 25 2 3 2" xfId="1273" xr:uid="{65497C8E-67F5-44F1-A852-98A160E3AF20}"/>
    <cellStyle name="Normal 25 2 4" xfId="1035" xr:uid="{300E3442-EFA0-412A-9719-13638C3D6F95}"/>
    <cellStyle name="Normal 25 2_Adm. Bani mensual" xfId="740" xr:uid="{00000000-0005-0000-0000-000078010000}"/>
    <cellStyle name="Normal 25 3" xfId="217" xr:uid="{00000000-0005-0000-0000-000079010000}"/>
    <cellStyle name="Normal 25 3 2" xfId="464" xr:uid="{00000000-0005-0000-0000-00007A010000}"/>
    <cellStyle name="Normal 25 3 2 2" xfId="1354" xr:uid="{0D912FF1-2FC6-4498-BDAD-A07F0F7479AD}"/>
    <cellStyle name="Normal 25 3 3" xfId="1116" xr:uid="{07C1DCF2-B2B3-4336-A6C6-817F5360D42F}"/>
    <cellStyle name="Normal 25 3_Adm. Bani mensual" xfId="742" xr:uid="{00000000-0005-0000-0000-00007B010000}"/>
    <cellStyle name="Normal 25 4" xfId="341" xr:uid="{00000000-0005-0000-0000-00007C010000}"/>
    <cellStyle name="Normal 25 4 2" xfId="1231" xr:uid="{587559EB-8226-4547-84C9-C83A00144ABE}"/>
    <cellStyle name="Normal 25 5" xfId="993" xr:uid="{D9301CC8-1456-44E4-8908-2C1B475071B9}"/>
    <cellStyle name="Normal 25_Adm. Bani mensual" xfId="739" xr:uid="{00000000-0005-0000-0000-00007D010000}"/>
    <cellStyle name="Normal 250" xfId="915" xr:uid="{00000000-0005-0000-0000-00007E010000}"/>
    <cellStyle name="Normal 250 2" xfId="1595" xr:uid="{F0AB67AD-CEBD-4CDE-BADE-5FAC93954861}"/>
    <cellStyle name="Normal 251" xfId="916" xr:uid="{00000000-0005-0000-0000-00007F010000}"/>
    <cellStyle name="Normal 251 2" xfId="1596" xr:uid="{A304305F-28AF-409A-9E53-4FC8C2D675C0}"/>
    <cellStyle name="Normal 252" xfId="917" xr:uid="{00000000-0005-0000-0000-000080010000}"/>
    <cellStyle name="Normal 252 2" xfId="1597" xr:uid="{F4B77467-E17F-4DA7-8988-8A3BC81A2CAE}"/>
    <cellStyle name="Normal 253" xfId="918" xr:uid="{00000000-0005-0000-0000-000081010000}"/>
    <cellStyle name="Normal 253 2" xfId="1598" xr:uid="{080A51E5-078C-48E7-A6B9-6355AA7FF42C}"/>
    <cellStyle name="Normal 254" xfId="919" xr:uid="{00000000-0005-0000-0000-000082010000}"/>
    <cellStyle name="Normal 254 2" xfId="1599" xr:uid="{BBCB3D1E-A5F9-4B12-91BD-9ED301D98586}"/>
    <cellStyle name="Normal 255" xfId="920" xr:uid="{00000000-0005-0000-0000-000083010000}"/>
    <cellStyle name="Normal 255 2" xfId="1600" xr:uid="{52E1D470-4EBC-4D7F-8951-C4DE5CADB834}"/>
    <cellStyle name="Normal 256" xfId="921" xr:uid="{00000000-0005-0000-0000-000084010000}"/>
    <cellStyle name="Normal 256 2" xfId="1601" xr:uid="{9C840034-2510-4F90-B42F-058BD1DC09EA}"/>
    <cellStyle name="Normal 257" xfId="922" xr:uid="{00000000-0005-0000-0000-000085010000}"/>
    <cellStyle name="Normal 257 2" xfId="1602" xr:uid="{F3A69390-C306-43EA-9169-F6F022BC8F73}"/>
    <cellStyle name="Normal 258" xfId="923" xr:uid="{00000000-0005-0000-0000-000086010000}"/>
    <cellStyle name="Normal 258 2" xfId="1603" xr:uid="{8A8DAC0B-F88E-414D-B659-E46C1ED6B08D}"/>
    <cellStyle name="Normal 259" xfId="925" xr:uid="{00000000-0005-0000-0000-000087010000}"/>
    <cellStyle name="Normal 259 2" xfId="1605" xr:uid="{EDA9C4C3-9ED0-47B7-BDA4-9574A802B2BE}"/>
    <cellStyle name="Normal 26" xfId="69" xr:uid="{00000000-0005-0000-0000-000088010000}"/>
    <cellStyle name="Normal 26 2" xfId="131" xr:uid="{00000000-0005-0000-0000-000089010000}"/>
    <cellStyle name="Normal 26 2 2" xfId="220" xr:uid="{00000000-0005-0000-0000-00008A010000}"/>
    <cellStyle name="Normal 26 2 2 2" xfId="467" xr:uid="{00000000-0005-0000-0000-00008B010000}"/>
    <cellStyle name="Normal 26 2 2 2 2" xfId="1357" xr:uid="{7EB90390-49E1-4693-B1FF-15019BE70260}"/>
    <cellStyle name="Normal 26 2 2 3" xfId="1119" xr:uid="{B1F65CC4-F10E-413B-9C45-CB09A8558DCA}"/>
    <cellStyle name="Normal 26 2 2_Adm. Bani mensual" xfId="745" xr:uid="{00000000-0005-0000-0000-00008C010000}"/>
    <cellStyle name="Normal 26 2 3" xfId="384" xr:uid="{00000000-0005-0000-0000-00008D010000}"/>
    <cellStyle name="Normal 26 2 3 2" xfId="1274" xr:uid="{EEB5CC01-F66C-44F1-8EFC-C88905A21CC9}"/>
    <cellStyle name="Normal 26 2 4" xfId="1036" xr:uid="{FD56730B-760B-40DF-93C5-178EB8C18243}"/>
    <cellStyle name="Normal 26 2_Adm. Bani mensual" xfId="744" xr:uid="{00000000-0005-0000-0000-00008E010000}"/>
    <cellStyle name="Normal 26 3" xfId="219" xr:uid="{00000000-0005-0000-0000-00008F010000}"/>
    <cellStyle name="Normal 26 3 2" xfId="466" xr:uid="{00000000-0005-0000-0000-000090010000}"/>
    <cellStyle name="Normal 26 3 2 2" xfId="1356" xr:uid="{4FDA4F15-FB63-4F91-9825-7E671F595522}"/>
    <cellStyle name="Normal 26 3 3" xfId="1118" xr:uid="{A4EAD735-032D-4692-839C-96782BF886A2}"/>
    <cellStyle name="Normal 26 3_Adm. Bani mensual" xfId="746" xr:uid="{00000000-0005-0000-0000-000091010000}"/>
    <cellStyle name="Normal 26 4" xfId="342" xr:uid="{00000000-0005-0000-0000-000092010000}"/>
    <cellStyle name="Normal 26 4 2" xfId="1232" xr:uid="{90A52767-C565-440D-A5E6-7660D397B5F1}"/>
    <cellStyle name="Normal 26 5" xfId="994" xr:uid="{F2981123-9F55-4333-A5CE-665EFC3F00F1}"/>
    <cellStyle name="Normal 26_Adm. Bani mensual" xfId="743" xr:uid="{00000000-0005-0000-0000-000093010000}"/>
    <cellStyle name="Normal 260" xfId="926" xr:uid="{00000000-0005-0000-0000-000094010000}"/>
    <cellStyle name="Normal 260 2" xfId="1606" xr:uid="{128F7977-BEB1-4A69-BD5E-F30226F5012E}"/>
    <cellStyle name="Normal 261" xfId="927" xr:uid="{00000000-0005-0000-0000-000095010000}"/>
    <cellStyle name="Normal 261 2" xfId="1607" xr:uid="{98B8E19B-BF73-46E8-8BDD-D2E3073667B8}"/>
    <cellStyle name="Normal 262" xfId="928" xr:uid="{00000000-0005-0000-0000-000096010000}"/>
    <cellStyle name="Normal 262 2" xfId="1608" xr:uid="{7BAA8DE6-F915-4301-AD81-7F6DE0B07B76}"/>
    <cellStyle name="Normal 263" xfId="929" xr:uid="{00000000-0005-0000-0000-000097010000}"/>
    <cellStyle name="Normal 263 2" xfId="1609" xr:uid="{3BCB3758-3E07-4B2C-B43A-92CEDA7B7B31}"/>
    <cellStyle name="Normal 264" xfId="930" xr:uid="{00000000-0005-0000-0000-000098010000}"/>
    <cellStyle name="Normal 264 2" xfId="1610" xr:uid="{3903769C-52C1-41DD-A4C6-7CD74887623A}"/>
    <cellStyle name="Normal 265" xfId="931" xr:uid="{00000000-0005-0000-0000-000099010000}"/>
    <cellStyle name="Normal 265 2" xfId="1611" xr:uid="{E69CC844-1D83-4254-B3AC-B584F5E0BAE4}"/>
    <cellStyle name="Normal 266" xfId="932" xr:uid="{00000000-0005-0000-0000-00009A010000}"/>
    <cellStyle name="Normal 266 2" xfId="1612" xr:uid="{7F5B4455-2CC4-4A0D-80AE-E86F01DDC91F}"/>
    <cellStyle name="Normal 267" xfId="933" xr:uid="{00000000-0005-0000-0000-00009B010000}"/>
    <cellStyle name="Normal 267 2" xfId="1613" xr:uid="{59B058E8-D7F1-4ED9-A85D-0B7CE3879AD4}"/>
    <cellStyle name="Normal 268" xfId="934" xr:uid="{00000000-0005-0000-0000-00009C010000}"/>
    <cellStyle name="Normal 268 2" xfId="1614" xr:uid="{21F96C2E-761E-4C74-9F15-A611943BCAEF}"/>
    <cellStyle name="Normal 269" xfId="935" xr:uid="{00000000-0005-0000-0000-00009D010000}"/>
    <cellStyle name="Normal 269 2" xfId="1615" xr:uid="{2F889333-95A7-4628-B3F0-1247412128A6}"/>
    <cellStyle name="Normal 27" xfId="70" xr:uid="{00000000-0005-0000-0000-00009E010000}"/>
    <cellStyle name="Normal 27 2" xfId="132" xr:uid="{00000000-0005-0000-0000-00009F010000}"/>
    <cellStyle name="Normal 27 2 2" xfId="222" xr:uid="{00000000-0005-0000-0000-0000A0010000}"/>
    <cellStyle name="Normal 27 2 2 2" xfId="469" xr:uid="{00000000-0005-0000-0000-0000A1010000}"/>
    <cellStyle name="Normal 27 2 2 2 2" xfId="1359" xr:uid="{50B12A0F-D0AD-4388-976D-9E07672A5B4D}"/>
    <cellStyle name="Normal 27 2 2 3" xfId="1121" xr:uid="{7BBA4977-167A-4DAE-A48E-F02817DD0EC3}"/>
    <cellStyle name="Normal 27 2 2_Adm. Bani mensual" xfId="749" xr:uid="{00000000-0005-0000-0000-0000A2010000}"/>
    <cellStyle name="Normal 27 2 3" xfId="385" xr:uid="{00000000-0005-0000-0000-0000A3010000}"/>
    <cellStyle name="Normal 27 2 3 2" xfId="1275" xr:uid="{3836FEC5-576F-4AAD-97D0-C7CE21506359}"/>
    <cellStyle name="Normal 27 2 4" xfId="1037" xr:uid="{6CB0E260-8BF3-45ED-ADF1-8997D4485EF4}"/>
    <cellStyle name="Normal 27 2_Adm. Bani mensual" xfId="748" xr:uid="{00000000-0005-0000-0000-0000A4010000}"/>
    <cellStyle name="Normal 27 3" xfId="221" xr:uid="{00000000-0005-0000-0000-0000A5010000}"/>
    <cellStyle name="Normal 27 3 2" xfId="468" xr:uid="{00000000-0005-0000-0000-0000A6010000}"/>
    <cellStyle name="Normal 27 3 2 2" xfId="1358" xr:uid="{A5323B20-6CB8-4C5B-88B3-3D7051522196}"/>
    <cellStyle name="Normal 27 3 3" xfId="1120" xr:uid="{083ABDC0-AC47-4345-8DFB-B79D5AC10535}"/>
    <cellStyle name="Normal 27 3_Adm. Bani mensual" xfId="750" xr:uid="{00000000-0005-0000-0000-0000A7010000}"/>
    <cellStyle name="Normal 27 4" xfId="343" xr:uid="{00000000-0005-0000-0000-0000A8010000}"/>
    <cellStyle name="Normal 27 4 2" xfId="1233" xr:uid="{B82656EE-0FA3-4D14-9212-994EF9113DCB}"/>
    <cellStyle name="Normal 27 5" xfId="995" xr:uid="{308D17B4-F938-48E9-A4E9-EDC3A93063F7}"/>
    <cellStyle name="Normal 27_Adm. Bani mensual" xfId="747" xr:uid="{00000000-0005-0000-0000-0000A9010000}"/>
    <cellStyle name="Normal 270" xfId="936" xr:uid="{00000000-0005-0000-0000-0000AA010000}"/>
    <cellStyle name="Normal 270 2" xfId="1616" xr:uid="{C14CE6AD-0A31-40A5-9F02-7F4E434C7793}"/>
    <cellStyle name="Normal 271" xfId="937" xr:uid="{00000000-0005-0000-0000-0000AB010000}"/>
    <cellStyle name="Normal 271 2" xfId="1617" xr:uid="{B230E384-7021-4732-8BA4-C0FEC2CF5996}"/>
    <cellStyle name="Normal 272" xfId="938" xr:uid="{00000000-0005-0000-0000-0000AC010000}"/>
    <cellStyle name="Normal 272 2" xfId="1618" xr:uid="{5D28033D-4831-4816-B2AD-0D8D7EBC8AB7}"/>
    <cellStyle name="Normal 273" xfId="939" xr:uid="{00000000-0005-0000-0000-0000AD010000}"/>
    <cellStyle name="Normal 273 2" xfId="1619" xr:uid="{60428BCE-D510-40CB-A088-D806B222B203}"/>
    <cellStyle name="Normal 274" xfId="944" xr:uid="{00000000-0005-0000-0000-0000AE010000}"/>
    <cellStyle name="Normal 274 2" xfId="1623" xr:uid="{80148629-BB76-474F-A0EF-E96380B3E8A7}"/>
    <cellStyle name="Normal 275" xfId="946" xr:uid="{00000000-0005-0000-0000-0000AF010000}"/>
    <cellStyle name="Normal 275 2" xfId="1625" xr:uid="{533C18B6-CDE1-4D42-B22C-F56D9C23635C}"/>
    <cellStyle name="Normal 276" xfId="948" xr:uid="{00000000-0005-0000-0000-0000B0010000}"/>
    <cellStyle name="Normal 276 2" xfId="1627" xr:uid="{A4D60159-6356-4EDE-840D-4253E88E80F7}"/>
    <cellStyle name="Normal 277" xfId="949" xr:uid="{00000000-0005-0000-0000-0000B1010000}"/>
    <cellStyle name="Normal 278" xfId="950" xr:uid="{00000000-0005-0000-0000-0000B2010000}"/>
    <cellStyle name="Normal 279" xfId="953" xr:uid="{AE48C4E1-5F78-4A38-B2F5-1E1FC047B18B}"/>
    <cellStyle name="Normal 279 2" xfId="1628" xr:uid="{F98CCC10-FDE9-46E4-B33D-206FFCBCB448}"/>
    <cellStyle name="Normal 28" xfId="71" xr:uid="{00000000-0005-0000-0000-0000B3010000}"/>
    <cellStyle name="Normal 28 2" xfId="133" xr:uid="{00000000-0005-0000-0000-0000B4010000}"/>
    <cellStyle name="Normal 28 2 2" xfId="224" xr:uid="{00000000-0005-0000-0000-0000B5010000}"/>
    <cellStyle name="Normal 28 2 2 2" xfId="471" xr:uid="{00000000-0005-0000-0000-0000B6010000}"/>
    <cellStyle name="Normal 28 2 2 2 2" xfId="1361" xr:uid="{064D2313-E41E-406B-93C7-DF917CAC37D3}"/>
    <cellStyle name="Normal 28 2 2 3" xfId="1123" xr:uid="{9FCB0269-176B-4647-98E4-1B60751C58EC}"/>
    <cellStyle name="Normal 28 2 2_Adm. Bani mensual" xfId="753" xr:uid="{00000000-0005-0000-0000-0000B7010000}"/>
    <cellStyle name="Normal 28 2 3" xfId="386" xr:uid="{00000000-0005-0000-0000-0000B8010000}"/>
    <cellStyle name="Normal 28 2 3 2" xfId="1276" xr:uid="{1C4CE5C0-B696-46EA-82A5-AB1B62DAD53C}"/>
    <cellStyle name="Normal 28 2 4" xfId="1038" xr:uid="{D93327BB-0ECE-4BF1-B6BB-87CF278B847D}"/>
    <cellStyle name="Normal 28 2_Adm. Bani mensual" xfId="752" xr:uid="{00000000-0005-0000-0000-0000B9010000}"/>
    <cellStyle name="Normal 28 3" xfId="223" xr:uid="{00000000-0005-0000-0000-0000BA010000}"/>
    <cellStyle name="Normal 28 3 2" xfId="470" xr:uid="{00000000-0005-0000-0000-0000BB010000}"/>
    <cellStyle name="Normal 28 3 2 2" xfId="1360" xr:uid="{3CF9E8A7-D05F-4F6B-85D1-0EB29F54E0EC}"/>
    <cellStyle name="Normal 28 3 3" xfId="1122" xr:uid="{899B9D93-A132-4547-9327-85A53DA39477}"/>
    <cellStyle name="Normal 28 3_Adm. Bani mensual" xfId="754" xr:uid="{00000000-0005-0000-0000-0000BC010000}"/>
    <cellStyle name="Normal 28 4" xfId="344" xr:uid="{00000000-0005-0000-0000-0000BD010000}"/>
    <cellStyle name="Normal 28 4 2" xfId="1234" xr:uid="{99670A0F-F01F-43A2-B6CD-CE3C2937C69F}"/>
    <cellStyle name="Normal 28 5" xfId="571" xr:uid="{00000000-0005-0000-0000-0000BE010000}"/>
    <cellStyle name="Normal 28 5 2" xfId="1451" xr:uid="{63B8C33F-BE12-474B-9AC1-D66B223BEEEB}"/>
    <cellStyle name="Normal 28 6" xfId="996" xr:uid="{BAFD08B4-84F3-4D0C-9C9B-1299F9519BAD}"/>
    <cellStyle name="Normal 28_Adm. Bani mensual" xfId="751" xr:uid="{00000000-0005-0000-0000-0000BF010000}"/>
    <cellStyle name="Normal 280" xfId="959" xr:uid="{99510503-17F5-49CA-A63B-E9D1A55E431F}"/>
    <cellStyle name="Normal 280 2" xfId="1632" xr:uid="{A55753F7-944F-40DA-A93E-2956B60256F7}"/>
    <cellStyle name="Normal 281" xfId="962" xr:uid="{1E13437B-0548-4010-8299-F976745EBBC5}"/>
    <cellStyle name="Normal 281 2" xfId="1635" xr:uid="{ACC01A05-6711-49AD-924D-6671DC08AFE4}"/>
    <cellStyle name="Normal 282" xfId="965" xr:uid="{CE26AF5D-07C5-4E8F-82A4-3E735884F4EE}"/>
    <cellStyle name="Normal 282 2" xfId="1637" xr:uid="{B016A132-E2E8-486B-B85C-4E9724CA619C}"/>
    <cellStyle name="Normal 283" xfId="967" xr:uid="{C94DFDA7-D45A-4A1B-B93F-C59FEF2761DE}"/>
    <cellStyle name="Normal 283 2" xfId="1639" xr:uid="{10A83260-EB50-41FC-B758-5C1AE5B02328}"/>
    <cellStyle name="Normal 284" xfId="966" xr:uid="{DB0C405C-1278-4BF9-BD88-06CD450F3F04}"/>
    <cellStyle name="Normal 284 2" xfId="1638" xr:uid="{8B687F32-83B6-4E82-8F98-829D10D5D1F3}"/>
    <cellStyle name="Normal 285" xfId="968" xr:uid="{7BFC4CAA-966D-4846-9822-40997331A1ED}"/>
    <cellStyle name="Normal 285 2" xfId="1640" xr:uid="{5CAAABB4-35F6-4C49-B028-4A3930EE8F1F}"/>
    <cellStyle name="Normal 286" xfId="969" xr:uid="{5B66A6A7-9516-430A-9AE6-A757C8E2087E}"/>
    <cellStyle name="Normal 286 2" xfId="1641" xr:uid="{75526BD4-C934-461D-8A1E-C4F5A5489AE5}"/>
    <cellStyle name="Normal 287" xfId="970" xr:uid="{CE74840D-5360-4EDB-B623-7E8F7BB4C7D5}"/>
    <cellStyle name="Normal 287 2" xfId="1642" xr:uid="{F8E2B2D5-B8E3-4C33-A452-5C84BDE7C1BB}"/>
    <cellStyle name="Normal 289" xfId="972" xr:uid="{6E8BE6C4-4B62-4607-A610-072AE7A7E18F}"/>
    <cellStyle name="Normal 29" xfId="72" xr:uid="{00000000-0005-0000-0000-0000C0010000}"/>
    <cellStyle name="Normal 29 2" xfId="134" xr:uid="{00000000-0005-0000-0000-0000C1010000}"/>
    <cellStyle name="Normal 29 2 2" xfId="226" xr:uid="{00000000-0005-0000-0000-0000C2010000}"/>
    <cellStyle name="Normal 29 2 2 2" xfId="473" xr:uid="{00000000-0005-0000-0000-0000C3010000}"/>
    <cellStyle name="Normal 29 2 2 2 2" xfId="1363" xr:uid="{54B36491-55D4-4883-BD81-7CDF55D6F325}"/>
    <cellStyle name="Normal 29 2 2 3" xfId="1125" xr:uid="{BD9960DB-28C6-44BE-AC98-83491A637B7A}"/>
    <cellStyle name="Normal 29 2 2_Adm. Bani mensual" xfId="757" xr:uid="{00000000-0005-0000-0000-0000C4010000}"/>
    <cellStyle name="Normal 29 2 3" xfId="387" xr:uid="{00000000-0005-0000-0000-0000C5010000}"/>
    <cellStyle name="Normal 29 2 3 2" xfId="1277" xr:uid="{C81B45FC-A078-44AA-BDA6-1862F1412A47}"/>
    <cellStyle name="Normal 29 2 4" xfId="1039" xr:uid="{5D2E81C5-AE89-4299-BF44-7058BBF68D4F}"/>
    <cellStyle name="Normal 29 2_Adm. Bani mensual" xfId="756" xr:uid="{00000000-0005-0000-0000-0000C6010000}"/>
    <cellStyle name="Normal 29 3" xfId="225" xr:uid="{00000000-0005-0000-0000-0000C7010000}"/>
    <cellStyle name="Normal 29 3 2" xfId="472" xr:uid="{00000000-0005-0000-0000-0000C8010000}"/>
    <cellStyle name="Normal 29 3 2 2" xfId="1362" xr:uid="{450CE300-C552-4F44-8F36-32E604BDA6A0}"/>
    <cellStyle name="Normal 29 3 3" xfId="1124" xr:uid="{CB07B0DC-1596-4D82-B790-C960108D9EE8}"/>
    <cellStyle name="Normal 29 3_Adm. Bani mensual" xfId="758" xr:uid="{00000000-0005-0000-0000-0000C9010000}"/>
    <cellStyle name="Normal 29 4" xfId="345" xr:uid="{00000000-0005-0000-0000-0000CA010000}"/>
    <cellStyle name="Normal 29 4 2" xfId="1235" xr:uid="{D5BB989E-1036-4A1D-B54D-D0799D4E2F0A}"/>
    <cellStyle name="Normal 29 5" xfId="997" xr:uid="{EA8F6C7D-9A26-457C-8E7D-C09B907A5419}"/>
    <cellStyle name="Normal 29_Adm. Bani mensual" xfId="755" xr:uid="{00000000-0005-0000-0000-0000CB010000}"/>
    <cellStyle name="Normal 3" xfId="31" xr:uid="{00000000-0005-0000-0000-0000CC010000}"/>
    <cellStyle name="Normal 3 2" xfId="539" xr:uid="{00000000-0005-0000-0000-0000CD010000}"/>
    <cellStyle name="Normal 3 3" xfId="554" xr:uid="{00000000-0005-0000-0000-0000CE010000}"/>
    <cellStyle name="Normal 3 3 2" xfId="1435" xr:uid="{CE7AE2B5-4F5A-4738-8461-524B7CE6634E}"/>
    <cellStyle name="Normal 3 4" xfId="576" xr:uid="{00000000-0005-0000-0000-0000CF010000}"/>
    <cellStyle name="Normal 30" xfId="73" xr:uid="{00000000-0005-0000-0000-0000D0010000}"/>
    <cellStyle name="Normal 30 2" xfId="135" xr:uid="{00000000-0005-0000-0000-0000D1010000}"/>
    <cellStyle name="Normal 30 2 2" xfId="228" xr:uid="{00000000-0005-0000-0000-0000D2010000}"/>
    <cellStyle name="Normal 30 2 2 2" xfId="475" xr:uid="{00000000-0005-0000-0000-0000D3010000}"/>
    <cellStyle name="Normal 30 2 2 2 2" xfId="1365" xr:uid="{BFECCA05-EE7F-4B03-8873-0F7F00F70664}"/>
    <cellStyle name="Normal 30 2 2 3" xfId="1127" xr:uid="{99BDED65-532F-491F-8CB4-BFDF831E7C6D}"/>
    <cellStyle name="Normal 30 2 2_Adm. Bani mensual" xfId="761" xr:uid="{00000000-0005-0000-0000-0000D4010000}"/>
    <cellStyle name="Normal 30 2 3" xfId="388" xr:uid="{00000000-0005-0000-0000-0000D5010000}"/>
    <cellStyle name="Normal 30 2 3 2" xfId="1278" xr:uid="{B6564B2F-0255-4C60-9C73-5C492558235D}"/>
    <cellStyle name="Normal 30 2 4" xfId="1040" xr:uid="{34EAFE73-0C4C-439D-8E10-1C37D91CC2D0}"/>
    <cellStyle name="Normal 30 2_Adm. Bani mensual" xfId="760" xr:uid="{00000000-0005-0000-0000-0000D6010000}"/>
    <cellStyle name="Normal 30 3" xfId="227" xr:uid="{00000000-0005-0000-0000-0000D7010000}"/>
    <cellStyle name="Normal 30 3 2" xfId="474" xr:uid="{00000000-0005-0000-0000-0000D8010000}"/>
    <cellStyle name="Normal 30 3 2 2" xfId="1364" xr:uid="{F7F99A3E-3C51-4AA1-B7F0-627C0CC21055}"/>
    <cellStyle name="Normal 30 3 3" xfId="1126" xr:uid="{ED117620-51DE-4F7B-9AF7-27B57EE0D614}"/>
    <cellStyle name="Normal 30 3_Adm. Bani mensual" xfId="762" xr:uid="{00000000-0005-0000-0000-0000D9010000}"/>
    <cellStyle name="Normal 30 4" xfId="346" xr:uid="{00000000-0005-0000-0000-0000DA010000}"/>
    <cellStyle name="Normal 30 4 2" xfId="1236" xr:uid="{223477A0-FA0A-4D9B-8FDE-730C1D6EC54A}"/>
    <cellStyle name="Normal 30 5" xfId="998" xr:uid="{66D8C690-1E07-4950-AE7C-6E1B28AF3E49}"/>
    <cellStyle name="Normal 30_Adm. Bani mensual" xfId="759" xr:uid="{00000000-0005-0000-0000-0000DB010000}"/>
    <cellStyle name="Normal 31" xfId="74" xr:uid="{00000000-0005-0000-0000-0000DC010000}"/>
    <cellStyle name="Normal 31 2" xfId="136" xr:uid="{00000000-0005-0000-0000-0000DD010000}"/>
    <cellStyle name="Normal 31 2 2" xfId="230" xr:uid="{00000000-0005-0000-0000-0000DE010000}"/>
    <cellStyle name="Normal 31 2 2 2" xfId="477" xr:uid="{00000000-0005-0000-0000-0000DF010000}"/>
    <cellStyle name="Normal 31 2 2 2 2" xfId="1367" xr:uid="{1ED4D864-B280-4080-A7C4-7FA43E817970}"/>
    <cellStyle name="Normal 31 2 2 3" xfId="1129" xr:uid="{D9946074-D462-4378-8D3A-D329294C9DDF}"/>
    <cellStyle name="Normal 31 2 2_Adm. Bani mensual" xfId="765" xr:uid="{00000000-0005-0000-0000-0000E0010000}"/>
    <cellStyle name="Normal 31 2 3" xfId="389" xr:uid="{00000000-0005-0000-0000-0000E1010000}"/>
    <cellStyle name="Normal 31 2 3 2" xfId="1279" xr:uid="{C69D8BB0-85C3-4435-9FB1-09CFB415A4CE}"/>
    <cellStyle name="Normal 31 2 4" xfId="1041" xr:uid="{1BCF489B-024A-432B-9CC1-5FE20C3975FD}"/>
    <cellStyle name="Normal 31 2_Adm. Bani mensual" xfId="764" xr:uid="{00000000-0005-0000-0000-0000E2010000}"/>
    <cellStyle name="Normal 31 3" xfId="229" xr:uid="{00000000-0005-0000-0000-0000E3010000}"/>
    <cellStyle name="Normal 31 3 2" xfId="476" xr:uid="{00000000-0005-0000-0000-0000E4010000}"/>
    <cellStyle name="Normal 31 3 2 2" xfId="1366" xr:uid="{47FE6F34-B416-499A-A40F-78B51083BAE0}"/>
    <cellStyle name="Normal 31 3 3" xfId="1128" xr:uid="{1D5B419D-F235-4F34-8F33-C97716E099DD}"/>
    <cellStyle name="Normal 31 3_Adm. Bani mensual" xfId="766" xr:uid="{00000000-0005-0000-0000-0000E5010000}"/>
    <cellStyle name="Normal 31 4" xfId="347" xr:uid="{00000000-0005-0000-0000-0000E6010000}"/>
    <cellStyle name="Normal 31 4 2" xfId="1237" xr:uid="{681B8B87-5CA7-4FDB-92B6-786362B658AD}"/>
    <cellStyle name="Normal 31 5" xfId="999" xr:uid="{864DCEF1-069C-4645-AC0F-9248EACA4768}"/>
    <cellStyle name="Normal 31_Adm. Bani mensual" xfId="763" xr:uid="{00000000-0005-0000-0000-0000E7010000}"/>
    <cellStyle name="Normal 32" xfId="75" xr:uid="{00000000-0005-0000-0000-0000E8010000}"/>
    <cellStyle name="Normal 32 2" xfId="137" xr:uid="{00000000-0005-0000-0000-0000E9010000}"/>
    <cellStyle name="Normal 32 2 2" xfId="232" xr:uid="{00000000-0005-0000-0000-0000EA010000}"/>
    <cellStyle name="Normal 32 2 2 2" xfId="479" xr:uid="{00000000-0005-0000-0000-0000EB010000}"/>
    <cellStyle name="Normal 32 2 2 2 2" xfId="1369" xr:uid="{479C2E0E-3141-4C32-81A3-66FB4B92C72C}"/>
    <cellStyle name="Normal 32 2 2 3" xfId="1131" xr:uid="{B8EC5661-BBBB-48F5-989D-274B3E66B8BB}"/>
    <cellStyle name="Normal 32 2 2_Adm. Bani mensual" xfId="769" xr:uid="{00000000-0005-0000-0000-0000EC010000}"/>
    <cellStyle name="Normal 32 2 3" xfId="390" xr:uid="{00000000-0005-0000-0000-0000ED010000}"/>
    <cellStyle name="Normal 32 2 3 2" xfId="1280" xr:uid="{CE6D4DDB-4823-4AAD-987E-BBBECA99CC87}"/>
    <cellStyle name="Normal 32 2 4" xfId="1042" xr:uid="{CAF7A639-9F15-4CB9-86CB-3BA1819EF44C}"/>
    <cellStyle name="Normal 32 2_Adm. Bani mensual" xfId="768" xr:uid="{00000000-0005-0000-0000-0000EE010000}"/>
    <cellStyle name="Normal 32 3" xfId="231" xr:uid="{00000000-0005-0000-0000-0000EF010000}"/>
    <cellStyle name="Normal 32 3 2" xfId="478" xr:uid="{00000000-0005-0000-0000-0000F0010000}"/>
    <cellStyle name="Normal 32 3 2 2" xfId="1368" xr:uid="{AD9C96BC-565C-4977-BE34-51F195534F5F}"/>
    <cellStyle name="Normal 32 3 3" xfId="1130" xr:uid="{D503068B-F606-4A83-8466-51A5A0A37352}"/>
    <cellStyle name="Normal 32 3_Adm. Bani mensual" xfId="770" xr:uid="{00000000-0005-0000-0000-0000F1010000}"/>
    <cellStyle name="Normal 32 4" xfId="348" xr:uid="{00000000-0005-0000-0000-0000F2010000}"/>
    <cellStyle name="Normal 32 4 2" xfId="1238" xr:uid="{95233607-EB73-43DD-8F23-E453D9C8EFFE}"/>
    <cellStyle name="Normal 32 5" xfId="1000" xr:uid="{7539D621-4B55-4D53-B968-E515B472CC7E}"/>
    <cellStyle name="Normal 32_Adm. Bani mensual" xfId="767" xr:uid="{00000000-0005-0000-0000-0000F3010000}"/>
    <cellStyle name="Normal 33" xfId="76" xr:uid="{00000000-0005-0000-0000-0000F4010000}"/>
    <cellStyle name="Normal 33 2" xfId="138" xr:uid="{00000000-0005-0000-0000-0000F5010000}"/>
    <cellStyle name="Normal 33 2 2" xfId="234" xr:uid="{00000000-0005-0000-0000-0000F6010000}"/>
    <cellStyle name="Normal 33 2 2 2" xfId="481" xr:uid="{00000000-0005-0000-0000-0000F7010000}"/>
    <cellStyle name="Normal 33 2 2 2 2" xfId="1371" xr:uid="{5425C28F-3126-4CA2-84E6-4936D1E34D76}"/>
    <cellStyle name="Normal 33 2 2 3" xfId="1133" xr:uid="{E0B80069-FE5F-4CCA-9139-82C4CC3A9395}"/>
    <cellStyle name="Normal 33 2 2_Adm. Bani mensual" xfId="773" xr:uid="{00000000-0005-0000-0000-0000F8010000}"/>
    <cellStyle name="Normal 33 2 3" xfId="391" xr:uid="{00000000-0005-0000-0000-0000F9010000}"/>
    <cellStyle name="Normal 33 2 3 2" xfId="1281" xr:uid="{F07BD36A-9E92-4626-8E9B-F63EBD2AA0A8}"/>
    <cellStyle name="Normal 33 2 4" xfId="1043" xr:uid="{56211867-D659-44E6-8734-C46D8AE7AD49}"/>
    <cellStyle name="Normal 33 2_Adm. Bani mensual" xfId="772" xr:uid="{00000000-0005-0000-0000-0000FA010000}"/>
    <cellStyle name="Normal 33 3" xfId="233" xr:uid="{00000000-0005-0000-0000-0000FB010000}"/>
    <cellStyle name="Normal 33 3 2" xfId="480" xr:uid="{00000000-0005-0000-0000-0000FC010000}"/>
    <cellStyle name="Normal 33 3 2 2" xfId="1370" xr:uid="{561C2ACD-EFC5-4B97-8258-853F1392D0F4}"/>
    <cellStyle name="Normal 33 3 3" xfId="1132" xr:uid="{B686FA3D-91DC-478B-B786-10DA633E66D9}"/>
    <cellStyle name="Normal 33 3_Adm. Bani mensual" xfId="774" xr:uid="{00000000-0005-0000-0000-0000FD010000}"/>
    <cellStyle name="Normal 33 4" xfId="349" xr:uid="{00000000-0005-0000-0000-0000FE010000}"/>
    <cellStyle name="Normal 33 4 2" xfId="1239" xr:uid="{10490F37-6F30-4870-8B7D-4C5F6F80BD6E}"/>
    <cellStyle name="Normal 33 5" xfId="1001" xr:uid="{3AA08477-65FF-49D5-BD8B-D1E225227F72}"/>
    <cellStyle name="Normal 33_Adm. Bani mensual" xfId="771" xr:uid="{00000000-0005-0000-0000-0000FF010000}"/>
    <cellStyle name="Normal 34" xfId="77" xr:uid="{00000000-0005-0000-0000-000000020000}"/>
    <cellStyle name="Normal 34 2" xfId="139" xr:uid="{00000000-0005-0000-0000-000001020000}"/>
    <cellStyle name="Normal 34 2 2" xfId="236" xr:uid="{00000000-0005-0000-0000-000002020000}"/>
    <cellStyle name="Normal 34 2 2 2" xfId="483" xr:uid="{00000000-0005-0000-0000-000003020000}"/>
    <cellStyle name="Normal 34 2 2 2 2" xfId="1373" xr:uid="{E4A870E8-09B4-432E-80D1-D0097E8672BD}"/>
    <cellStyle name="Normal 34 2 2 3" xfId="1135" xr:uid="{FDB6AF7A-8F1E-418D-8965-CD4563D6F1F5}"/>
    <cellStyle name="Normal 34 2 2_Adm. Bani mensual" xfId="777" xr:uid="{00000000-0005-0000-0000-000004020000}"/>
    <cellStyle name="Normal 34 2 3" xfId="392" xr:uid="{00000000-0005-0000-0000-000005020000}"/>
    <cellStyle name="Normal 34 2 3 2" xfId="1282" xr:uid="{D2C37D0C-2B55-4AF7-A442-B113702D4F40}"/>
    <cellStyle name="Normal 34 2 4" xfId="1044" xr:uid="{E10F90E0-E457-4549-BB97-77E6370F94F4}"/>
    <cellStyle name="Normal 34 2_Adm. Bani mensual" xfId="776" xr:uid="{00000000-0005-0000-0000-000006020000}"/>
    <cellStyle name="Normal 34 3" xfId="235" xr:uid="{00000000-0005-0000-0000-000007020000}"/>
    <cellStyle name="Normal 34 3 2" xfId="482" xr:uid="{00000000-0005-0000-0000-000008020000}"/>
    <cellStyle name="Normal 34 3 2 2" xfId="1372" xr:uid="{1F8E2AF3-BD12-4C1E-B7AF-73D2FC36ABF1}"/>
    <cellStyle name="Normal 34 3 3" xfId="1134" xr:uid="{814B0F83-755C-4253-8143-4082591AA90D}"/>
    <cellStyle name="Normal 34 3_Adm. Bani mensual" xfId="778" xr:uid="{00000000-0005-0000-0000-000009020000}"/>
    <cellStyle name="Normal 34 4" xfId="350" xr:uid="{00000000-0005-0000-0000-00000A020000}"/>
    <cellStyle name="Normal 34 4 2" xfId="1240" xr:uid="{CE99C8BE-103A-48A1-8174-05193BF1B72C}"/>
    <cellStyle name="Normal 34 5" xfId="1002" xr:uid="{DAD97AA8-0A08-4B88-A1C1-4290369576D8}"/>
    <cellStyle name="Normal 34_Adm. Bani mensual" xfId="775" xr:uid="{00000000-0005-0000-0000-00000B020000}"/>
    <cellStyle name="Normal 35" xfId="78" xr:uid="{00000000-0005-0000-0000-00000C020000}"/>
    <cellStyle name="Normal 35 2" xfId="140" xr:uid="{00000000-0005-0000-0000-00000D020000}"/>
    <cellStyle name="Normal 35 2 2" xfId="238" xr:uid="{00000000-0005-0000-0000-00000E020000}"/>
    <cellStyle name="Normal 35 2 2 2" xfId="485" xr:uid="{00000000-0005-0000-0000-00000F020000}"/>
    <cellStyle name="Normal 35 2 2 2 2" xfId="1375" xr:uid="{489D0BEE-9093-428E-94D9-156AE5D58BE6}"/>
    <cellStyle name="Normal 35 2 2 3" xfId="1137" xr:uid="{40E1034E-40BE-4EE6-825B-CCA00C079671}"/>
    <cellStyle name="Normal 35 2 2_Adm. Bani mensual" xfId="781" xr:uid="{00000000-0005-0000-0000-000010020000}"/>
    <cellStyle name="Normal 35 2 3" xfId="393" xr:uid="{00000000-0005-0000-0000-000011020000}"/>
    <cellStyle name="Normal 35 2 3 2" xfId="1283" xr:uid="{2B5B3B57-C472-4A84-BEA8-18D57BF40026}"/>
    <cellStyle name="Normal 35 2 4" xfId="1045" xr:uid="{65306AB4-7010-42A2-9BA8-2D1FDCD6BD52}"/>
    <cellStyle name="Normal 35 2_Adm. Bani mensual" xfId="780" xr:uid="{00000000-0005-0000-0000-000012020000}"/>
    <cellStyle name="Normal 35 3" xfId="237" xr:uid="{00000000-0005-0000-0000-000013020000}"/>
    <cellStyle name="Normal 35 3 2" xfId="484" xr:uid="{00000000-0005-0000-0000-000014020000}"/>
    <cellStyle name="Normal 35 3 2 2" xfId="1374" xr:uid="{08CCC793-EF8D-4D3E-9B6B-48947668188F}"/>
    <cellStyle name="Normal 35 3 3" xfId="1136" xr:uid="{56D307F5-B995-45D5-B6C4-908A66DC90C6}"/>
    <cellStyle name="Normal 35 3_Adm. Bani mensual" xfId="782" xr:uid="{00000000-0005-0000-0000-000015020000}"/>
    <cellStyle name="Normal 35 4" xfId="351" xr:uid="{00000000-0005-0000-0000-000016020000}"/>
    <cellStyle name="Normal 35 4 2" xfId="1241" xr:uid="{F4A4B333-59DA-428A-8B08-93C4109B8E53}"/>
    <cellStyle name="Normal 35 5" xfId="1003" xr:uid="{E6B3918B-B12E-4115-9A37-ECE1E185361A}"/>
    <cellStyle name="Normal 35_Adm. Bani mensual" xfId="779" xr:uid="{00000000-0005-0000-0000-000017020000}"/>
    <cellStyle name="Normal 36" xfId="79" xr:uid="{00000000-0005-0000-0000-000018020000}"/>
    <cellStyle name="Normal 36 2" xfId="141" xr:uid="{00000000-0005-0000-0000-000019020000}"/>
    <cellStyle name="Normal 36 2 2" xfId="240" xr:uid="{00000000-0005-0000-0000-00001A020000}"/>
    <cellStyle name="Normal 36 2 2 2" xfId="487" xr:uid="{00000000-0005-0000-0000-00001B020000}"/>
    <cellStyle name="Normal 36 2 2 2 2" xfId="1377" xr:uid="{21309E33-DD39-4428-A476-F5557A68E99B}"/>
    <cellStyle name="Normal 36 2 2 3" xfId="1139" xr:uid="{FD007103-4F83-4188-BA61-26FD5DCE6AB4}"/>
    <cellStyle name="Normal 36 2 2_Adm. Bani mensual" xfId="785" xr:uid="{00000000-0005-0000-0000-00001C020000}"/>
    <cellStyle name="Normal 36 2 3" xfId="394" xr:uid="{00000000-0005-0000-0000-00001D020000}"/>
    <cellStyle name="Normal 36 2 3 2" xfId="1284" xr:uid="{AB3242D0-3169-4330-B156-C9228FF99178}"/>
    <cellStyle name="Normal 36 2 4" xfId="1046" xr:uid="{475603CF-E831-4D32-ACD8-983E69229B85}"/>
    <cellStyle name="Normal 36 2_Adm. Bani mensual" xfId="784" xr:uid="{00000000-0005-0000-0000-00001E020000}"/>
    <cellStyle name="Normal 36 3" xfId="239" xr:uid="{00000000-0005-0000-0000-00001F020000}"/>
    <cellStyle name="Normal 36 3 2" xfId="486" xr:uid="{00000000-0005-0000-0000-000020020000}"/>
    <cellStyle name="Normal 36 3 2 2" xfId="1376" xr:uid="{F37E9F1D-701C-4DC4-9A5F-4B1A3ED96068}"/>
    <cellStyle name="Normal 36 3 3" xfId="1138" xr:uid="{AE0DB10B-A9CE-460A-ACA9-6B37D70FE888}"/>
    <cellStyle name="Normal 36 3_Adm. Bani mensual" xfId="786" xr:uid="{00000000-0005-0000-0000-000021020000}"/>
    <cellStyle name="Normal 36 4" xfId="352" xr:uid="{00000000-0005-0000-0000-000022020000}"/>
    <cellStyle name="Normal 36 4 2" xfId="1242" xr:uid="{93DDE068-577B-4D6F-B34E-CD1523AAF5A2}"/>
    <cellStyle name="Normal 36 5" xfId="1004" xr:uid="{2DF00020-2AB9-4BF1-AB6A-2964490D059B}"/>
    <cellStyle name="Normal 36_Adm. Bani mensual" xfId="783" xr:uid="{00000000-0005-0000-0000-000023020000}"/>
    <cellStyle name="Normal 37" xfId="80" xr:uid="{00000000-0005-0000-0000-000024020000}"/>
    <cellStyle name="Normal 37 2" xfId="142" xr:uid="{00000000-0005-0000-0000-000025020000}"/>
    <cellStyle name="Normal 37 2 2" xfId="242" xr:uid="{00000000-0005-0000-0000-000026020000}"/>
    <cellStyle name="Normal 37 2 2 2" xfId="489" xr:uid="{00000000-0005-0000-0000-000027020000}"/>
    <cellStyle name="Normal 37 2 2 2 2" xfId="1379" xr:uid="{85B828DC-B803-432C-86FE-76CB4457FAF6}"/>
    <cellStyle name="Normal 37 2 2 3" xfId="1141" xr:uid="{431A89B9-B5B9-49C5-8660-482477A85C60}"/>
    <cellStyle name="Normal 37 2 2_Adm. Bani mensual" xfId="789" xr:uid="{00000000-0005-0000-0000-000028020000}"/>
    <cellStyle name="Normal 37 2 3" xfId="395" xr:uid="{00000000-0005-0000-0000-000029020000}"/>
    <cellStyle name="Normal 37 2 3 2" xfId="1285" xr:uid="{DA6AB804-F4AE-45E5-A8E5-76337BF91156}"/>
    <cellStyle name="Normal 37 2 4" xfId="1047" xr:uid="{828E57CC-A313-4289-BB96-C30DE747DF56}"/>
    <cellStyle name="Normal 37 2_Adm. Bani mensual" xfId="788" xr:uid="{00000000-0005-0000-0000-00002A020000}"/>
    <cellStyle name="Normal 37 3" xfId="241" xr:uid="{00000000-0005-0000-0000-00002B020000}"/>
    <cellStyle name="Normal 37 3 2" xfId="488" xr:uid="{00000000-0005-0000-0000-00002C020000}"/>
    <cellStyle name="Normal 37 3 2 2" xfId="1378" xr:uid="{1112D114-2DC0-4D8C-8C6A-6251F3E71511}"/>
    <cellStyle name="Normal 37 3 3" xfId="1140" xr:uid="{103F819D-A757-41B7-A27F-930CCECCDFC7}"/>
    <cellStyle name="Normal 37 3_Adm. Bani mensual" xfId="790" xr:uid="{00000000-0005-0000-0000-00002D020000}"/>
    <cellStyle name="Normal 37 4" xfId="353" xr:uid="{00000000-0005-0000-0000-00002E020000}"/>
    <cellStyle name="Normal 37 4 2" xfId="1243" xr:uid="{4EF6DC07-87F8-40D0-B2A9-147595B0252D}"/>
    <cellStyle name="Normal 37 5" xfId="1005" xr:uid="{A919749C-5E74-4254-A222-E5AFAC27A0B4}"/>
    <cellStyle name="Normal 37_Adm. Bani mensual" xfId="787" xr:uid="{00000000-0005-0000-0000-00002F020000}"/>
    <cellStyle name="Normal 38" xfId="81" xr:uid="{00000000-0005-0000-0000-000030020000}"/>
    <cellStyle name="Normal 38 2" xfId="143" xr:uid="{00000000-0005-0000-0000-000031020000}"/>
    <cellStyle name="Normal 38 2 2" xfId="244" xr:uid="{00000000-0005-0000-0000-000032020000}"/>
    <cellStyle name="Normal 38 2 2 2" xfId="491" xr:uid="{00000000-0005-0000-0000-000033020000}"/>
    <cellStyle name="Normal 38 2 2 2 2" xfId="1381" xr:uid="{CCA721B4-A597-4BE0-AC83-1F3A4BCB79A4}"/>
    <cellStyle name="Normal 38 2 2 3" xfId="1143" xr:uid="{77E8507B-0F72-4E0B-8D50-68007855255E}"/>
    <cellStyle name="Normal 38 2 2_Adm. Bani mensual" xfId="793" xr:uid="{00000000-0005-0000-0000-000034020000}"/>
    <cellStyle name="Normal 38 2 3" xfId="396" xr:uid="{00000000-0005-0000-0000-000035020000}"/>
    <cellStyle name="Normal 38 2 3 2" xfId="1286" xr:uid="{B0E6C0A0-5A02-46A8-9995-18F6896B45E1}"/>
    <cellStyle name="Normal 38 2 4" xfId="1048" xr:uid="{1BEB5A7C-6CCF-44E0-8F0C-C4A2FEF4D4C0}"/>
    <cellStyle name="Normal 38 2_Adm. Bani mensual" xfId="792" xr:uid="{00000000-0005-0000-0000-000036020000}"/>
    <cellStyle name="Normal 38 3" xfId="243" xr:uid="{00000000-0005-0000-0000-000037020000}"/>
    <cellStyle name="Normal 38 3 2" xfId="490" xr:uid="{00000000-0005-0000-0000-000038020000}"/>
    <cellStyle name="Normal 38 3 2 2" xfId="1380" xr:uid="{34E0704E-FF38-496A-A3D7-2B3B249CD0F4}"/>
    <cellStyle name="Normal 38 3 3" xfId="1142" xr:uid="{303B403D-A054-450B-9A7C-9CBE1B5D53F0}"/>
    <cellStyle name="Normal 38 3_Adm. Bani mensual" xfId="794" xr:uid="{00000000-0005-0000-0000-000039020000}"/>
    <cellStyle name="Normal 38 4" xfId="354" xr:uid="{00000000-0005-0000-0000-00003A020000}"/>
    <cellStyle name="Normal 38 4 2" xfId="1244" xr:uid="{335DEDE3-CE4B-4019-B04E-974CAECE7DC2}"/>
    <cellStyle name="Normal 38 5" xfId="1006" xr:uid="{5E060B72-53EA-40A1-87AF-943A73BC6647}"/>
    <cellStyle name="Normal 38_Adm. Bani mensual" xfId="791" xr:uid="{00000000-0005-0000-0000-00003B020000}"/>
    <cellStyle name="Normal 39" xfId="82" xr:uid="{00000000-0005-0000-0000-00003C020000}"/>
    <cellStyle name="Normal 39 2" xfId="144" xr:uid="{00000000-0005-0000-0000-00003D020000}"/>
    <cellStyle name="Normal 39 2 2" xfId="246" xr:uid="{00000000-0005-0000-0000-00003E020000}"/>
    <cellStyle name="Normal 39 2 2 2" xfId="493" xr:uid="{00000000-0005-0000-0000-00003F020000}"/>
    <cellStyle name="Normal 39 2 2 2 2" xfId="1383" xr:uid="{8260D272-17BB-432E-AD52-15C5435E6C86}"/>
    <cellStyle name="Normal 39 2 2 3" xfId="1145" xr:uid="{3DC4CC2D-1773-492D-BA35-AC2B955E56F4}"/>
    <cellStyle name="Normal 39 2 2_Adm. Bani mensual" xfId="797" xr:uid="{00000000-0005-0000-0000-000040020000}"/>
    <cellStyle name="Normal 39 2 3" xfId="397" xr:uid="{00000000-0005-0000-0000-000041020000}"/>
    <cellStyle name="Normal 39 2 3 2" xfId="1287" xr:uid="{4E6897E4-E4E9-42AD-A785-BF6884AE4FBC}"/>
    <cellStyle name="Normal 39 2 4" xfId="1049" xr:uid="{A41D4B38-CE58-41B5-AEF4-76BE380F16BF}"/>
    <cellStyle name="Normal 39 2_Adm. Bani mensual" xfId="796" xr:uid="{00000000-0005-0000-0000-000042020000}"/>
    <cellStyle name="Normal 39 3" xfId="245" xr:uid="{00000000-0005-0000-0000-000043020000}"/>
    <cellStyle name="Normal 39 3 2" xfId="492" xr:uid="{00000000-0005-0000-0000-000044020000}"/>
    <cellStyle name="Normal 39 3 2 2" xfId="1382" xr:uid="{6F1228BF-AC61-4A87-8854-565412E557DA}"/>
    <cellStyle name="Normal 39 3 3" xfId="1144" xr:uid="{5A9E0DDB-548C-4A37-8F2D-8CCCC80FC1F6}"/>
    <cellStyle name="Normal 39 3_Adm. Bani mensual" xfId="798" xr:uid="{00000000-0005-0000-0000-000045020000}"/>
    <cellStyle name="Normal 39 4" xfId="355" xr:uid="{00000000-0005-0000-0000-000046020000}"/>
    <cellStyle name="Normal 39 4 2" xfId="1245" xr:uid="{9F8ED3FB-3B3F-4A2A-8E95-3BE1096DA74B}"/>
    <cellStyle name="Normal 39 5" xfId="1007" xr:uid="{F3D18D97-7CE0-44D9-BF51-492E7497678C}"/>
    <cellStyle name="Normal 39_Adm. Bani mensual" xfId="795"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3" xr:uid="{00000000-0005-0000-0000-00004B020000}"/>
    <cellStyle name="Normal 4 2 2 2 2" xfId="250" xr:uid="{00000000-0005-0000-0000-00004C020000}"/>
    <cellStyle name="Normal 4 2 2 2 2 2" xfId="497" xr:uid="{00000000-0005-0000-0000-00004D020000}"/>
    <cellStyle name="Normal 4 2 2 2 2 2 2" xfId="1387" xr:uid="{25B0B8AA-B4CC-41B6-9865-F391B2D98233}"/>
    <cellStyle name="Normal 4 2 2 2 2 3" xfId="1149" xr:uid="{E8862E5E-6ED3-4A5C-B20F-11B762A00996}"/>
    <cellStyle name="Normal 4 2 2 2 2_Adm. Bani mensual" xfId="803" xr:uid="{00000000-0005-0000-0000-00004E020000}"/>
    <cellStyle name="Normal 4 2 2 2 3" xfId="372" xr:uid="{00000000-0005-0000-0000-00004F020000}"/>
    <cellStyle name="Normal 4 2 2 2 3 2" xfId="1262" xr:uid="{21A7BAF5-AA6E-46CE-949C-47F341DCAEB6}"/>
    <cellStyle name="Normal 4 2 2 2 4" xfId="1024" xr:uid="{498E79A0-CE9D-48B8-943B-5175FF70C05E}"/>
    <cellStyle name="Normal 4 2 2 2_Adm. Bani mensual" xfId="802" xr:uid="{00000000-0005-0000-0000-000050020000}"/>
    <cellStyle name="Normal 4 2 2 3" xfId="249" xr:uid="{00000000-0005-0000-0000-000051020000}"/>
    <cellStyle name="Normal 4 2 2 3 2" xfId="496" xr:uid="{00000000-0005-0000-0000-000052020000}"/>
    <cellStyle name="Normal 4 2 2 3 2 2" xfId="1386" xr:uid="{8D5548E7-30A3-4EAC-8284-23853A06E1EF}"/>
    <cellStyle name="Normal 4 2 2 3 3" xfId="1148" xr:uid="{7BF4501B-0E8A-49AA-9DED-EA7D23D34556}"/>
    <cellStyle name="Normal 4 2 2 3_Adm. Bani mensual" xfId="804" xr:uid="{00000000-0005-0000-0000-000053020000}"/>
    <cellStyle name="Normal 4 2 2 4" xfId="330" xr:uid="{00000000-0005-0000-0000-000054020000}"/>
    <cellStyle name="Normal 4 2 2 4 2" xfId="1220" xr:uid="{B192F56A-57B7-4A97-A281-87C46DF36651}"/>
    <cellStyle name="Normal 4 2 2 5" xfId="982" xr:uid="{79701CA1-A1BF-4D47-B0D9-AAE025DADA4D}"/>
    <cellStyle name="Normal 4 2 2_Adm. Bani mensual" xfId="801" xr:uid="{00000000-0005-0000-0000-000055020000}"/>
    <cellStyle name="Normal 4 2 3" xfId="112" xr:uid="{00000000-0005-0000-0000-000056020000}"/>
    <cellStyle name="Normal 4 2 3 2" xfId="251" xr:uid="{00000000-0005-0000-0000-000057020000}"/>
    <cellStyle name="Normal 4 2 3 2 2" xfId="498" xr:uid="{00000000-0005-0000-0000-000058020000}"/>
    <cellStyle name="Normal 4 2 3 2 2 2" xfId="1388" xr:uid="{51EF1E87-DAF9-4B3B-B192-3AEF617064D0}"/>
    <cellStyle name="Normal 4 2 3 2 3" xfId="1150" xr:uid="{0E323982-EC30-4A3D-828A-6FCDB827F73A}"/>
    <cellStyle name="Normal 4 2 3 2_Adm. Bani mensual" xfId="806" xr:uid="{00000000-0005-0000-0000-000059020000}"/>
    <cellStyle name="Normal 4 2 3 3" xfId="371" xr:uid="{00000000-0005-0000-0000-00005A020000}"/>
    <cellStyle name="Normal 4 2 3 3 2" xfId="1261" xr:uid="{1C488BF1-D555-4E1E-B240-43B3839BAC22}"/>
    <cellStyle name="Normal 4 2 3 4" xfId="1023" xr:uid="{60976060-962C-47F4-9B3F-1CF3F9A07A6B}"/>
    <cellStyle name="Normal 4 2 3_Adm. Bani mensual" xfId="805" xr:uid="{00000000-0005-0000-0000-00005B020000}"/>
    <cellStyle name="Normal 4 2 4" xfId="248" xr:uid="{00000000-0005-0000-0000-00005C020000}"/>
    <cellStyle name="Normal 4 2 4 2" xfId="495" xr:uid="{00000000-0005-0000-0000-00005D020000}"/>
    <cellStyle name="Normal 4 2 4 2 2" xfId="1385" xr:uid="{7A2B4486-E3F5-4E06-BA22-21F58A05DA8B}"/>
    <cellStyle name="Normal 4 2 4 3" xfId="1147" xr:uid="{AE17E7E4-24D0-44D7-ADDE-E1ADC20E12EB}"/>
    <cellStyle name="Normal 4 2 4_Adm. Bani mensual" xfId="807" xr:uid="{00000000-0005-0000-0000-00005E020000}"/>
    <cellStyle name="Normal 4 2 5" xfId="329" xr:uid="{00000000-0005-0000-0000-00005F020000}"/>
    <cellStyle name="Normal 4 2 5 2" xfId="1219" xr:uid="{266486C1-0840-4414-94EE-56892A005CBB}"/>
    <cellStyle name="Normal 4 2 6" xfId="981" xr:uid="{F22B4DA2-1F71-485B-90E8-AE6E5F57FF06}"/>
    <cellStyle name="Normal 4 2_Adm. Bani mensual" xfId="800" xr:uid="{00000000-0005-0000-0000-000060020000}"/>
    <cellStyle name="Normal 4 3" xfId="35" xr:uid="{00000000-0005-0000-0000-000061020000}"/>
    <cellStyle name="Normal 4 3 2" xfId="114" xr:uid="{00000000-0005-0000-0000-000062020000}"/>
    <cellStyle name="Normal 4 3 2 2" xfId="253" xr:uid="{00000000-0005-0000-0000-000063020000}"/>
    <cellStyle name="Normal 4 3 2 2 2" xfId="500" xr:uid="{00000000-0005-0000-0000-000064020000}"/>
    <cellStyle name="Normal 4 3 2 2 2 2" xfId="1390" xr:uid="{0F473753-7710-4545-A636-BB1EA1B7EB30}"/>
    <cellStyle name="Normal 4 3 2 2 3" xfId="1152" xr:uid="{6B001A62-065E-44CC-AABB-99D21337A323}"/>
    <cellStyle name="Normal 4 3 2 2_Adm. Bani mensual" xfId="810" xr:uid="{00000000-0005-0000-0000-000065020000}"/>
    <cellStyle name="Normal 4 3 2 3" xfId="373" xr:uid="{00000000-0005-0000-0000-000066020000}"/>
    <cellStyle name="Normal 4 3 2 3 2" xfId="1263" xr:uid="{5519F107-2D0A-4A7E-9168-9BA1B645A88E}"/>
    <cellStyle name="Normal 4 3 2 4" xfId="1025" xr:uid="{51C61505-D33E-4C21-89D7-90B9018B30F9}"/>
    <cellStyle name="Normal 4 3 2_Adm. Bani mensual" xfId="809" xr:uid="{00000000-0005-0000-0000-000067020000}"/>
    <cellStyle name="Normal 4 3 3" xfId="252" xr:uid="{00000000-0005-0000-0000-000068020000}"/>
    <cellStyle name="Normal 4 3 3 2" xfId="499" xr:uid="{00000000-0005-0000-0000-000069020000}"/>
    <cellStyle name="Normal 4 3 3 2 2" xfId="1389" xr:uid="{826BD593-626F-4759-A1AB-7A2829217F30}"/>
    <cellStyle name="Normal 4 3 3 3" xfId="1151" xr:uid="{BE77050C-C4C2-491F-B62F-438580074FD7}"/>
    <cellStyle name="Normal 4 3 3_Adm. Bani mensual" xfId="811" xr:uid="{00000000-0005-0000-0000-00006A020000}"/>
    <cellStyle name="Normal 4 3 4" xfId="331" xr:uid="{00000000-0005-0000-0000-00006B020000}"/>
    <cellStyle name="Normal 4 3 4 2" xfId="1221" xr:uid="{2D1C1F06-AAFD-4F45-A3FD-1B739F60870D}"/>
    <cellStyle name="Normal 4 3 5" xfId="983" xr:uid="{40784B1E-4F27-4812-BF40-F0D83228B8C1}"/>
    <cellStyle name="Normal 4 3_Adm. Bani mensual" xfId="808" xr:uid="{00000000-0005-0000-0000-00006C020000}"/>
    <cellStyle name="Normal 4 4" xfId="111" xr:uid="{00000000-0005-0000-0000-00006D020000}"/>
    <cellStyle name="Normal 4 4 2" xfId="254" xr:uid="{00000000-0005-0000-0000-00006E020000}"/>
    <cellStyle name="Normal 4 4 2 2" xfId="501" xr:uid="{00000000-0005-0000-0000-00006F020000}"/>
    <cellStyle name="Normal 4 4 2 2 2" xfId="1391" xr:uid="{D5516ED3-DDBA-428A-8DCF-09DD79EBD577}"/>
    <cellStyle name="Normal 4 4 2 3" xfId="1153" xr:uid="{4CEDF921-222F-438C-9257-FCEB79C87AE1}"/>
    <cellStyle name="Normal 4 4 2_Adm. Bani mensual" xfId="813" xr:uid="{00000000-0005-0000-0000-000070020000}"/>
    <cellStyle name="Normal 4 4 3" xfId="370" xr:uid="{00000000-0005-0000-0000-000071020000}"/>
    <cellStyle name="Normal 4 4 3 2" xfId="1260" xr:uid="{7452052D-29D9-4E77-A494-F0192530B7A2}"/>
    <cellStyle name="Normal 4 4 4" xfId="1022" xr:uid="{7B66776E-F588-4022-A12B-F1696AEA87BD}"/>
    <cellStyle name="Normal 4 4_Adm. Bani mensual" xfId="812" xr:uid="{00000000-0005-0000-0000-000072020000}"/>
    <cellStyle name="Normal 4 5" xfId="247" xr:uid="{00000000-0005-0000-0000-000073020000}"/>
    <cellStyle name="Normal 4 5 2" xfId="494" xr:uid="{00000000-0005-0000-0000-000074020000}"/>
    <cellStyle name="Normal 4 5 2 2" xfId="1384" xr:uid="{85DFF6A6-B6F2-4A4F-A9F4-3B6C3FF2DF87}"/>
    <cellStyle name="Normal 4 5 3" xfId="1146" xr:uid="{C757FB54-5D33-48E1-BA1B-9EA630CE3429}"/>
    <cellStyle name="Normal 4 5_Adm. Bani mensual" xfId="814" xr:uid="{00000000-0005-0000-0000-000075020000}"/>
    <cellStyle name="Normal 4 6" xfId="328" xr:uid="{00000000-0005-0000-0000-000076020000}"/>
    <cellStyle name="Normal 4 6 2" xfId="1218" xr:uid="{1DBDF613-AAE0-46AD-8A87-C4D219D21506}"/>
    <cellStyle name="Normal 4 7" xfId="980" xr:uid="{DF588847-E23E-419A-8237-B894FE5EA8D2}"/>
    <cellStyle name="Normal 4_Adm. Bani mensual" xfId="799" xr:uid="{00000000-0005-0000-0000-000077020000}"/>
    <cellStyle name="Normal 40" xfId="83" xr:uid="{00000000-0005-0000-0000-000078020000}"/>
    <cellStyle name="Normal 40 2" xfId="145" xr:uid="{00000000-0005-0000-0000-000079020000}"/>
    <cellStyle name="Normal 40 2 2" xfId="256" xr:uid="{00000000-0005-0000-0000-00007A020000}"/>
    <cellStyle name="Normal 40 2 2 2" xfId="503" xr:uid="{00000000-0005-0000-0000-00007B020000}"/>
    <cellStyle name="Normal 40 2 2 2 2" xfId="1393" xr:uid="{10D5E87E-44ED-445E-8DE2-C3399102F089}"/>
    <cellStyle name="Normal 40 2 2 3" xfId="1155" xr:uid="{8792D4CA-8819-4D95-AA73-9C56384F4568}"/>
    <cellStyle name="Normal 40 2 2_Adm. Bani mensual" xfId="817" xr:uid="{00000000-0005-0000-0000-00007C020000}"/>
    <cellStyle name="Normal 40 2 3" xfId="398" xr:uid="{00000000-0005-0000-0000-00007D020000}"/>
    <cellStyle name="Normal 40 2 3 2" xfId="1288" xr:uid="{2ABD7177-B1EF-4608-BA63-60CFB0F31180}"/>
    <cellStyle name="Normal 40 2 4" xfId="1050" xr:uid="{8B96A89C-CCD9-4D24-9A3B-8534F5D29DE7}"/>
    <cellStyle name="Normal 40 2_Adm. Bani mensual" xfId="816" xr:uid="{00000000-0005-0000-0000-00007E020000}"/>
    <cellStyle name="Normal 40 3" xfId="255" xr:uid="{00000000-0005-0000-0000-00007F020000}"/>
    <cellStyle name="Normal 40 3 2" xfId="502" xr:uid="{00000000-0005-0000-0000-000080020000}"/>
    <cellStyle name="Normal 40 3 2 2" xfId="1392" xr:uid="{81B5F830-A949-4F9E-A6D9-88DFE9E923BA}"/>
    <cellStyle name="Normal 40 3 3" xfId="1154" xr:uid="{2B92D107-EEB1-438C-AB42-C3053A791FE4}"/>
    <cellStyle name="Normal 40 3_Adm. Bani mensual" xfId="818" xr:uid="{00000000-0005-0000-0000-000081020000}"/>
    <cellStyle name="Normal 40 4" xfId="356" xr:uid="{00000000-0005-0000-0000-000082020000}"/>
    <cellStyle name="Normal 40 4 2" xfId="1246" xr:uid="{7EEC7565-EA5C-42F5-8526-C7458B6886E6}"/>
    <cellStyle name="Normal 40 5" xfId="1008" xr:uid="{1004327F-BAB9-457C-A1D5-08CDAC9891DA}"/>
    <cellStyle name="Normal 40_Adm. Bani mensual" xfId="815" xr:uid="{00000000-0005-0000-0000-000083020000}"/>
    <cellStyle name="Normal 41" xfId="84" xr:uid="{00000000-0005-0000-0000-000084020000}"/>
    <cellStyle name="Normal 41 2" xfId="146" xr:uid="{00000000-0005-0000-0000-000085020000}"/>
    <cellStyle name="Normal 41 2 2" xfId="258" xr:uid="{00000000-0005-0000-0000-000086020000}"/>
    <cellStyle name="Normal 41 2 2 2" xfId="505" xr:uid="{00000000-0005-0000-0000-000087020000}"/>
    <cellStyle name="Normal 41 2 2 2 2" xfId="1395" xr:uid="{3CF73A50-09EE-4BD0-A6AC-A6E3D3A2C640}"/>
    <cellStyle name="Normal 41 2 2 3" xfId="1157" xr:uid="{34926D63-76C9-4378-9270-9357A3276713}"/>
    <cellStyle name="Normal 41 2 2_Adm. Bani mensual" xfId="821" xr:uid="{00000000-0005-0000-0000-000088020000}"/>
    <cellStyle name="Normal 41 2 3" xfId="399" xr:uid="{00000000-0005-0000-0000-000089020000}"/>
    <cellStyle name="Normal 41 2 3 2" xfId="1289" xr:uid="{F38CD6E3-1939-4A17-B7E5-413646BDA905}"/>
    <cellStyle name="Normal 41 2 4" xfId="1051" xr:uid="{7610C566-BDB6-44BD-BB37-C9AFB99B46A7}"/>
    <cellStyle name="Normal 41 2_Adm. Bani mensual" xfId="820" xr:uid="{00000000-0005-0000-0000-00008A020000}"/>
    <cellStyle name="Normal 41 3" xfId="257" xr:uid="{00000000-0005-0000-0000-00008B020000}"/>
    <cellStyle name="Normal 41 3 2" xfId="504" xr:uid="{00000000-0005-0000-0000-00008C020000}"/>
    <cellStyle name="Normal 41 3 2 2" xfId="1394" xr:uid="{1707F718-ECF5-48C6-AB4F-BB2F2EA73FA3}"/>
    <cellStyle name="Normal 41 3 3" xfId="1156" xr:uid="{FF91A15E-B7FD-4A42-A929-94AAC5297253}"/>
    <cellStyle name="Normal 41 3_Adm. Bani mensual" xfId="822" xr:uid="{00000000-0005-0000-0000-00008D020000}"/>
    <cellStyle name="Normal 41 4" xfId="357" xr:uid="{00000000-0005-0000-0000-00008E020000}"/>
    <cellStyle name="Normal 41 4 2" xfId="1247" xr:uid="{28230533-6CF5-4E45-B232-903CCEEC0A65}"/>
    <cellStyle name="Normal 41 5" xfId="1009" xr:uid="{C0D51E5C-8317-4748-9AD9-444A837095FE}"/>
    <cellStyle name="Normal 41_Adm. Bani mensual" xfId="819" xr:uid="{00000000-0005-0000-0000-00008F020000}"/>
    <cellStyle name="Normal 42" xfId="85" xr:uid="{00000000-0005-0000-0000-000090020000}"/>
    <cellStyle name="Normal 42 2" xfId="147" xr:uid="{00000000-0005-0000-0000-000091020000}"/>
    <cellStyle name="Normal 42 2 2" xfId="260" xr:uid="{00000000-0005-0000-0000-000092020000}"/>
    <cellStyle name="Normal 42 2 2 2" xfId="507" xr:uid="{00000000-0005-0000-0000-000093020000}"/>
    <cellStyle name="Normal 42 2 2 2 2" xfId="1397" xr:uid="{437B5966-A3C2-4358-B57C-94A13256024A}"/>
    <cellStyle name="Normal 42 2 2 3" xfId="1159" xr:uid="{FD711DBB-6D8E-4B71-8750-B48644DE0BB5}"/>
    <cellStyle name="Normal 42 2 2_Adm. Bani mensual" xfId="825" xr:uid="{00000000-0005-0000-0000-000094020000}"/>
    <cellStyle name="Normal 42 2 3" xfId="400" xr:uid="{00000000-0005-0000-0000-000095020000}"/>
    <cellStyle name="Normal 42 2 3 2" xfId="1290" xr:uid="{973A63CA-EE5D-438E-88D3-B1A99F11091A}"/>
    <cellStyle name="Normal 42 2 4" xfId="1052" xr:uid="{87B07796-EA5D-4B56-A456-1EC5E1D2C070}"/>
    <cellStyle name="Normal 42 2_Adm. Bani mensual" xfId="824" xr:uid="{00000000-0005-0000-0000-000096020000}"/>
    <cellStyle name="Normal 42 3" xfId="259" xr:uid="{00000000-0005-0000-0000-000097020000}"/>
    <cellStyle name="Normal 42 3 2" xfId="506" xr:uid="{00000000-0005-0000-0000-000098020000}"/>
    <cellStyle name="Normal 42 3 2 2" xfId="1396" xr:uid="{C4973E7A-FEAF-48ED-B999-079D30D4DFD9}"/>
    <cellStyle name="Normal 42 3 3" xfId="1158" xr:uid="{BE0FE7DB-B549-4055-9654-FC4A7D226EAE}"/>
    <cellStyle name="Normal 42 3_Adm. Bani mensual" xfId="826" xr:uid="{00000000-0005-0000-0000-000099020000}"/>
    <cellStyle name="Normal 42 4" xfId="358" xr:uid="{00000000-0005-0000-0000-00009A020000}"/>
    <cellStyle name="Normal 42 4 2" xfId="1248" xr:uid="{2BDF980E-DC84-463A-91D6-EE6B56D950B7}"/>
    <cellStyle name="Normal 42 5" xfId="1010" xr:uid="{AE4AFD9A-9CC8-45D0-BB18-80ED82444888}"/>
    <cellStyle name="Normal 42_Adm. Bani mensual" xfId="823" xr:uid="{00000000-0005-0000-0000-00009B020000}"/>
    <cellStyle name="Normal 43" xfId="86" xr:uid="{00000000-0005-0000-0000-00009C020000}"/>
    <cellStyle name="Normal 43 2" xfId="148" xr:uid="{00000000-0005-0000-0000-00009D020000}"/>
    <cellStyle name="Normal 43 2 2" xfId="262" xr:uid="{00000000-0005-0000-0000-00009E020000}"/>
    <cellStyle name="Normal 43 2 2 2" xfId="509" xr:uid="{00000000-0005-0000-0000-00009F020000}"/>
    <cellStyle name="Normal 43 2 2 2 2" xfId="1399" xr:uid="{ED1802B4-AC23-4741-B0FA-4C4AF6AEF973}"/>
    <cellStyle name="Normal 43 2 2 3" xfId="1161" xr:uid="{9913BC96-866B-4222-98AC-6060B48851F8}"/>
    <cellStyle name="Normal 43 2 2_Adm. Bani mensual" xfId="829" xr:uid="{00000000-0005-0000-0000-0000A0020000}"/>
    <cellStyle name="Normal 43 2 3" xfId="401" xr:uid="{00000000-0005-0000-0000-0000A1020000}"/>
    <cellStyle name="Normal 43 2 3 2" xfId="1291" xr:uid="{DA6AC313-8937-4FCD-80A5-E7C9817B9616}"/>
    <cellStyle name="Normal 43 2 4" xfId="1053" xr:uid="{C27F811D-D042-4192-B97A-8ED2D4F46F88}"/>
    <cellStyle name="Normal 43 2_Adm. Bani mensual" xfId="828" xr:uid="{00000000-0005-0000-0000-0000A2020000}"/>
    <cellStyle name="Normal 43 3" xfId="261" xr:uid="{00000000-0005-0000-0000-0000A3020000}"/>
    <cellStyle name="Normal 43 3 2" xfId="508" xr:uid="{00000000-0005-0000-0000-0000A4020000}"/>
    <cellStyle name="Normal 43 3 2 2" xfId="1398" xr:uid="{3597A817-B9D7-422C-91C9-E93AB591782C}"/>
    <cellStyle name="Normal 43 3 3" xfId="1160" xr:uid="{6C07624D-CC7A-42F5-A8C5-FFE0E3C4EA60}"/>
    <cellStyle name="Normal 43 3_Adm. Bani mensual" xfId="830" xr:uid="{00000000-0005-0000-0000-0000A5020000}"/>
    <cellStyle name="Normal 43 4" xfId="359" xr:uid="{00000000-0005-0000-0000-0000A6020000}"/>
    <cellStyle name="Normal 43 4 2" xfId="1249" xr:uid="{D574BECD-C504-4921-AEBA-2805386094FB}"/>
    <cellStyle name="Normal 43 5" xfId="1011" xr:uid="{3D5F71F9-E5B7-4141-BF76-4F90F76D4227}"/>
    <cellStyle name="Normal 43_Adm. Bani mensual" xfId="827" xr:uid="{00000000-0005-0000-0000-0000A7020000}"/>
    <cellStyle name="Normal 44" xfId="87" xr:uid="{00000000-0005-0000-0000-0000A8020000}"/>
    <cellStyle name="Normal 44 2" xfId="149" xr:uid="{00000000-0005-0000-0000-0000A9020000}"/>
    <cellStyle name="Normal 44 2 2" xfId="264" xr:uid="{00000000-0005-0000-0000-0000AA020000}"/>
    <cellStyle name="Normal 44 2 2 2" xfId="511" xr:uid="{00000000-0005-0000-0000-0000AB020000}"/>
    <cellStyle name="Normal 44 2 2 2 2" xfId="1401" xr:uid="{F6F8AB88-AD27-464D-814E-C0844CC1B72C}"/>
    <cellStyle name="Normal 44 2 2 3" xfId="1163" xr:uid="{3A9795D8-129A-4514-962E-296EBA2EF5AF}"/>
    <cellStyle name="Normal 44 2 2_Adm. Bani mensual" xfId="833" xr:uid="{00000000-0005-0000-0000-0000AC020000}"/>
    <cellStyle name="Normal 44 2 3" xfId="402" xr:uid="{00000000-0005-0000-0000-0000AD020000}"/>
    <cellStyle name="Normal 44 2 3 2" xfId="1292" xr:uid="{998A5C40-87D2-4EC0-BCDD-CD5845C5127A}"/>
    <cellStyle name="Normal 44 2 4" xfId="1054" xr:uid="{E0730D7E-5D44-4F95-AEFC-FA034E9DD795}"/>
    <cellStyle name="Normal 44 2_Adm. Bani mensual" xfId="832" xr:uid="{00000000-0005-0000-0000-0000AE020000}"/>
    <cellStyle name="Normal 44 3" xfId="263" xr:uid="{00000000-0005-0000-0000-0000AF020000}"/>
    <cellStyle name="Normal 44 3 2" xfId="510" xr:uid="{00000000-0005-0000-0000-0000B0020000}"/>
    <cellStyle name="Normal 44 3 2 2" xfId="1400" xr:uid="{B17C9C29-C449-471D-ABE6-5272ABC9AAA9}"/>
    <cellStyle name="Normal 44 3 3" xfId="1162" xr:uid="{1C2E5FE6-4C5B-49E3-942D-6996A5D31A29}"/>
    <cellStyle name="Normal 44 3_Adm. Bani mensual" xfId="834" xr:uid="{00000000-0005-0000-0000-0000B1020000}"/>
    <cellStyle name="Normal 44 4" xfId="360" xr:uid="{00000000-0005-0000-0000-0000B2020000}"/>
    <cellStyle name="Normal 44 4 2" xfId="1250" xr:uid="{B7E4FB60-483F-4993-95C9-7C996E6D19CB}"/>
    <cellStyle name="Normal 44 5" xfId="1012" xr:uid="{EE352C68-C7F2-45C8-89EB-7F66CDB69D95}"/>
    <cellStyle name="Normal 44_Adm. Bani mensual" xfId="831" xr:uid="{00000000-0005-0000-0000-0000B3020000}"/>
    <cellStyle name="Normal 45" xfId="88" xr:uid="{00000000-0005-0000-0000-0000B4020000}"/>
    <cellStyle name="Normal 45 2" xfId="150" xr:uid="{00000000-0005-0000-0000-0000B5020000}"/>
    <cellStyle name="Normal 45 2 2" xfId="266" xr:uid="{00000000-0005-0000-0000-0000B6020000}"/>
    <cellStyle name="Normal 45 2 2 2" xfId="513" xr:uid="{00000000-0005-0000-0000-0000B7020000}"/>
    <cellStyle name="Normal 45 2 2 2 2" xfId="1403" xr:uid="{42597D9E-D86C-43FB-826F-495827B6BFD3}"/>
    <cellStyle name="Normal 45 2 2 3" xfId="1165" xr:uid="{3B47A3F1-6EA5-4DFC-A50A-C14B4EBDB517}"/>
    <cellStyle name="Normal 45 2 2_Adm. Bani mensual" xfId="837" xr:uid="{00000000-0005-0000-0000-0000B8020000}"/>
    <cellStyle name="Normal 45 2 3" xfId="403" xr:uid="{00000000-0005-0000-0000-0000B9020000}"/>
    <cellStyle name="Normal 45 2 3 2" xfId="1293" xr:uid="{0B6FAEEE-002D-4CD3-8C31-4850F30B0A78}"/>
    <cellStyle name="Normal 45 2 4" xfId="1055" xr:uid="{FE5ECC08-6554-4E41-8897-1DD8E5C7963F}"/>
    <cellStyle name="Normal 45 2_Adm. Bani mensual" xfId="836" xr:uid="{00000000-0005-0000-0000-0000BA020000}"/>
    <cellStyle name="Normal 45 3" xfId="265" xr:uid="{00000000-0005-0000-0000-0000BB020000}"/>
    <cellStyle name="Normal 45 3 2" xfId="512" xr:uid="{00000000-0005-0000-0000-0000BC020000}"/>
    <cellStyle name="Normal 45 3 2 2" xfId="1402" xr:uid="{8BFA4949-9FDE-4FC0-B15B-F16C56D82019}"/>
    <cellStyle name="Normal 45 3 3" xfId="1164" xr:uid="{1BB86082-0F59-4E36-B88E-1CF3BDA474C2}"/>
    <cellStyle name="Normal 45 3_Adm. Bani mensual" xfId="838" xr:uid="{00000000-0005-0000-0000-0000BD020000}"/>
    <cellStyle name="Normal 45 4" xfId="361" xr:uid="{00000000-0005-0000-0000-0000BE020000}"/>
    <cellStyle name="Normal 45 4 2" xfId="1251" xr:uid="{2BA593C7-0D85-4320-86C7-1040BB1C8111}"/>
    <cellStyle name="Normal 45 5" xfId="1013" xr:uid="{7279D2C7-6DAA-4AED-9D54-C9171D0004A6}"/>
    <cellStyle name="Normal 45_Adm. Bani mensual" xfId="835" xr:uid="{00000000-0005-0000-0000-0000BF020000}"/>
    <cellStyle name="Normal 46" xfId="89" xr:uid="{00000000-0005-0000-0000-0000C0020000}"/>
    <cellStyle name="Normal 46 2" xfId="151" xr:uid="{00000000-0005-0000-0000-0000C1020000}"/>
    <cellStyle name="Normal 46 2 2" xfId="268" xr:uid="{00000000-0005-0000-0000-0000C2020000}"/>
    <cellStyle name="Normal 46 2 2 2" xfId="515" xr:uid="{00000000-0005-0000-0000-0000C3020000}"/>
    <cellStyle name="Normal 46 2 2 2 2" xfId="1405" xr:uid="{7D59961E-4CDC-4F82-9E3D-D8E91086EBB6}"/>
    <cellStyle name="Normal 46 2 2 3" xfId="1167" xr:uid="{46142FA3-E345-4DD5-8FC9-21812AA9947F}"/>
    <cellStyle name="Normal 46 2 2_Adm. Bani mensual" xfId="841" xr:uid="{00000000-0005-0000-0000-0000C4020000}"/>
    <cellStyle name="Normal 46 2 3" xfId="404" xr:uid="{00000000-0005-0000-0000-0000C5020000}"/>
    <cellStyle name="Normal 46 2 3 2" xfId="1294" xr:uid="{AB1F3430-C6D1-4B57-BCA7-F351624808F6}"/>
    <cellStyle name="Normal 46 2 4" xfId="1056" xr:uid="{F8F29A61-0996-424F-81F4-48FBEF02A727}"/>
    <cellStyle name="Normal 46 2_Adm. Bani mensual" xfId="840" xr:uid="{00000000-0005-0000-0000-0000C6020000}"/>
    <cellStyle name="Normal 46 3" xfId="267" xr:uid="{00000000-0005-0000-0000-0000C7020000}"/>
    <cellStyle name="Normal 46 3 2" xfId="514" xr:uid="{00000000-0005-0000-0000-0000C8020000}"/>
    <cellStyle name="Normal 46 3 2 2" xfId="1404" xr:uid="{EDCCCD9B-1E00-496C-9C7F-B68A0AEDB623}"/>
    <cellStyle name="Normal 46 3 3" xfId="1166" xr:uid="{8B770996-FF43-41E1-ABB2-38F63895C2DF}"/>
    <cellStyle name="Normal 46 3_Adm. Bani mensual" xfId="842" xr:uid="{00000000-0005-0000-0000-0000C9020000}"/>
    <cellStyle name="Normal 46 4" xfId="362" xr:uid="{00000000-0005-0000-0000-0000CA020000}"/>
    <cellStyle name="Normal 46 4 2" xfId="1252" xr:uid="{5E8331F8-1F61-4112-9ED2-CB0B71FA5810}"/>
    <cellStyle name="Normal 46 5" xfId="1014" xr:uid="{0F8EC22C-709B-4AF1-B04E-837C7971933D}"/>
    <cellStyle name="Normal 46_Adm. Bani mensual" xfId="839" xr:uid="{00000000-0005-0000-0000-0000CB020000}"/>
    <cellStyle name="Normal 47" xfId="93" xr:uid="{00000000-0005-0000-0000-0000CC020000}"/>
    <cellStyle name="Normal 48" xfId="91" xr:uid="{00000000-0005-0000-0000-0000CD020000}"/>
    <cellStyle name="Normal 48 2" xfId="269" xr:uid="{00000000-0005-0000-0000-0000CE020000}"/>
    <cellStyle name="Normal 48 2 2" xfId="516" xr:uid="{00000000-0005-0000-0000-0000CF020000}"/>
    <cellStyle name="Normal 48 2 2 2" xfId="1406" xr:uid="{1F92BEC7-3B21-450A-BB5F-88AF800F0276}"/>
    <cellStyle name="Normal 48 2 3" xfId="1168" xr:uid="{FBB21997-BF6A-4A82-8C07-C594AD93F7A3}"/>
    <cellStyle name="Normal 48 2_Adm. Bani mensual" xfId="844" xr:uid="{00000000-0005-0000-0000-0000D0020000}"/>
    <cellStyle name="Normal 48 3" xfId="364" xr:uid="{00000000-0005-0000-0000-0000D1020000}"/>
    <cellStyle name="Normal 48 3 2" xfId="1254" xr:uid="{55E0FE77-F6EA-4C54-9DAC-CA39AF1B91C8}"/>
    <cellStyle name="Normal 48 4" xfId="1016" xr:uid="{51F43381-7A3F-4D6A-9DA2-D51A173FBEC0}"/>
    <cellStyle name="Normal 48_Adm. Bani mensual" xfId="843" xr:uid="{00000000-0005-0000-0000-0000D2020000}"/>
    <cellStyle name="Normal 49" xfId="154" xr:uid="{00000000-0005-0000-0000-0000D3020000}"/>
    <cellStyle name="Normal 49 2" xfId="279" xr:uid="{00000000-0005-0000-0000-0000D4020000}"/>
    <cellStyle name="Normal 49 2 2" xfId="525" xr:uid="{00000000-0005-0000-0000-0000D5020000}"/>
    <cellStyle name="Normal 49 2 2 2" xfId="1415" xr:uid="{E101A923-D6A4-42A6-9E07-136A0E1D1419}"/>
    <cellStyle name="Normal 49 2 3" xfId="1177" xr:uid="{FD6B8A2E-DA7C-422D-8795-186DE9C42EAC}"/>
    <cellStyle name="Normal 49 2_Adm. Bani mensual" xfId="846" xr:uid="{00000000-0005-0000-0000-0000D6020000}"/>
    <cellStyle name="Normal 49 3" xfId="406" xr:uid="{00000000-0005-0000-0000-0000D7020000}"/>
    <cellStyle name="Normal 49 3 2" xfId="1296" xr:uid="{851FF8B3-62B0-4C4A-B3A7-2B34F8E9233C}"/>
    <cellStyle name="Normal 49 4" xfId="1058" xr:uid="{1FA1CF37-4A98-4A94-BC79-E24CA8700A24}"/>
    <cellStyle name="Normal 49_Adm. Bani mensual" xfId="845"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7" xr:uid="{00000000-0005-0000-0000-0000DC020000}"/>
    <cellStyle name="Normal 5 2 2 2 2" xfId="273" xr:uid="{00000000-0005-0000-0000-0000DD020000}"/>
    <cellStyle name="Normal 5 2 2 2 2 2" xfId="520" xr:uid="{00000000-0005-0000-0000-0000DE020000}"/>
    <cellStyle name="Normal 5 2 2 2 2 2 2" xfId="1410" xr:uid="{8549EB00-67E1-4B20-BA18-BE2051B4F0C9}"/>
    <cellStyle name="Normal 5 2 2 2 2 3" xfId="1172" xr:uid="{9E638D15-F433-4F61-874B-EE1E11FFCE13}"/>
    <cellStyle name="Normal 5 2 2 2 2_Adm. Bani mensual" xfId="851" xr:uid="{00000000-0005-0000-0000-0000DF020000}"/>
    <cellStyle name="Normal 5 2 2 2 3" xfId="376" xr:uid="{00000000-0005-0000-0000-0000E0020000}"/>
    <cellStyle name="Normal 5 2 2 2 3 2" xfId="1266" xr:uid="{ED988609-1162-420F-86EF-1CB01D037544}"/>
    <cellStyle name="Normal 5 2 2 2 4" xfId="1028" xr:uid="{A4A2CFB0-E6CA-4A92-A8E0-99990A4B4FAA}"/>
    <cellStyle name="Normal 5 2 2 2_Adm. Bani mensual" xfId="850" xr:uid="{00000000-0005-0000-0000-0000E1020000}"/>
    <cellStyle name="Normal 5 2 2 3" xfId="272" xr:uid="{00000000-0005-0000-0000-0000E2020000}"/>
    <cellStyle name="Normal 5 2 2 3 2" xfId="519" xr:uid="{00000000-0005-0000-0000-0000E3020000}"/>
    <cellStyle name="Normal 5 2 2 3 2 2" xfId="1409" xr:uid="{F7885415-A6B8-40EB-932C-FD8E032AD3D4}"/>
    <cellStyle name="Normal 5 2 2 3 3" xfId="1171" xr:uid="{B7F98F72-D0CD-40AA-8066-64CCEE5A1031}"/>
    <cellStyle name="Normal 5 2 2 3_Adm. Bani mensual" xfId="852" xr:uid="{00000000-0005-0000-0000-0000E4020000}"/>
    <cellStyle name="Normal 5 2 2 4" xfId="334" xr:uid="{00000000-0005-0000-0000-0000E5020000}"/>
    <cellStyle name="Normal 5 2 2 4 2" xfId="1224" xr:uid="{9E6BD294-732D-4FCD-BF8F-96805A0A1C98}"/>
    <cellStyle name="Normal 5 2 2 5" xfId="986" xr:uid="{1A8B7A9D-650D-4296-9CA8-97FBE6DCCD69}"/>
    <cellStyle name="Normal 5 2 2_Adm. Bani mensual" xfId="849" xr:uid="{00000000-0005-0000-0000-0000E6020000}"/>
    <cellStyle name="Normal 5 2 3" xfId="116" xr:uid="{00000000-0005-0000-0000-0000E7020000}"/>
    <cellStyle name="Normal 5 2 3 2" xfId="274" xr:uid="{00000000-0005-0000-0000-0000E8020000}"/>
    <cellStyle name="Normal 5 2 3 2 2" xfId="521" xr:uid="{00000000-0005-0000-0000-0000E9020000}"/>
    <cellStyle name="Normal 5 2 3 2 2 2" xfId="1411" xr:uid="{64D8A887-3D22-4A4C-A1A6-7F2593D5E1FE}"/>
    <cellStyle name="Normal 5 2 3 2 3" xfId="1173" xr:uid="{698BA694-FE20-4C42-943A-302B93EC7503}"/>
    <cellStyle name="Normal 5 2 3 2_Adm. Bani mensual" xfId="854" xr:uid="{00000000-0005-0000-0000-0000EA020000}"/>
    <cellStyle name="Normal 5 2 3 3" xfId="375" xr:uid="{00000000-0005-0000-0000-0000EB020000}"/>
    <cellStyle name="Normal 5 2 3 3 2" xfId="1265" xr:uid="{1E8FC0FB-6DD2-408F-A2B7-7E7006C14640}"/>
    <cellStyle name="Normal 5 2 3 4" xfId="1027" xr:uid="{D98F446B-6368-4533-8A5F-DE2BC0428472}"/>
    <cellStyle name="Normal 5 2 3_Adm. Bani mensual" xfId="853" xr:uid="{00000000-0005-0000-0000-0000EC020000}"/>
    <cellStyle name="Normal 5 2 4" xfId="271" xr:uid="{00000000-0005-0000-0000-0000ED020000}"/>
    <cellStyle name="Normal 5 2 4 2" xfId="518" xr:uid="{00000000-0005-0000-0000-0000EE020000}"/>
    <cellStyle name="Normal 5 2 4 2 2" xfId="1408" xr:uid="{DAE377E5-D718-4D77-ACCB-A4CFE56F8609}"/>
    <cellStyle name="Normal 5 2 4 3" xfId="1170" xr:uid="{EDC6A8DB-F3F7-4CCF-AF2B-F0F0023ABC75}"/>
    <cellStyle name="Normal 5 2 4_Adm. Bani mensual" xfId="855" xr:uid="{00000000-0005-0000-0000-0000EF020000}"/>
    <cellStyle name="Normal 5 2 5" xfId="333" xr:uid="{00000000-0005-0000-0000-0000F0020000}"/>
    <cellStyle name="Normal 5 2 5 2" xfId="1223" xr:uid="{13130C2F-0342-4788-BBF3-720AC90835E4}"/>
    <cellStyle name="Normal 5 2 6" xfId="985" xr:uid="{263F0D43-9C58-4DC2-A992-E21DD9C987DE}"/>
    <cellStyle name="Normal 5 2_Adm. Bani mensual" xfId="848" xr:uid="{00000000-0005-0000-0000-0000F1020000}"/>
    <cellStyle name="Normal 5 3" xfId="39" xr:uid="{00000000-0005-0000-0000-0000F2020000}"/>
    <cellStyle name="Normal 5 3 2" xfId="118" xr:uid="{00000000-0005-0000-0000-0000F3020000}"/>
    <cellStyle name="Normal 5 3 2 2" xfId="276" xr:uid="{00000000-0005-0000-0000-0000F4020000}"/>
    <cellStyle name="Normal 5 3 2 2 2" xfId="523" xr:uid="{00000000-0005-0000-0000-0000F5020000}"/>
    <cellStyle name="Normal 5 3 2 2 2 2" xfId="1413" xr:uid="{9E6A1555-3944-43DB-B889-9459F5FBC1C4}"/>
    <cellStyle name="Normal 5 3 2 2 3" xfId="1175" xr:uid="{5D626429-6A72-4666-B796-E8322149E371}"/>
    <cellStyle name="Normal 5 3 2 2_Adm. Bani mensual" xfId="858" xr:uid="{00000000-0005-0000-0000-0000F6020000}"/>
    <cellStyle name="Normal 5 3 2 3" xfId="377" xr:uid="{00000000-0005-0000-0000-0000F7020000}"/>
    <cellStyle name="Normal 5 3 2 3 2" xfId="1267" xr:uid="{5214A20A-579A-4C35-A48B-BA1026E0361F}"/>
    <cellStyle name="Normal 5 3 2 4" xfId="1029" xr:uid="{85B70F5B-AEA2-49CC-B291-3CC361AE95BF}"/>
    <cellStyle name="Normal 5 3 2_Adm. Bani mensual" xfId="857" xr:uid="{00000000-0005-0000-0000-0000F8020000}"/>
    <cellStyle name="Normal 5 3 3" xfId="275" xr:uid="{00000000-0005-0000-0000-0000F9020000}"/>
    <cellStyle name="Normal 5 3 3 2" xfId="522" xr:uid="{00000000-0005-0000-0000-0000FA020000}"/>
    <cellStyle name="Normal 5 3 3 2 2" xfId="1412" xr:uid="{375A9635-A9E0-4B51-A131-5C65D6EC840A}"/>
    <cellStyle name="Normal 5 3 3 3" xfId="1174" xr:uid="{5FE4A160-C416-4D00-A4AE-CE351D58DE9B}"/>
    <cellStyle name="Normal 5 3 3_Adm. Bani mensual" xfId="859" xr:uid="{00000000-0005-0000-0000-0000FB020000}"/>
    <cellStyle name="Normal 5 3 4" xfId="335" xr:uid="{00000000-0005-0000-0000-0000FC020000}"/>
    <cellStyle name="Normal 5 3 4 2" xfId="1225" xr:uid="{F34E543A-1A83-4154-BC26-8F3578B6D935}"/>
    <cellStyle name="Normal 5 3 5" xfId="987" xr:uid="{D79B5348-77FA-4DB7-91ED-A009998411E1}"/>
    <cellStyle name="Normal 5 3_Adm. Bani mensual" xfId="856" xr:uid="{00000000-0005-0000-0000-0000FD020000}"/>
    <cellStyle name="Normal 5 4" xfId="115" xr:uid="{00000000-0005-0000-0000-0000FE020000}"/>
    <cellStyle name="Normal 5 4 2" xfId="277" xr:uid="{00000000-0005-0000-0000-0000FF020000}"/>
    <cellStyle name="Normal 5 4 2 2" xfId="524" xr:uid="{00000000-0005-0000-0000-000000030000}"/>
    <cellStyle name="Normal 5 4 2 2 2" xfId="1414" xr:uid="{011E950D-8746-41EF-81E0-4CBA5EEE56F6}"/>
    <cellStyle name="Normal 5 4 2 3" xfId="1176" xr:uid="{74D684A5-F138-463A-A943-D7420CB608AC}"/>
    <cellStyle name="Normal 5 4 2_Adm. Bani mensual" xfId="861" xr:uid="{00000000-0005-0000-0000-000001030000}"/>
    <cellStyle name="Normal 5 4 3" xfId="374" xr:uid="{00000000-0005-0000-0000-000002030000}"/>
    <cellStyle name="Normal 5 4 3 2" xfId="1264" xr:uid="{59429617-F15B-4FE5-9F70-52110372B477}"/>
    <cellStyle name="Normal 5 4 4" xfId="1026" xr:uid="{F700EB19-04B5-4CC3-A9BF-1CC82E56A375}"/>
    <cellStyle name="Normal 5 4_Adm. Bani mensual" xfId="860" xr:uid="{00000000-0005-0000-0000-000003030000}"/>
    <cellStyle name="Normal 5 5" xfId="270" xr:uid="{00000000-0005-0000-0000-000004030000}"/>
    <cellStyle name="Normal 5 5 2" xfId="517" xr:uid="{00000000-0005-0000-0000-000005030000}"/>
    <cellStyle name="Normal 5 5 2 2" xfId="1407" xr:uid="{927E5C6B-BF71-4C15-A713-557DDC171A0B}"/>
    <cellStyle name="Normal 5 5 3" xfId="1169" xr:uid="{10FF71F0-2CE1-45B6-8EBC-306DE1865202}"/>
    <cellStyle name="Normal 5 5_Adm. Bani mensual" xfId="862" xr:uid="{00000000-0005-0000-0000-000006030000}"/>
    <cellStyle name="Normal 5 6" xfId="332" xr:uid="{00000000-0005-0000-0000-000007030000}"/>
    <cellStyle name="Normal 5 6 2" xfId="1222" xr:uid="{A3CB22F2-CCF1-4C68-A55D-4095D22A7E75}"/>
    <cellStyle name="Normal 5 7" xfId="984" xr:uid="{8CA5DED5-B9F0-4A3C-8B53-2567F1A08DEA}"/>
    <cellStyle name="Normal 5_Adm. Bani mensual" xfId="847" xr:uid="{00000000-0005-0000-0000-000008030000}"/>
    <cellStyle name="Normal 50" xfId="156" xr:uid="{00000000-0005-0000-0000-000009030000}"/>
    <cellStyle name="Normal 50 2" xfId="281" xr:uid="{00000000-0005-0000-0000-00000A030000}"/>
    <cellStyle name="Normal 50 2 2" xfId="527" xr:uid="{00000000-0005-0000-0000-00000B030000}"/>
    <cellStyle name="Normal 50 2 2 2" xfId="1417" xr:uid="{62BDB245-56DD-463F-9FFF-8B83E1CDD3D5}"/>
    <cellStyle name="Normal 50 2 3" xfId="1179" xr:uid="{9DB2B1FA-198E-4E68-9087-E78E5B32A0AB}"/>
    <cellStyle name="Normal 50 2_Adm. Bani mensual" xfId="864" xr:uid="{00000000-0005-0000-0000-00000C030000}"/>
    <cellStyle name="Normal 50 3" xfId="408" xr:uid="{00000000-0005-0000-0000-00000D030000}"/>
    <cellStyle name="Normal 50 3 2" xfId="1298" xr:uid="{0DEEF4CC-BF49-42A3-9F49-EF886DF21637}"/>
    <cellStyle name="Normal 50 4" xfId="1060" xr:uid="{E04F0589-A831-44B6-8ECD-5E936A586541}"/>
    <cellStyle name="Normal 50_Adm. Bani mensual" xfId="863" xr:uid="{00000000-0005-0000-0000-00000E030000}"/>
    <cellStyle name="Normal 51" xfId="162" xr:uid="{00000000-0005-0000-0000-00000F030000}"/>
    <cellStyle name="Normal 51 2" xfId="282" xr:uid="{00000000-0005-0000-0000-000010030000}"/>
    <cellStyle name="Normal 51 2 2" xfId="528" xr:uid="{00000000-0005-0000-0000-000011030000}"/>
    <cellStyle name="Normal 51 2 2 2" xfId="1418" xr:uid="{8B01089D-B995-4281-A9A7-EAAC213D04EC}"/>
    <cellStyle name="Normal 51 2 3" xfId="1180" xr:uid="{8ADB0AC2-D56F-465A-9565-C37ACAA4429A}"/>
    <cellStyle name="Normal 51 2_Adm. Bani mensual" xfId="866" xr:uid="{00000000-0005-0000-0000-000012030000}"/>
    <cellStyle name="Normal 51 3" xfId="413" xr:uid="{00000000-0005-0000-0000-000013030000}"/>
    <cellStyle name="Normal 51 3 2" xfId="1303" xr:uid="{7A417E7E-EEEF-4317-AB8F-0E5F1ADBDAD0}"/>
    <cellStyle name="Normal 51 4" xfId="1065" xr:uid="{2F1E2915-D908-4AA6-950F-76572FE9AAE3}"/>
    <cellStyle name="Normal 51_Adm. Bani mensual" xfId="865" xr:uid="{00000000-0005-0000-0000-000014030000}"/>
    <cellStyle name="Normal 52" xfId="161" xr:uid="{00000000-0005-0000-0000-000015030000}"/>
    <cellStyle name="Normal 52 2" xfId="283" xr:uid="{00000000-0005-0000-0000-000016030000}"/>
    <cellStyle name="Normal 52 2 2" xfId="529" xr:uid="{00000000-0005-0000-0000-000017030000}"/>
    <cellStyle name="Normal 52 2 2 2" xfId="1419" xr:uid="{B753D999-B754-4448-91A9-B2B5F0611548}"/>
    <cellStyle name="Normal 52 2 3" xfId="1181" xr:uid="{A6BD7C35-BC3C-4AE9-A57B-917A008D7174}"/>
    <cellStyle name="Normal 52 2_Adm. Bani mensual" xfId="868" xr:uid="{00000000-0005-0000-0000-000018030000}"/>
    <cellStyle name="Normal 52 3" xfId="412" xr:uid="{00000000-0005-0000-0000-000019030000}"/>
    <cellStyle name="Normal 52 3 2" xfId="1302" xr:uid="{CF1D4F8F-5497-4D09-8636-0CD70D44902E}"/>
    <cellStyle name="Normal 52 4" xfId="1064" xr:uid="{7374AEF0-E6DC-481A-B99E-513BF442073C}"/>
    <cellStyle name="Normal 52_Adm. Bani mensual" xfId="867" xr:uid="{00000000-0005-0000-0000-00001A030000}"/>
    <cellStyle name="Normal 53" xfId="163" xr:uid="{00000000-0005-0000-0000-00001B030000}"/>
    <cellStyle name="Normal 53 2" xfId="284" xr:uid="{00000000-0005-0000-0000-00001C030000}"/>
    <cellStyle name="Normal 53 2 2" xfId="530" xr:uid="{00000000-0005-0000-0000-00001D030000}"/>
    <cellStyle name="Normal 53 2 2 2" xfId="1420" xr:uid="{6E37A7F5-BC77-459C-A080-30470F0581A7}"/>
    <cellStyle name="Normal 53 2 3" xfId="1182" xr:uid="{EA87DE05-F1C2-49BA-8026-4B0EEA0EC8E4}"/>
    <cellStyle name="Normal 53 2_Adm. Bani mensual" xfId="870" xr:uid="{00000000-0005-0000-0000-00001E030000}"/>
    <cellStyle name="Normal 53 3" xfId="414" xr:uid="{00000000-0005-0000-0000-00001F030000}"/>
    <cellStyle name="Normal 53 3 2" xfId="1304" xr:uid="{65585B67-441A-4E8C-AAA0-60DFCF97A9A8}"/>
    <cellStyle name="Normal 53 4" xfId="1066" xr:uid="{6A5F2790-1F5E-4B10-B690-D4E364033141}"/>
    <cellStyle name="Normal 53_Adm. Bani mensual" xfId="869" xr:uid="{00000000-0005-0000-0000-000020030000}"/>
    <cellStyle name="Normal 54" xfId="164" xr:uid="{00000000-0005-0000-0000-000021030000}"/>
    <cellStyle name="Normal 54 2" xfId="415" xr:uid="{00000000-0005-0000-0000-000022030000}"/>
    <cellStyle name="Normal 54 2 2" xfId="1305" xr:uid="{1B7B6FCF-DDF3-4D24-A6A6-1817362457DC}"/>
    <cellStyle name="Normal 54 2 2 2" xfId="320" xr:uid="{00000000-0005-0000-0000-000023030000}"/>
    <cellStyle name="Normal 54 2_Adm. Bani mensual" xfId="872" xr:uid="{00000000-0005-0000-0000-000024030000}"/>
    <cellStyle name="Normal 54 3" xfId="1067" xr:uid="{C8B16A01-4F04-4C9B-A116-9AF53AC5E89F}"/>
    <cellStyle name="Normal 54_Adm. Bani mensual" xfId="871" xr:uid="{00000000-0005-0000-0000-000025030000}"/>
    <cellStyle name="Normal 55" xfId="165" xr:uid="{00000000-0005-0000-0000-000026030000}"/>
    <cellStyle name="Normal 55 2" xfId="416" xr:uid="{00000000-0005-0000-0000-000027030000}"/>
    <cellStyle name="Normal 55 2 2" xfId="1306" xr:uid="{5807BB9F-878F-4D45-8791-A04945EEA656}"/>
    <cellStyle name="Normal 55 3" xfId="1068" xr:uid="{0DA54712-93EF-4E70-842A-1D0643AC509D}"/>
    <cellStyle name="Normal 55_Adm. Bani mensual" xfId="873" xr:uid="{00000000-0005-0000-0000-000028030000}"/>
    <cellStyle name="Normal 56" xfId="166" xr:uid="{00000000-0005-0000-0000-000029030000}"/>
    <cellStyle name="Normal 56 2" xfId="417" xr:uid="{00000000-0005-0000-0000-00002A030000}"/>
    <cellStyle name="Normal 56 2 2" xfId="1307" xr:uid="{7561865F-C9AB-4103-8821-6A71402381F6}"/>
    <cellStyle name="Normal 56 3" xfId="1069" xr:uid="{B9948FCC-6815-4FF0-A67F-633AEFAD2A45}"/>
    <cellStyle name="Normal 56_Adm. Bani mensual" xfId="874" xr:uid="{00000000-0005-0000-0000-00002B030000}"/>
    <cellStyle name="Normal 57" xfId="167" xr:uid="{00000000-0005-0000-0000-00002C030000}"/>
    <cellStyle name="Normal 57 2" xfId="418" xr:uid="{00000000-0005-0000-0000-00002D030000}"/>
    <cellStyle name="Normal 57 2 2" xfId="1308" xr:uid="{9B24A407-5BF7-4DDA-B69E-C4E13D177F47}"/>
    <cellStyle name="Normal 57 3" xfId="1070" xr:uid="{3E071633-8F4F-4B75-96E0-3C7278952F89}"/>
    <cellStyle name="Normal 57_Adm. Bani mensual" xfId="875" xr:uid="{00000000-0005-0000-0000-00002E030000}"/>
    <cellStyle name="Normal 58" xfId="168" xr:uid="{00000000-0005-0000-0000-00002F030000}"/>
    <cellStyle name="Normal 58 2" xfId="419" xr:uid="{00000000-0005-0000-0000-000030030000}"/>
    <cellStyle name="Normal 58 2 2" xfId="1309" xr:uid="{A8BA52FC-799F-4984-ABF2-DE56B5DF74CE}"/>
    <cellStyle name="Normal 58 3" xfId="1071" xr:uid="{563C2F51-B9BB-4F6F-931D-6D8F68FFC6AE}"/>
    <cellStyle name="Normal 58_Adm. Bani mensual" xfId="876" xr:uid="{00000000-0005-0000-0000-000031030000}"/>
    <cellStyle name="Normal 59" xfId="169" xr:uid="{00000000-0005-0000-0000-000032030000}"/>
    <cellStyle name="Normal 59 2" xfId="420" xr:uid="{00000000-0005-0000-0000-000033030000}"/>
    <cellStyle name="Normal 59 2 2" xfId="1310" xr:uid="{B7D49DFD-2A7C-4B2B-880B-B1DC82380134}"/>
    <cellStyle name="Normal 59 3" xfId="1072" xr:uid="{7144E6BE-2183-4E66-9601-771753C4EF24}"/>
    <cellStyle name="Normal 59_Adm. Bani mensual" xfId="877" xr:uid="{00000000-0005-0000-0000-000034030000}"/>
    <cellStyle name="Normal 6" xfId="40" xr:uid="{00000000-0005-0000-0000-000035030000}"/>
    <cellStyle name="Normal 6 2" xfId="41" xr:uid="{00000000-0005-0000-0000-000036030000}"/>
    <cellStyle name="Normal 6_Adm. Bani mensual" xfId="878" xr:uid="{00000000-0005-0000-0000-000037030000}"/>
    <cellStyle name="Normal 60" xfId="170" xr:uid="{00000000-0005-0000-0000-000038030000}"/>
    <cellStyle name="Normal 60 2" xfId="421" xr:uid="{00000000-0005-0000-0000-000039030000}"/>
    <cellStyle name="Normal 60 2 2" xfId="1311" xr:uid="{3BD6A257-85FE-4BDE-A91A-D1449ED8EDDB}"/>
    <cellStyle name="Normal 60 3" xfId="1073" xr:uid="{343EA6D2-A62F-4D81-8E41-502D8C3F961E}"/>
    <cellStyle name="Normal 60_Adm. Bani mensual" xfId="879" xr:uid="{00000000-0005-0000-0000-00003A030000}"/>
    <cellStyle name="Normal 61" xfId="171" xr:uid="{00000000-0005-0000-0000-00003B030000}"/>
    <cellStyle name="Normal 61 2" xfId="422" xr:uid="{00000000-0005-0000-0000-00003C030000}"/>
    <cellStyle name="Normal 61 2 2" xfId="1312" xr:uid="{3EB8BBBB-DD41-44FE-81E7-8537E939A59A}"/>
    <cellStyle name="Normal 61 3" xfId="1074" xr:uid="{2ED354E5-4699-4AE1-8E21-B32437291AF9}"/>
    <cellStyle name="Normal 61_Adm. Bani mensual" xfId="880" xr:uid="{00000000-0005-0000-0000-00003D030000}"/>
    <cellStyle name="Normal 62" xfId="174" xr:uid="{00000000-0005-0000-0000-00003E030000}"/>
    <cellStyle name="Normal 62 2" xfId="425" xr:uid="{00000000-0005-0000-0000-00003F030000}"/>
    <cellStyle name="Normal 62 2 2" xfId="1315" xr:uid="{402318F8-929C-4FF9-BAD0-80D5511E6093}"/>
    <cellStyle name="Normal 62 3" xfId="1077" xr:uid="{B4455FAA-76C4-4CDF-9A57-32AC05F5061D}"/>
    <cellStyle name="Normal 62_Adm. Bani mensual" xfId="881" xr:uid="{00000000-0005-0000-0000-000040030000}"/>
    <cellStyle name="Normal 63" xfId="175" xr:uid="{00000000-0005-0000-0000-000041030000}"/>
    <cellStyle name="Normal 63 2" xfId="426" xr:uid="{00000000-0005-0000-0000-000042030000}"/>
    <cellStyle name="Normal 63 2 2" xfId="1316" xr:uid="{47EB4182-1A83-4AED-A2A3-825C6AF17128}"/>
    <cellStyle name="Normal 63 3" xfId="1078" xr:uid="{C36B866D-A8FE-4FE8-874D-78003A4A958B}"/>
    <cellStyle name="Normal 63_Adm. Bani mensual" xfId="882" xr:uid="{00000000-0005-0000-0000-000043030000}"/>
    <cellStyle name="Normal 64" xfId="176" xr:uid="{00000000-0005-0000-0000-000044030000}"/>
    <cellStyle name="Normal 64 2" xfId="427" xr:uid="{00000000-0005-0000-0000-000045030000}"/>
    <cellStyle name="Normal 64 2 2" xfId="1317" xr:uid="{424D3816-62E8-4899-8DA2-7D1883792DC2}"/>
    <cellStyle name="Normal 64 3" xfId="1079" xr:uid="{45C151CB-47C6-4AD0-AE03-5729695E472C}"/>
    <cellStyle name="Normal 64_Adm. Bani mensual" xfId="883" xr:uid="{00000000-0005-0000-0000-000046030000}"/>
    <cellStyle name="Normal 65" xfId="177" xr:uid="{00000000-0005-0000-0000-000047030000}"/>
    <cellStyle name="Normal 65 2" xfId="428" xr:uid="{00000000-0005-0000-0000-000048030000}"/>
    <cellStyle name="Normal 65 2 2" xfId="1318" xr:uid="{A5B7335F-E6CE-45E7-952D-ECC45B9FBA9A}"/>
    <cellStyle name="Normal 65 3" xfId="1080" xr:uid="{C97D6EC2-BAED-4652-BB1E-C40410F68E38}"/>
    <cellStyle name="Normal 65_Adm. Bani mensual" xfId="884" xr:uid="{00000000-0005-0000-0000-000049030000}"/>
    <cellStyle name="Normal 66" xfId="178" xr:uid="{00000000-0005-0000-0000-00004A030000}"/>
    <cellStyle name="Normal 66 2" xfId="429" xr:uid="{00000000-0005-0000-0000-00004B030000}"/>
    <cellStyle name="Normal 66 2 2" xfId="1319" xr:uid="{2FDC5AD5-CA10-40F7-857B-C374B71FA48F}"/>
    <cellStyle name="Normal 66 3" xfId="1081" xr:uid="{366A1047-9B61-4691-A21A-D348CC3D9EC3}"/>
    <cellStyle name="Normal 66_Adm. Bani mensual" xfId="885" xr:uid="{00000000-0005-0000-0000-00004C030000}"/>
    <cellStyle name="Normal 67" xfId="179" xr:uid="{00000000-0005-0000-0000-00004D030000}"/>
    <cellStyle name="Normal 67 2" xfId="430" xr:uid="{00000000-0005-0000-0000-00004E030000}"/>
    <cellStyle name="Normal 67 2 2" xfId="1320" xr:uid="{33D546BA-D916-4AB9-A52F-806F53A294E5}"/>
    <cellStyle name="Normal 67 3" xfId="1082" xr:uid="{8F0BD73E-625B-4C3F-B6EE-BDC6D44111C4}"/>
    <cellStyle name="Normal 67_Adm. Bani mensual" xfId="886" xr:uid="{00000000-0005-0000-0000-00004F030000}"/>
    <cellStyle name="Normal 68" xfId="181" xr:uid="{00000000-0005-0000-0000-000050030000}"/>
    <cellStyle name="Normal 68 2" xfId="432" xr:uid="{00000000-0005-0000-0000-000051030000}"/>
    <cellStyle name="Normal 68 2 2" xfId="1322" xr:uid="{FE6E453B-78E7-47D5-97DF-8FF95EA66DAB}"/>
    <cellStyle name="Normal 68 3" xfId="1084" xr:uid="{802D5B3C-610B-4671-BA66-BFFEA79A30C6}"/>
    <cellStyle name="Normal 68_Adm. Bani mensual" xfId="887" xr:uid="{00000000-0005-0000-0000-000052030000}"/>
    <cellStyle name="Normal 69" xfId="180" xr:uid="{00000000-0005-0000-0000-000053030000}"/>
    <cellStyle name="Normal 69 2" xfId="431" xr:uid="{00000000-0005-0000-0000-000054030000}"/>
    <cellStyle name="Normal 69 2 2" xfId="1321" xr:uid="{1146A878-3B73-4E48-82AC-0E9DBFF17778}"/>
    <cellStyle name="Normal 69 3" xfId="1083" xr:uid="{412FEA74-8FBE-4338-98E5-4FCA4FB3C16E}"/>
    <cellStyle name="Normal 69_Adm. Bani mensual" xfId="888" xr:uid="{00000000-0005-0000-0000-000055030000}"/>
    <cellStyle name="Normal 7" xfId="42" xr:uid="{00000000-0005-0000-0000-000056030000}"/>
    <cellStyle name="Normal 70" xfId="182" xr:uid="{00000000-0005-0000-0000-000057030000}"/>
    <cellStyle name="Normal 70 2" xfId="433" xr:uid="{00000000-0005-0000-0000-000058030000}"/>
    <cellStyle name="Normal 70 2 2" xfId="1323" xr:uid="{4B38E483-3B5A-4CF9-86C0-315D1FB19E52}"/>
    <cellStyle name="Normal 70 3" xfId="1085" xr:uid="{6DC8E830-FE1A-42AC-BD00-7D7798BC78E2}"/>
    <cellStyle name="Normal 70_Adm. Bani mensual" xfId="889" xr:uid="{00000000-0005-0000-0000-000059030000}"/>
    <cellStyle name="Normal 71" xfId="183" xr:uid="{00000000-0005-0000-0000-00005A030000}"/>
    <cellStyle name="Normal 71 2" xfId="434" xr:uid="{00000000-0005-0000-0000-00005B030000}"/>
    <cellStyle name="Normal 71 2 2" xfId="1324" xr:uid="{8F86D003-53AD-42B6-A466-71B0B973FECB}"/>
    <cellStyle name="Normal 71 3" xfId="1086" xr:uid="{609195C4-EBAA-4933-91BD-50A99CA9161F}"/>
    <cellStyle name="Normal 71_Adm. Bani mensual" xfId="890" xr:uid="{00000000-0005-0000-0000-00005C030000}"/>
    <cellStyle name="Normal 72" xfId="184" xr:uid="{00000000-0005-0000-0000-00005D030000}"/>
    <cellStyle name="Normal 72 2" xfId="435" xr:uid="{00000000-0005-0000-0000-00005E030000}"/>
    <cellStyle name="Normal 72 2 2" xfId="1325" xr:uid="{D91A17CA-A794-45AB-A5D5-1AB103B957C9}"/>
    <cellStyle name="Normal 72 3" xfId="1087" xr:uid="{E0DA55BB-8071-4815-ADC7-516C53A7B0A9}"/>
    <cellStyle name="Normal 72_Adm. Bani mensual" xfId="891" xr:uid="{00000000-0005-0000-0000-00005F030000}"/>
    <cellStyle name="Normal 73" xfId="185" xr:uid="{00000000-0005-0000-0000-000060030000}"/>
    <cellStyle name="Normal 73 2" xfId="436" xr:uid="{00000000-0005-0000-0000-000061030000}"/>
    <cellStyle name="Normal 73 2 2" xfId="1326" xr:uid="{2C2E1D55-B94C-49F5-9277-6571F38B3255}"/>
    <cellStyle name="Normal 73 3" xfId="1088" xr:uid="{02D78D13-E675-4CFC-94D4-3D5EFE49C59D}"/>
    <cellStyle name="Normal 73_Adm. Bani mensual" xfId="892" xr:uid="{00000000-0005-0000-0000-000062030000}"/>
    <cellStyle name="Normal 74" xfId="186" xr:uid="{00000000-0005-0000-0000-000063030000}"/>
    <cellStyle name="Normal 74 2" xfId="437" xr:uid="{00000000-0005-0000-0000-000064030000}"/>
    <cellStyle name="Normal 74 2 2" xfId="1327" xr:uid="{2EE6A609-588F-4725-BE44-635D668397DB}"/>
    <cellStyle name="Normal 74 3" xfId="1089" xr:uid="{E91F37CE-0963-47D8-B909-01586030F4BB}"/>
    <cellStyle name="Normal 74_Adm. Bani mensual" xfId="893" xr:uid="{00000000-0005-0000-0000-000065030000}"/>
    <cellStyle name="Normal 75" xfId="187" xr:uid="{00000000-0005-0000-0000-000066030000}"/>
    <cellStyle name="Normal 75 2" xfId="438" xr:uid="{00000000-0005-0000-0000-000067030000}"/>
    <cellStyle name="Normal 75 2 2" xfId="1328" xr:uid="{66B630D9-B347-45B1-8DB6-4BB0C15BB2CF}"/>
    <cellStyle name="Normal 75 3" xfId="1090" xr:uid="{E382A623-F576-410A-9E8A-EFD74CCD445C}"/>
    <cellStyle name="Normal 75_Adm. Bani mensual" xfId="894" xr:uid="{00000000-0005-0000-0000-000068030000}"/>
    <cellStyle name="Normal 76" xfId="188" xr:uid="{00000000-0005-0000-0000-000069030000}"/>
    <cellStyle name="Normal 76 2" xfId="439" xr:uid="{00000000-0005-0000-0000-00006A030000}"/>
    <cellStyle name="Normal 76 2 2" xfId="1329" xr:uid="{F10F32BA-3409-41C1-951B-8A3303982579}"/>
    <cellStyle name="Normal 76 3" xfId="1091" xr:uid="{A0A50A2C-CDFE-4A58-8205-90835F89140F}"/>
    <cellStyle name="Normal 76_Adm. Bani mensual" xfId="895" xr:uid="{00000000-0005-0000-0000-00006B030000}"/>
    <cellStyle name="Normal 77" xfId="189" xr:uid="{00000000-0005-0000-0000-00006C030000}"/>
    <cellStyle name="Normal 77 2" xfId="440" xr:uid="{00000000-0005-0000-0000-00006D030000}"/>
    <cellStyle name="Normal 77 2 2" xfId="1330" xr:uid="{92A5C425-45EE-4074-BBA3-95262D721B60}"/>
    <cellStyle name="Normal 77 3" xfId="1092" xr:uid="{5BF54B4A-801A-4713-8664-1EB0CEA8AFAD}"/>
    <cellStyle name="Normal 77_Adm. Bani mensual" xfId="896" xr:uid="{00000000-0005-0000-0000-00006E030000}"/>
    <cellStyle name="Normal 78" xfId="190" xr:uid="{00000000-0005-0000-0000-00006F030000}"/>
    <cellStyle name="Normal 78 2" xfId="441" xr:uid="{00000000-0005-0000-0000-000070030000}"/>
    <cellStyle name="Normal 78 2 2" xfId="1331" xr:uid="{521A65A8-57E1-4CFA-B414-6A3F0511FAAE}"/>
    <cellStyle name="Normal 78 3" xfId="1093" xr:uid="{2CB4AF71-6AD4-4602-B7CF-A12E898617C8}"/>
    <cellStyle name="Normal 78_Adm. Bani mensual" xfId="897" xr:uid="{00000000-0005-0000-0000-000071030000}"/>
    <cellStyle name="Normal 79" xfId="195" xr:uid="{00000000-0005-0000-0000-000072030000}"/>
    <cellStyle name="Normal 79 2" xfId="442" xr:uid="{00000000-0005-0000-0000-000073030000}"/>
    <cellStyle name="Normal 79 2 2" xfId="1332" xr:uid="{53ED2176-93C3-433E-AFC6-4336ED9BAF70}"/>
    <cellStyle name="Normal 79 3" xfId="1094" xr:uid="{C7569B5E-3AE9-482D-84E5-84D0AA2F08EA}"/>
    <cellStyle name="Normal 79_Adm. Bani mensual" xfId="898" xr:uid="{00000000-0005-0000-0000-000074030000}"/>
    <cellStyle name="Normal 8" xfId="43" xr:uid="{00000000-0005-0000-0000-000075030000}"/>
    <cellStyle name="Normal 80" xfId="286" xr:uid="{00000000-0005-0000-0000-000076030000}"/>
    <cellStyle name="Normal 80 2" xfId="1183" xr:uid="{0E382F6F-383D-4E00-812E-EB4CBF6F34F1}"/>
    <cellStyle name="Normal 81" xfId="288" xr:uid="{00000000-0005-0000-0000-000077030000}"/>
    <cellStyle name="Normal 81 2" xfId="1185" xr:uid="{3A8CA19D-68B4-4E09-BF33-DF4E1E921F6B}"/>
    <cellStyle name="Normal 82" xfId="293" xr:uid="{00000000-0005-0000-0000-000078030000}"/>
    <cellStyle name="Normal 82 2" xfId="1188" xr:uid="{ACDE27E9-8363-435F-A86A-05A22120C6F9}"/>
    <cellStyle name="Normal 83" xfId="295" xr:uid="{00000000-0005-0000-0000-000079030000}"/>
    <cellStyle name="Normal 83 2" xfId="1189" xr:uid="{0E72D921-8E42-4CB4-BB90-AF9890E05BAC}"/>
    <cellStyle name="Normal 84" xfId="297" xr:uid="{00000000-0005-0000-0000-00007A030000}"/>
    <cellStyle name="Normal 84 2" xfId="1190" xr:uid="{C5FA27C5-237C-4FC6-8235-E44EBF2755EC}"/>
    <cellStyle name="Normal 85" xfId="299" xr:uid="{00000000-0005-0000-0000-00007B030000}"/>
    <cellStyle name="Normal 85 2" xfId="1191" xr:uid="{212C5F73-1C90-435E-9519-8FA8BB3F079D}"/>
    <cellStyle name="Normal 86" xfId="301" xr:uid="{00000000-0005-0000-0000-00007C030000}"/>
    <cellStyle name="Normal 86 2" xfId="1192" xr:uid="{4D5A52EA-2E76-4898-BDEC-B9E460E0361E}"/>
    <cellStyle name="Normal 87" xfId="302" xr:uid="{00000000-0005-0000-0000-00007D030000}"/>
    <cellStyle name="Normal 87 2" xfId="1193" xr:uid="{74936394-3377-4090-9B5B-6CFAAC7AE692}"/>
    <cellStyle name="Normal 88" xfId="303" xr:uid="{00000000-0005-0000-0000-00007E030000}"/>
    <cellStyle name="Normal 88 2" xfId="1194" xr:uid="{69293549-4F1D-4391-A44F-02BDB8F0A2F9}"/>
    <cellStyle name="Normal 89" xfId="304" xr:uid="{00000000-0005-0000-0000-00007F030000}"/>
    <cellStyle name="Normal 89 2" xfId="1195" xr:uid="{6F63DFE8-4D0B-4540-8999-0736FBF0E2F3}"/>
    <cellStyle name="Normal 9" xfId="44" xr:uid="{00000000-0005-0000-0000-000080030000}"/>
    <cellStyle name="Normal 9 2" xfId="548" xr:uid="{00000000-0005-0000-0000-000081030000}"/>
    <cellStyle name="Normal 9 2 2" xfId="1429" xr:uid="{530F89B4-CA8C-4CA4-8A3E-EE51D348B333}"/>
    <cellStyle name="Normal 90" xfId="305" xr:uid="{00000000-0005-0000-0000-000082030000}"/>
    <cellStyle name="Normal 90 2" xfId="1196" xr:uid="{4E31B556-D733-4EB3-9FD8-C8E453834620}"/>
    <cellStyle name="Normal 91" xfId="306" xr:uid="{00000000-0005-0000-0000-000083030000}"/>
    <cellStyle name="Normal 91 2" xfId="1197" xr:uid="{4B30930D-AFB2-45EF-8A1B-30F1AD61A00B}"/>
    <cellStyle name="Normal 92" xfId="308" xr:uid="{00000000-0005-0000-0000-000084030000}"/>
    <cellStyle name="Normal 92 2" xfId="1199" xr:uid="{F1DFB51B-5761-42EC-AD6E-0EF9142640D7}"/>
    <cellStyle name="Normal 93" xfId="307" xr:uid="{00000000-0005-0000-0000-000085030000}"/>
    <cellStyle name="Normal 93 2" xfId="1198" xr:uid="{7AF5B280-2CC7-4363-A93D-198C00396679}"/>
    <cellStyle name="Normal 94" xfId="310" xr:uid="{00000000-0005-0000-0000-000086030000}"/>
    <cellStyle name="Normal 94 2" xfId="1201" xr:uid="{7FC717E6-26AF-421D-9847-EA98E0455E82}"/>
    <cellStyle name="Normal 95" xfId="311" xr:uid="{00000000-0005-0000-0000-000087030000}"/>
    <cellStyle name="Normal 95 2" xfId="1202" xr:uid="{4DF1E2FE-C486-412B-8090-C2064089B033}"/>
    <cellStyle name="Normal 96" xfId="312" xr:uid="{00000000-0005-0000-0000-000088030000}"/>
    <cellStyle name="Normal 96 2" xfId="1203" xr:uid="{A89EF11D-A7E9-4F83-B001-CE5D24C08BC8}"/>
    <cellStyle name="Normal 97" xfId="313" xr:uid="{00000000-0005-0000-0000-000089030000}"/>
    <cellStyle name="Normal 97 2" xfId="1204" xr:uid="{CCD389BD-6900-4EEF-988B-7D8AE4D6D27B}"/>
    <cellStyle name="Normal 98" xfId="314" xr:uid="{00000000-0005-0000-0000-00008A030000}"/>
    <cellStyle name="Normal 98 2" xfId="1205" xr:uid="{95609C87-607B-4514-AB7A-8C11CC68C97F}"/>
    <cellStyle name="Normal 99" xfId="315" xr:uid="{00000000-0005-0000-0000-00008B030000}"/>
    <cellStyle name="Normal 99 2" xfId="1206" xr:uid="{2328A41D-3062-41C0-9EDF-2B473B0E6D05}"/>
    <cellStyle name="Normal_AZUA" xfId="153" xr:uid="{00000000-0005-0000-0000-00008C030000}"/>
    <cellStyle name="Normal_BARAHONA" xfId="62"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2" xr:uid="{00000000-0005-0000-0000-0000B7030000}"/>
    <cellStyle name="Normal_Los Próceres_1" xfId="533" xr:uid="{00000000-0005-0000-0000-0000B9030000}"/>
    <cellStyle name="Normal_MONTECRISTI" xfId="285" xr:uid="{00000000-0005-0000-0000-0000BE030000}"/>
    <cellStyle name="Normal_Montecristi_1" xfId="534" xr:uid="{00000000-0005-0000-0000-0000BF030000}"/>
    <cellStyle name="Normal_Sheet3" xfId="531" xr:uid="{00000000-0005-0000-0000-0000CB030000}"/>
    <cellStyle name="Percent" xfId="52" builtinId="5"/>
    <cellStyle name="Percent 10" xfId="537" xr:uid="{00000000-0005-0000-0000-0000CD030000}"/>
    <cellStyle name="Percent 10 2" xfId="956" xr:uid="{1D19E08E-A0D6-4158-8593-C54420A701B8}"/>
    <cellStyle name="Percent 10 3" xfId="1423" xr:uid="{D252DF89-6618-4590-834C-8EDB40F5676A}"/>
    <cellStyle name="Percent 11" xfId="546" xr:uid="{00000000-0005-0000-0000-0000CE030000}"/>
    <cellStyle name="Percent 11 2" xfId="1427" xr:uid="{9EFCDF66-BBCA-4DF3-A147-D7719BD5519B}"/>
    <cellStyle name="Percent 12" xfId="159" xr:uid="{00000000-0005-0000-0000-0000CF030000}"/>
    <cellStyle name="Percent 12 2" xfId="291" xr:uid="{00000000-0005-0000-0000-0000D0030000}"/>
    <cellStyle name="Percent 12 2 2" xfId="1187" xr:uid="{BE049158-E9C6-4D16-8C9E-DAF975C054A7}"/>
    <cellStyle name="Percent 12 3" xfId="410" xr:uid="{00000000-0005-0000-0000-0000D1030000}"/>
    <cellStyle name="Percent 12 3 2" xfId="1300" xr:uid="{AD141AF8-06C7-4C10-B87F-9893C39A6D7E}"/>
    <cellStyle name="Percent 12 4" xfId="943" xr:uid="{00000000-0005-0000-0000-0000D2030000}"/>
    <cellStyle name="Percent 12 4 2" xfId="1622" xr:uid="{14C9B969-E7D6-4165-A6DD-764C82FF078F}"/>
    <cellStyle name="Percent 12 5" xfId="1062" xr:uid="{F035EA69-B851-4453-956E-19B918BA7DBB}"/>
    <cellStyle name="Percent 13" xfId="564" xr:uid="{00000000-0005-0000-0000-0000D3030000}"/>
    <cellStyle name="Percent 13 2" xfId="1444" xr:uid="{36A36B36-59E9-4656-A689-5D1D19B62739}"/>
    <cellStyle name="Percent 14" xfId="596" xr:uid="{00000000-0005-0000-0000-0000D4030000}"/>
    <cellStyle name="Percent 14 2" xfId="1472" xr:uid="{96F6E241-36F7-4FC2-94CE-31FD4E3F2826}"/>
    <cellStyle name="Percent 14 3" xfId="319" xr:uid="{00000000-0005-0000-0000-0000D5030000}"/>
    <cellStyle name="Percent 14 3 2" xfId="1210" xr:uid="{E8CC96ED-73E1-4BAB-A6CD-0B0658922AFC}"/>
    <cellStyle name="Percent 15" xfId="599" xr:uid="{00000000-0005-0000-0000-0000D6030000}"/>
    <cellStyle name="Percent 15 2" xfId="1475" xr:uid="{B53A6DCA-3A06-46E9-8D6A-82522433541E}"/>
    <cellStyle name="Percent 16" xfId="912" xr:uid="{00000000-0005-0000-0000-0000D7030000}"/>
    <cellStyle name="Percent 16 2" xfId="1592" xr:uid="{A0809BC9-6C18-4A3D-A3FE-80670E7266A7}"/>
    <cellStyle name="Percent 17" xfId="961" xr:uid="{C2DED66F-2E86-4658-8FFB-52D00B1FD19F}"/>
    <cellStyle name="Percent 17 2" xfId="1634" xr:uid="{EC209AC1-C2E4-4EA1-9151-E2021BB0F03C}"/>
    <cellStyle name="Percent 2" xfId="53" xr:uid="{00000000-0005-0000-0000-0000D8030000}"/>
    <cellStyle name="Percent 2 2" xfId="553" xr:uid="{00000000-0005-0000-0000-0000D9030000}"/>
    <cellStyle name="Percent 2 2 2" xfId="1434" xr:uid="{32C9FC7E-C6D5-49F2-BF43-4918516E7419}"/>
    <cellStyle name="Percent 3" xfId="54" xr:uid="{00000000-0005-0000-0000-0000DA030000}"/>
    <cellStyle name="Percent 3 2" xfId="55" xr:uid="{00000000-0005-0000-0000-0000DB030000}"/>
    <cellStyle name="Percent 3 2 2" xfId="56" xr:uid="{00000000-0005-0000-0000-0000DC030000}"/>
    <cellStyle name="Percent 3 2 2 2" xfId="122" xr:uid="{00000000-0005-0000-0000-0000DD030000}"/>
    <cellStyle name="Percent 3 2 3" xfId="121" xr:uid="{00000000-0005-0000-0000-0000DE030000}"/>
    <cellStyle name="Percent 3 3" xfId="57" xr:uid="{00000000-0005-0000-0000-0000DF030000}"/>
    <cellStyle name="Percent 3 3 2" xfId="123" xr:uid="{00000000-0005-0000-0000-0000E0030000}"/>
    <cellStyle name="Percent 3 4" xfId="120" xr:uid="{00000000-0005-0000-0000-0000E1030000}"/>
    <cellStyle name="Percent 3 5" xfId="556" xr:uid="{00000000-0005-0000-0000-0000E2030000}"/>
    <cellStyle name="Percent 3 5 2" xfId="1437" xr:uid="{FA594131-DD98-4F76-A5E3-55E5511EC153}"/>
    <cellStyle name="Percent 4" xfId="58" xr:uid="{00000000-0005-0000-0000-0000E3030000}"/>
    <cellStyle name="Percent 5" xfId="59" xr:uid="{00000000-0005-0000-0000-0000E4030000}"/>
    <cellStyle name="Percent 6" xfId="119" xr:uid="{00000000-0005-0000-0000-0000E5030000}"/>
    <cellStyle name="Percent 7" xfId="160" xr:uid="{00000000-0005-0000-0000-0000E6030000}"/>
    <cellStyle name="Percent 7 2" xfId="411" xr:uid="{00000000-0005-0000-0000-0000E7030000}"/>
    <cellStyle name="Percent 7 2 2" xfId="1301" xr:uid="{56EFD39E-D353-4B23-A648-C9FD76A84F57}"/>
    <cellStyle name="Percent 7 3" xfId="1063" xr:uid="{2CE96C44-4A7E-495D-9CA4-BC67664AE60B}"/>
    <cellStyle name="Percent 8" xfId="173" xr:uid="{00000000-0005-0000-0000-0000E8030000}"/>
    <cellStyle name="Percent 8 2" xfId="424" xr:uid="{00000000-0005-0000-0000-0000E9030000}"/>
    <cellStyle name="Percent 8 2 2" xfId="1314" xr:uid="{260158DE-AEB4-4AF9-8AB3-647F2E605129}"/>
    <cellStyle name="Percent 8 3" xfId="1076" xr:uid="{89EF33E2-4379-4525-B202-F339FD33BC83}"/>
    <cellStyle name="Percent 9" xfId="323" xr:uid="{00000000-0005-0000-0000-0000EA030000}"/>
    <cellStyle name="Percent 9 2" xfId="1213" xr:uid="{B8A8DFB2-F019-46BB-8AC4-29D0472341B1}"/>
  </cellStyles>
  <dxfs count="0"/>
  <tableStyles count="0" defaultTableStyle="TableStyleMedium9" defaultPivotStyle="PivotStyleLight16"/>
  <colors>
    <mruColors>
      <color rgb="FF92D050"/>
      <color rgb="FFFFFFFF"/>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alcChain" Target="calcChain.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79" Type="http://schemas.openxmlformats.org/officeDocument/2006/relationships/customXml" Target="../customXml/item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customXml" Target="../customXml/item3.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3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11909</xdr:colOff>
      <xdr:row>0</xdr:row>
      <xdr:rowOff>23813</xdr:rowOff>
    </xdr:from>
    <xdr:to>
      <xdr:col>13</xdr:col>
      <xdr:colOff>578509</xdr:colOff>
      <xdr:row>72</xdr:row>
      <xdr:rowOff>59532</xdr:rowOff>
    </xdr:to>
    <xdr:pic>
      <xdr:nvPicPr>
        <xdr:cNvPr id="2" name="Picture 1">
          <a:extLst>
            <a:ext uri="{FF2B5EF4-FFF2-40B4-BE49-F238E27FC236}">
              <a16:creationId xmlns:a16="http://schemas.microsoft.com/office/drawing/2014/main" id="{3EFF9381-F0EE-12E8-1DA3-E72A2308CBCF}"/>
            </a:ext>
          </a:extLst>
        </xdr:cNvPr>
        <xdr:cNvPicPr>
          <a:picLocks noChangeAspect="1"/>
        </xdr:cNvPicPr>
      </xdr:nvPicPr>
      <xdr:blipFill>
        <a:blip xmlns:r="http://schemas.openxmlformats.org/officeDocument/2006/relationships" r:embed="rId1"/>
        <a:stretch>
          <a:fillRect/>
        </a:stretch>
      </xdr:blipFill>
      <xdr:spPr>
        <a:xfrm>
          <a:off x="11909" y="23813"/>
          <a:ext cx="8460444" cy="120372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105</xdr:row>
      <xdr:rowOff>0</xdr:rowOff>
    </xdr:from>
    <xdr:to>
      <xdr:col>0</xdr:col>
      <xdr:colOff>457200</xdr:colOff>
      <xdr:row>106</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105</xdr:row>
      <xdr:rowOff>0</xdr:rowOff>
    </xdr:from>
    <xdr:to>
      <xdr:col>0</xdr:col>
      <xdr:colOff>457200</xdr:colOff>
      <xdr:row>106</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105</xdr:row>
      <xdr:rowOff>0</xdr:rowOff>
    </xdr:from>
    <xdr:to>
      <xdr:col>0</xdr:col>
      <xdr:colOff>457200</xdr:colOff>
      <xdr:row>106</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105</xdr:row>
      <xdr:rowOff>0</xdr:rowOff>
    </xdr:from>
    <xdr:to>
      <xdr:col>0</xdr:col>
      <xdr:colOff>457200</xdr:colOff>
      <xdr:row>106</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7</xdr:row>
      <xdr:rowOff>0</xdr:rowOff>
    </xdr:from>
    <xdr:to>
      <xdr:col>17</xdr:col>
      <xdr:colOff>104775</xdr:colOff>
      <xdr:row>8</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18</xdr:col>
      <xdr:colOff>0</xdr:colOff>
      <xdr:row>7</xdr:row>
      <xdr:rowOff>0</xdr:rowOff>
    </xdr:from>
    <xdr:ext cx="104775" cy="238125"/>
    <xdr:sp macro="" textlink="">
      <xdr:nvSpPr>
        <xdr:cNvPr id="4" name="Text Box 15">
          <a:extLst>
            <a:ext uri="{FF2B5EF4-FFF2-40B4-BE49-F238E27FC236}">
              <a16:creationId xmlns:a16="http://schemas.microsoft.com/office/drawing/2014/main" id="{B56A9A33-522E-4468-B62B-F64DAD2D7929}"/>
            </a:ext>
          </a:extLst>
        </xdr:cNvPr>
        <xdr:cNvSpPr txBox="1">
          <a:spLocks noChangeArrowheads="1"/>
        </xdr:cNvSpPr>
      </xdr:nvSpPr>
      <xdr:spPr bwMode="auto">
        <a:xfrm>
          <a:off x="17964150" y="1333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559595</xdr:colOff>
      <xdr:row>7</xdr:row>
      <xdr:rowOff>142873</xdr:rowOff>
    </xdr:from>
    <xdr:to>
      <xdr:col>10</xdr:col>
      <xdr:colOff>476776</xdr:colOff>
      <xdr:row>40</xdr:row>
      <xdr:rowOff>59530</xdr:rowOff>
    </xdr:to>
    <xdr:pic>
      <xdr:nvPicPr>
        <xdr:cNvPr id="2" name="Picture 1">
          <a:extLst>
            <a:ext uri="{FF2B5EF4-FFF2-40B4-BE49-F238E27FC236}">
              <a16:creationId xmlns:a16="http://schemas.microsoft.com/office/drawing/2014/main" id="{CA9B0495-6AD0-7589-44C4-2042773BDB02}"/>
            </a:ext>
          </a:extLst>
        </xdr:cNvPr>
        <xdr:cNvPicPr>
          <a:picLocks noChangeAspect="1"/>
        </xdr:cNvPicPr>
      </xdr:nvPicPr>
      <xdr:blipFill>
        <a:blip xmlns:r="http://schemas.openxmlformats.org/officeDocument/2006/relationships" r:embed="rId1"/>
        <a:stretch>
          <a:fillRect/>
        </a:stretch>
      </xdr:blipFill>
      <xdr:spPr>
        <a:xfrm>
          <a:off x="1166814" y="1476373"/>
          <a:ext cx="10573275" cy="620315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7</xdr:row>
      <xdr:rowOff>104775</xdr:rowOff>
    </xdr:from>
    <xdr:to>
      <xdr:col>3</xdr:col>
      <xdr:colOff>27516</xdr:colOff>
      <xdr:row>9</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104775</xdr:rowOff>
    </xdr:to>
    <xdr:sp macro="" textlink="">
      <xdr:nvSpPr>
        <xdr:cNvPr id="2" name="Text Box 15">
          <a:extLst>
            <a:ext uri="{FF2B5EF4-FFF2-40B4-BE49-F238E27FC236}">
              <a16:creationId xmlns:a16="http://schemas.microsoft.com/office/drawing/2014/main" id="{00691894-CA54-4796-AF6F-7BCCB10D47B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104775</xdr:rowOff>
    </xdr:to>
    <xdr:sp macro="" textlink="">
      <xdr:nvSpPr>
        <xdr:cNvPr id="3" name="Text Box 15">
          <a:extLst>
            <a:ext uri="{FF2B5EF4-FFF2-40B4-BE49-F238E27FC236}">
              <a16:creationId xmlns:a16="http://schemas.microsoft.com/office/drawing/2014/main" id="{20C088BD-01C5-4D62-92AB-689EE1DB848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5</xdr:row>
      <xdr:rowOff>0</xdr:rowOff>
    </xdr:from>
    <xdr:to>
      <xdr:col>0</xdr:col>
      <xdr:colOff>561975</xdr:colOff>
      <xdr:row>6</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457200</xdr:colOff>
      <xdr:row>6</xdr:row>
      <xdr:rowOff>0</xdr:rowOff>
    </xdr:from>
    <xdr:to>
      <xdr:col>0</xdr:col>
      <xdr:colOff>561975</xdr:colOff>
      <xdr:row>7</xdr:row>
      <xdr:rowOff>76200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43</xdr:row>
      <xdr:rowOff>0</xdr:rowOff>
    </xdr:from>
    <xdr:to>
      <xdr:col>0</xdr:col>
      <xdr:colOff>457200</xdr:colOff>
      <xdr:row>44</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123825</xdr:rowOff>
    </xdr:to>
    <xdr:sp macro="" textlink="">
      <xdr:nvSpPr>
        <xdr:cNvPr id="2" name="Text Box 1">
          <a:extLst>
            <a:ext uri="{FF2B5EF4-FFF2-40B4-BE49-F238E27FC236}">
              <a16:creationId xmlns:a16="http://schemas.microsoft.com/office/drawing/2014/main" id="{22CDD4B2-9588-4417-A7F6-1BFA2A58454A}"/>
            </a:ext>
          </a:extLst>
        </xdr:cNvPr>
        <xdr:cNvSpPr txBox="1">
          <a:spLocks noChangeArrowheads="1"/>
        </xdr:cNvSpPr>
      </xdr:nvSpPr>
      <xdr:spPr bwMode="auto">
        <a:xfrm>
          <a:off x="352425" y="7124700"/>
          <a:ext cx="104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95250</xdr:rowOff>
    </xdr:to>
    <xdr:sp macro="" textlink="">
      <xdr:nvSpPr>
        <xdr:cNvPr id="2" name="Text Box 1">
          <a:extLst>
            <a:ext uri="{FF2B5EF4-FFF2-40B4-BE49-F238E27FC236}">
              <a16:creationId xmlns:a16="http://schemas.microsoft.com/office/drawing/2014/main" id="{708B6C66-287F-411E-AAF5-3709F8C7554F}"/>
            </a:ext>
          </a:extLst>
        </xdr:cNvPr>
        <xdr:cNvSpPr txBox="1">
          <a:spLocks noChangeArrowheads="1"/>
        </xdr:cNvSpPr>
      </xdr:nvSpPr>
      <xdr:spPr bwMode="auto">
        <a:xfrm>
          <a:off x="352425" y="71247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26</xdr:row>
      <xdr:rowOff>38100</xdr:rowOff>
    </xdr:from>
    <xdr:to>
      <xdr:col>0</xdr:col>
      <xdr:colOff>561975</xdr:colOff>
      <xdr:row>27</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26</xdr:row>
      <xdr:rowOff>38100</xdr:rowOff>
    </xdr:from>
    <xdr:to>
      <xdr:col>5</xdr:col>
      <xdr:colOff>561975</xdr:colOff>
      <xdr:row>27</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28</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21</xdr:row>
      <xdr:rowOff>85725</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42</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29</xdr:row>
      <xdr:rowOff>47625</xdr:rowOff>
    </xdr:from>
    <xdr:to>
      <xdr:col>11</xdr:col>
      <xdr:colOff>203548</xdr:colOff>
      <xdr:row>29</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26</xdr:row>
      <xdr:rowOff>85725</xdr:rowOff>
    </xdr:from>
    <xdr:to>
      <xdr:col>11</xdr:col>
      <xdr:colOff>161925</xdr:colOff>
      <xdr:row>29</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30</xdr:row>
      <xdr:rowOff>142874</xdr:rowOff>
    </xdr:from>
    <xdr:to>
      <xdr:col>11</xdr:col>
      <xdr:colOff>238125</xdr:colOff>
      <xdr:row>36</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64</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51</xdr:row>
      <xdr:rowOff>123824</xdr:rowOff>
    </xdr:from>
    <xdr:to>
      <xdr:col>9</xdr:col>
      <xdr:colOff>581025</xdr:colOff>
      <xdr:row>52</xdr:row>
      <xdr:rowOff>69899</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52</xdr:row>
      <xdr:rowOff>85726</xdr:rowOff>
    </xdr:from>
    <xdr:to>
      <xdr:col>10</xdr:col>
      <xdr:colOff>19050</xdr:colOff>
      <xdr:row>55</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2</xdr:col>
      <xdr:colOff>47625</xdr:colOff>
      <xdr:row>55</xdr:row>
      <xdr:rowOff>76200</xdr:rowOff>
    </xdr:from>
    <xdr:to>
      <xdr:col>9</xdr:col>
      <xdr:colOff>438150</xdr:colOff>
      <xdr:row>58</xdr:row>
      <xdr:rowOff>9525</xdr:rowOff>
    </xdr:to>
    <xdr:sp macro="" textlink="">
      <xdr:nvSpPr>
        <xdr:cNvPr id="8" name="Text Box 4">
          <a:extLst>
            <a:ext uri="{FF2B5EF4-FFF2-40B4-BE49-F238E27FC236}">
              <a16:creationId xmlns:a16="http://schemas.microsoft.com/office/drawing/2014/main" id="{00000000-0008-0000-A900-000008000000}"/>
            </a:ext>
          </a:extLst>
        </xdr:cNvPr>
        <xdr:cNvSpPr txBox="1">
          <a:spLocks noChangeArrowheads="1"/>
        </xdr:cNvSpPr>
      </xdr:nvSpPr>
      <xdr:spPr bwMode="auto">
        <a:xfrm>
          <a:off x="1266825" y="8524875"/>
          <a:ext cx="4657725"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AÑO 2022</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607060</xdr:colOff>
      <xdr:row>65</xdr:row>
      <xdr:rowOff>153035</xdr:rowOff>
    </xdr:to>
    <xdr:grpSp>
      <xdr:nvGrpSpPr>
        <xdr:cNvPr id="3" name="Group 2">
          <a:extLst>
            <a:ext uri="{FF2B5EF4-FFF2-40B4-BE49-F238E27FC236}">
              <a16:creationId xmlns:a16="http://schemas.microsoft.com/office/drawing/2014/main" id="{ABCB9CC7-C0B4-CC7F-F0C9-987EFF042622}"/>
            </a:ext>
          </a:extLst>
        </xdr:cNvPr>
        <xdr:cNvGrpSpPr/>
      </xdr:nvGrpSpPr>
      <xdr:grpSpPr>
        <a:xfrm>
          <a:off x="0" y="0"/>
          <a:ext cx="8531860" cy="10678160"/>
          <a:chOff x="-152352" y="328822"/>
          <a:chExt cx="8725521" cy="12119834"/>
        </a:xfrm>
      </xdr:grpSpPr>
      <xdr:pic>
        <xdr:nvPicPr>
          <xdr:cNvPr id="4" name="Picture 3">
            <a:extLst>
              <a:ext uri="{FF2B5EF4-FFF2-40B4-BE49-F238E27FC236}">
                <a16:creationId xmlns:a16="http://schemas.microsoft.com/office/drawing/2014/main" id="{39C7033E-6718-2997-48FF-396C56459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849508" y="2025978"/>
            <a:ext cx="12119834" cy="8725521"/>
          </a:xfrm>
          <a:prstGeom prst="rect">
            <a:avLst/>
          </a:prstGeom>
        </xdr:spPr>
      </xdr:pic>
      <xdr:sp macro="" textlink="">
        <xdr:nvSpPr>
          <xdr:cNvPr id="5" name="Rectangle 4">
            <a:extLst>
              <a:ext uri="{FF2B5EF4-FFF2-40B4-BE49-F238E27FC236}">
                <a16:creationId xmlns:a16="http://schemas.microsoft.com/office/drawing/2014/main" id="{B89DA309-3683-FA53-7CEB-257B0B416272}"/>
              </a:ext>
            </a:extLst>
          </xdr:cNvPr>
          <xdr:cNvSpPr/>
        </xdr:nvSpPr>
        <xdr:spPr>
          <a:xfrm>
            <a:off x="616902" y="1969453"/>
            <a:ext cx="2628900" cy="3286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grpSp>
    <xdr:clientData/>
  </xdr:twoCellAnchor>
  <xdr:twoCellAnchor>
    <xdr:from>
      <xdr:col>4</xdr:col>
      <xdr:colOff>47625</xdr:colOff>
      <xdr:row>40</xdr:row>
      <xdr:rowOff>85725</xdr:rowOff>
    </xdr:from>
    <xdr:to>
      <xdr:col>12</xdr:col>
      <xdr:colOff>212725</xdr:colOff>
      <xdr:row>63</xdr:row>
      <xdr:rowOff>64135</xdr:rowOff>
    </xdr:to>
    <xdr:sp macro="" textlink="">
      <xdr:nvSpPr>
        <xdr:cNvPr id="7" name="Subtítulo 9">
          <a:extLst>
            <a:ext uri="{FF2B5EF4-FFF2-40B4-BE49-F238E27FC236}">
              <a16:creationId xmlns:a16="http://schemas.microsoft.com/office/drawing/2014/main" id="{32560FBF-49B2-13E7-CB72-E8F572611770}"/>
            </a:ext>
          </a:extLst>
        </xdr:cNvPr>
        <xdr:cNvSpPr txBox="1">
          <a:spLocks/>
        </xdr:cNvSpPr>
      </xdr:nvSpPr>
      <xdr:spPr>
        <a:xfrm>
          <a:off x="1876425" y="6562725"/>
          <a:ext cx="5041900" cy="3702685"/>
        </a:xfrm>
        <a:prstGeom prst="rect">
          <a:avLst/>
        </a:prstGeom>
      </xdr:spPr>
      <xdr:txBody>
        <a:bodyPr vert="horz" wrap="square" lIns="91440" tIns="45720" rIns="91440" bIns="45720" rtlCol="0">
          <a:noAutofit/>
        </a:bodyPr>
        <a:lstStyle/>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809-689-3444</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Santo Domingo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1-809-200-6060</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el interior sin cargos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809-689-0131</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Quejas y Sugerencias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DGII.GOV.DO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430"/>
            </a:spcBef>
            <a:spcAft>
              <a:spcPts val="800"/>
            </a:spcAft>
          </a:pPr>
          <a:r>
            <a:rPr lang="es-DO" sz="1800" kern="1200">
              <a:solidFill>
                <a:srgbClr val="FFFFFF"/>
              </a:solidFill>
              <a:effectLst/>
              <a:latin typeface="Calibri" panose="020F0502020204030204" pitchFamily="34" charset="0"/>
              <a:ea typeface="SimSun" panose="02010600030101010101" pitchFamily="2" charset="-122"/>
              <a:cs typeface="Times New Roman" panose="02020603050405020304" pitchFamily="18" charset="0"/>
            </a:rPr>
            <a:t>REDES SOCIALES @DGII</a:t>
          </a:r>
          <a:endParaRPr lang="es-DO" sz="1400">
            <a:effectLst/>
            <a:latin typeface="Calibri" panose="020F0502020204030204" pitchFamily="34" charset="0"/>
            <a:ea typeface="SimSun" panose="02010600030101010101" pitchFamily="2" charset="-122"/>
            <a:cs typeface="Times New Roman" panose="02020603050405020304" pitchFamily="18" charset="0"/>
          </a:endParaRPr>
        </a:p>
      </xdr:txBody>
    </xdr:sp>
    <xdr:clientData/>
  </xdr:twoCellAnchor>
  <xdr:twoCellAnchor editAs="oneCell">
    <xdr:from>
      <xdr:col>0</xdr:col>
      <xdr:colOff>0</xdr:colOff>
      <xdr:row>0</xdr:row>
      <xdr:rowOff>0</xdr:rowOff>
    </xdr:from>
    <xdr:to>
      <xdr:col>5</xdr:col>
      <xdr:colOff>606425</xdr:colOff>
      <xdr:row>6</xdr:row>
      <xdr:rowOff>102870</xdr:rowOff>
    </xdr:to>
    <xdr:pic>
      <xdr:nvPicPr>
        <xdr:cNvPr id="8" name="Picture 7" descr="A logo with a circle in the center&#10;&#10;Description automatically generated">
          <a:extLst>
            <a:ext uri="{FF2B5EF4-FFF2-40B4-BE49-F238E27FC236}">
              <a16:creationId xmlns:a16="http://schemas.microsoft.com/office/drawing/2014/main" id="{045BC576-572D-EADD-EC56-6F3FD45A96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044825" cy="10744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1.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drawing" Target="../drawings/drawing15.xml"/><Relationship Id="rId4" Type="http://schemas.openxmlformats.org/officeDocument/2006/relationships/printerSettings" Target="../printerSettings/printerSettings8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3.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8.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9.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21.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22.xml"/><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drawing" Target="../drawings/drawing24.xml"/><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25.xml"/><Relationship Id="rId4" Type="http://schemas.openxmlformats.org/officeDocument/2006/relationships/printerSettings" Target="../printerSettings/printerSettings12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26.xml"/><Relationship Id="rId4" Type="http://schemas.openxmlformats.org/officeDocument/2006/relationships/printerSettings" Target="../printerSettings/printerSettings13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printerSettings" Target="../printerSettings/printerSettings14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drawing" Target="../drawings/drawing27.xml"/><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5.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29.xml"/><Relationship Id="rId4" Type="http://schemas.openxmlformats.org/officeDocument/2006/relationships/printerSettings" Target="../printerSettings/printerSettings159.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60.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printerSettings" Target="../printerSettings/printerSettings17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drawing" Target="../drawings/drawing31.xml"/><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32.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192.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drawing" Target="../drawings/drawing33.xml"/><Relationship Id="rId4" Type="http://schemas.openxmlformats.org/officeDocument/2006/relationships/printerSettings" Target="../printerSettings/printerSettings19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4" Type="http://schemas.openxmlformats.org/officeDocument/2006/relationships/printerSettings" Target="../printerSettings/printerSettings21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20.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4" Type="http://schemas.openxmlformats.org/officeDocument/2006/relationships/printerSettings" Target="../printerSettings/printerSettings221.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4" Type="http://schemas.openxmlformats.org/officeDocument/2006/relationships/printerSettings" Target="../printerSettings/printerSettings226.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36.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56.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5" Type="http://schemas.openxmlformats.org/officeDocument/2006/relationships/printerSettings" Target="../printerSettings/printerSettings258.bin"/><Relationship Id="rId4" Type="http://schemas.openxmlformats.org/officeDocument/2006/relationships/printerSettings" Target="../printerSettings/printerSettings257.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66.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71.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296.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5" Type="http://schemas.openxmlformats.org/officeDocument/2006/relationships/printerSettings" Target="../printerSettings/printerSettings298.bin"/><Relationship Id="rId4" Type="http://schemas.openxmlformats.org/officeDocument/2006/relationships/printerSettings" Target="../printerSettings/printerSettings297.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01.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06.bin"/><Relationship Id="rId2" Type="http://schemas.openxmlformats.org/officeDocument/2006/relationships/printerSettings" Target="../printerSettings/printerSettings305.bin"/><Relationship Id="rId1" Type="http://schemas.openxmlformats.org/officeDocument/2006/relationships/printerSettings" Target="../printerSettings/printerSettings304.bin"/><Relationship Id="rId5" Type="http://schemas.openxmlformats.org/officeDocument/2006/relationships/printerSettings" Target="../printerSettings/printerSettings308.bin"/><Relationship Id="rId4" Type="http://schemas.openxmlformats.org/officeDocument/2006/relationships/printerSettings" Target="../printerSettings/printerSettings307.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11.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316.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5" Type="http://schemas.openxmlformats.org/officeDocument/2006/relationships/printerSettings" Target="../printerSettings/printerSettings318.bin"/><Relationship Id="rId4" Type="http://schemas.openxmlformats.org/officeDocument/2006/relationships/printerSettings" Target="../printerSettings/printerSettings317.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21.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printerSettings" Target="../printerSettings/printerSettings359.bin"/><Relationship Id="rId4" Type="http://schemas.openxmlformats.org/officeDocument/2006/relationships/printerSettings" Target="../printerSettings/printerSettings358.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137.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5" Type="http://schemas.openxmlformats.org/officeDocument/2006/relationships/printerSettings" Target="../printerSettings/printerSettings365.bin"/><Relationship Id="rId4" Type="http://schemas.openxmlformats.org/officeDocument/2006/relationships/printerSettings" Target="../printerSettings/printerSettings364.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1.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383.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4.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387.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388.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9.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0.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391.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2.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9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395.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396.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97.bin"/></Relationships>
</file>

<file path=xl/worksheets/_rels/sheet172.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48.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70" zoomScaleNormal="70" workbookViewId="0">
      <selection activeCell="U29" sqref="U29"/>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44"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zoomScaleSheetLayoutView="110" workbookViewId="0">
      <selection activeCell="P16" sqref="P16"/>
    </sheetView>
  </sheetViews>
  <sheetFormatPr defaultColWidth="9.140625" defaultRowHeight="15"/>
  <cols>
    <col min="1" max="1" width="10.5703125" style="30" customWidth="1"/>
    <col min="2" max="16384" width="9.140625" style="30"/>
  </cols>
  <sheetData>
    <row r="18" spans="1:8">
      <c r="A18" s="89" t="s">
        <v>407</v>
      </c>
      <c r="B18" s="89"/>
      <c r="C18" s="89"/>
      <c r="D18" s="89"/>
      <c r="E18" s="89"/>
      <c r="F18" s="89"/>
      <c r="G18" s="89"/>
      <c r="H18" s="89"/>
    </row>
    <row r="19" spans="1:8">
      <c r="A19" s="89" t="s">
        <v>444</v>
      </c>
      <c r="B19" s="89"/>
      <c r="C19" s="89"/>
      <c r="D19" s="89"/>
      <c r="E19" s="89"/>
      <c r="F19" s="89"/>
      <c r="G19" s="89"/>
      <c r="H19" s="89"/>
    </row>
    <row r="20" spans="1:8">
      <c r="A20" s="89" t="s">
        <v>1787</v>
      </c>
      <c r="B20" s="89"/>
      <c r="C20" s="89"/>
      <c r="D20" s="89"/>
      <c r="E20" s="89"/>
      <c r="F20" s="89"/>
      <c r="G20" s="89"/>
      <c r="H20" s="89"/>
    </row>
    <row r="21" spans="1:8">
      <c r="A21" s="89"/>
      <c r="B21" s="89"/>
      <c r="C21" s="89"/>
      <c r="D21" s="89"/>
      <c r="E21" s="89"/>
      <c r="F21" s="89"/>
      <c r="G21" s="89"/>
      <c r="H21" s="89"/>
    </row>
    <row r="22" spans="1:8">
      <c r="A22" s="89"/>
      <c r="B22" s="89"/>
      <c r="C22" s="89"/>
      <c r="D22" s="89"/>
      <c r="E22" s="89"/>
      <c r="F22" s="89"/>
      <c r="G22" s="89"/>
      <c r="H22" s="89"/>
    </row>
    <row r="23" spans="1:8">
      <c r="A23" s="89" t="s">
        <v>415</v>
      </c>
      <c r="B23" s="89"/>
      <c r="C23" s="89"/>
      <c r="D23" s="89"/>
      <c r="E23" s="89"/>
      <c r="F23" s="89"/>
      <c r="G23" s="89"/>
      <c r="H23" s="89"/>
    </row>
    <row r="24" spans="1:8">
      <c r="A24" s="89" t="s">
        <v>445</v>
      </c>
      <c r="B24" s="89"/>
      <c r="C24" s="89"/>
      <c r="D24" s="89"/>
      <c r="E24" s="89"/>
      <c r="F24" s="89"/>
      <c r="G24" s="89"/>
      <c r="H24" s="89"/>
    </row>
    <row r="25" spans="1:8">
      <c r="A25" s="89"/>
      <c r="B25" s="89"/>
      <c r="C25" s="89"/>
      <c r="D25" s="89"/>
      <c r="E25" s="89"/>
      <c r="F25" s="89"/>
      <c r="G25" s="89"/>
      <c r="H25" s="89"/>
    </row>
    <row r="26" spans="1:8">
      <c r="A26" s="89"/>
      <c r="B26" s="89"/>
      <c r="C26" s="89"/>
      <c r="D26" s="89"/>
      <c r="E26" s="89"/>
      <c r="F26" s="89"/>
      <c r="G26" s="89"/>
      <c r="H26" s="89"/>
    </row>
    <row r="27" spans="1:8">
      <c r="A27" s="89" t="s">
        <v>446</v>
      </c>
      <c r="B27" s="89"/>
      <c r="C27" s="89"/>
      <c r="D27" s="89"/>
      <c r="E27" s="89"/>
      <c r="F27" s="89"/>
      <c r="G27" s="89"/>
      <c r="H27" s="89"/>
    </row>
    <row r="28" spans="1:8">
      <c r="A28" s="89" t="s">
        <v>447</v>
      </c>
      <c r="B28" s="89"/>
      <c r="C28" s="89"/>
      <c r="D28" s="89"/>
      <c r="E28" s="89"/>
      <c r="F28" s="89"/>
      <c r="G28" s="89"/>
      <c r="H28" s="89"/>
    </row>
    <row r="29" spans="1:8">
      <c r="A29" s="89" t="s">
        <v>392</v>
      </c>
      <c r="B29" s="89"/>
      <c r="C29" s="89"/>
      <c r="D29" s="89"/>
      <c r="E29" s="89"/>
      <c r="F29" s="89"/>
      <c r="G29" s="89"/>
      <c r="H29" s="89"/>
    </row>
    <row r="30" spans="1:8">
      <c r="A30" s="89"/>
      <c r="B30" s="89"/>
      <c r="C30" s="89"/>
      <c r="D30" s="89"/>
      <c r="E30" s="89"/>
      <c r="F30" s="89"/>
      <c r="G30" s="89"/>
      <c r="H30" s="89"/>
    </row>
    <row r="31" spans="1:8">
      <c r="A31" s="89"/>
      <c r="B31" s="89"/>
      <c r="C31" s="89"/>
      <c r="D31" s="89"/>
      <c r="E31" s="89"/>
      <c r="F31" s="89"/>
      <c r="G31" s="89"/>
      <c r="H31" s="89"/>
    </row>
    <row r="32" spans="1:8" ht="15.75">
      <c r="B32" s="61"/>
    </row>
  </sheetData>
  <sortState xmlns:xlrd2="http://schemas.microsoft.com/office/spreadsheetml/2017/richdata2" ref="A36">
    <sortCondition ref="A36"/>
  </sortState>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9"/>
  <sheetViews>
    <sheetView showGridLines="0" zoomScaleNormal="100" workbookViewId="0">
      <selection activeCell="G13" sqref="G13"/>
    </sheetView>
  </sheetViews>
  <sheetFormatPr defaultRowHeight="12.75"/>
  <cols>
    <col min="1" max="1" width="11.42578125" style="59" customWidth="1"/>
    <col min="2" max="2" width="98.7109375" customWidth="1"/>
    <col min="3" max="3" width="16" style="71" customWidth="1"/>
  </cols>
  <sheetData>
    <row r="10" spans="2:3" ht="15">
      <c r="B10" s="49" t="s">
        <v>231</v>
      </c>
    </row>
    <row r="11" spans="2:3" ht="6.75" customHeight="1"/>
    <row r="12" spans="2:3" ht="9" customHeight="1">
      <c r="B12" s="50"/>
      <c r="C12" s="72"/>
    </row>
    <row r="14" spans="2:3" ht="15">
      <c r="B14" s="49" t="s">
        <v>31</v>
      </c>
    </row>
    <row r="15" spans="2:3" ht="9" customHeight="1">
      <c r="B15" s="49"/>
    </row>
    <row r="16" spans="2:3" ht="10.5" customHeight="1">
      <c r="B16" s="50"/>
      <c r="C16" s="72"/>
    </row>
    <row r="17" spans="1:3" ht="16.5" customHeight="1">
      <c r="B17" s="52"/>
    </row>
    <row r="18" spans="1:3" ht="15">
      <c r="B18" s="49" t="s">
        <v>219</v>
      </c>
    </row>
    <row r="19" spans="1:3" ht="9" customHeight="1"/>
    <row r="20" spans="1:3" ht="10.5" customHeight="1">
      <c r="B20" s="51"/>
      <c r="C20" s="72"/>
    </row>
    <row r="21" spans="1:3" ht="16.5" customHeight="1"/>
    <row r="22" spans="1:3" ht="15">
      <c r="A22" s="58">
        <v>1</v>
      </c>
      <c r="B22" s="49" t="s">
        <v>79</v>
      </c>
    </row>
    <row r="23" spans="1:3" ht="9" customHeight="1">
      <c r="C23" s="1185" t="s">
        <v>0</v>
      </c>
    </row>
    <row r="24" spans="1:3" ht="10.5" customHeight="1">
      <c r="B24" s="51"/>
      <c r="C24" s="1186"/>
    </row>
    <row r="25" spans="1:3" ht="18" customHeight="1">
      <c r="A25" s="70">
        <v>1.01</v>
      </c>
      <c r="B25" s="803" t="s">
        <v>1788</v>
      </c>
      <c r="C25" s="73">
        <v>9</v>
      </c>
    </row>
    <row r="26" spans="1:3" ht="18" customHeight="1">
      <c r="A26" s="70">
        <v>1.02</v>
      </c>
      <c r="B26" s="803" t="s">
        <v>1789</v>
      </c>
      <c r="C26" s="73">
        <v>10</v>
      </c>
    </row>
    <row r="27" spans="1:3" ht="18" customHeight="1">
      <c r="A27" s="70">
        <v>1.03</v>
      </c>
      <c r="B27" s="803" t="s">
        <v>1790</v>
      </c>
      <c r="C27" s="73">
        <v>11</v>
      </c>
    </row>
    <row r="28" spans="1:3" ht="18" customHeight="1">
      <c r="A28" s="70">
        <v>1.04</v>
      </c>
      <c r="B28" s="803" t="s">
        <v>1799</v>
      </c>
      <c r="C28" s="73">
        <v>12</v>
      </c>
    </row>
    <row r="29" spans="1:3" ht="18" customHeight="1">
      <c r="A29" s="816" t="s">
        <v>765</v>
      </c>
      <c r="B29" s="803" t="s">
        <v>748</v>
      </c>
      <c r="C29" s="73">
        <v>13</v>
      </c>
    </row>
    <row r="30" spans="1:3" ht="18" customHeight="1">
      <c r="A30" s="70">
        <v>1.05</v>
      </c>
      <c r="B30" s="803" t="s">
        <v>1791</v>
      </c>
      <c r="C30" s="73">
        <v>14</v>
      </c>
    </row>
    <row r="31" spans="1:3" ht="18" customHeight="1">
      <c r="A31" s="70">
        <v>1.06</v>
      </c>
      <c r="B31" s="803" t="s">
        <v>764</v>
      </c>
      <c r="C31" s="73">
        <v>15</v>
      </c>
    </row>
    <row r="32" spans="1:3" ht="18" customHeight="1">
      <c r="A32" s="70">
        <v>1.07</v>
      </c>
      <c r="B32" s="803" t="s">
        <v>1792</v>
      </c>
      <c r="C32" s="73">
        <v>16</v>
      </c>
    </row>
    <row r="33" spans="1:8" ht="18" customHeight="1">
      <c r="A33" s="70">
        <v>1.08</v>
      </c>
      <c r="B33" s="803" t="s">
        <v>1793</v>
      </c>
      <c r="C33" s="73">
        <v>17</v>
      </c>
    </row>
    <row r="34" spans="1:8" ht="18" customHeight="1">
      <c r="A34" s="70">
        <v>1.0900000000000001</v>
      </c>
      <c r="B34" s="803" t="s">
        <v>1794</v>
      </c>
      <c r="C34" s="73">
        <v>18</v>
      </c>
    </row>
    <row r="35" spans="1:8" ht="18" customHeight="1">
      <c r="A35" s="70">
        <v>1.1000000000000001</v>
      </c>
      <c r="B35" s="803" t="s">
        <v>1796</v>
      </c>
      <c r="C35" s="73">
        <v>19</v>
      </c>
    </row>
    <row r="36" spans="1:8" ht="18" customHeight="1">
      <c r="A36" s="70">
        <v>1.1100000000000001</v>
      </c>
      <c r="B36" s="803" t="s">
        <v>749</v>
      </c>
      <c r="C36" s="73">
        <v>20</v>
      </c>
      <c r="F36" s="77"/>
      <c r="G36" s="55"/>
      <c r="H36" s="78"/>
    </row>
    <row r="37" spans="1:8" ht="18" customHeight="1">
      <c r="A37" s="70">
        <v>1.1200000000000001</v>
      </c>
      <c r="B37" s="803" t="s">
        <v>1797</v>
      </c>
      <c r="C37" s="73">
        <v>21</v>
      </c>
      <c r="F37" s="77"/>
      <c r="G37" s="55"/>
      <c r="H37" s="78"/>
    </row>
    <row r="38" spans="1:8" ht="18" customHeight="1">
      <c r="A38" s="70">
        <v>1.1299999999999999</v>
      </c>
      <c r="B38" s="803" t="s">
        <v>1798</v>
      </c>
      <c r="C38" s="73">
        <v>22</v>
      </c>
      <c r="F38" s="77"/>
      <c r="G38" s="55"/>
      <c r="H38" s="78"/>
    </row>
    <row r="39" spans="1:8" ht="15" customHeight="1">
      <c r="A39" s="1187">
        <v>2</v>
      </c>
      <c r="B39" s="1184" t="s">
        <v>237</v>
      </c>
      <c r="C39" s="73">
        <v>23</v>
      </c>
    </row>
    <row r="40" spans="1:8" ht="9" customHeight="1">
      <c r="A40" s="1187"/>
      <c r="B40" s="1184"/>
      <c r="C40" s="1185" t="s">
        <v>1</v>
      </c>
    </row>
    <row r="41" spans="1:8" ht="10.5" customHeight="1" thickBot="1">
      <c r="A41" s="63"/>
      <c r="B41" s="57"/>
      <c r="C41" s="1188"/>
    </row>
    <row r="42" spans="1:8" ht="16.5" customHeight="1">
      <c r="A42" s="63"/>
      <c r="B42" s="49"/>
      <c r="C42" s="75"/>
    </row>
    <row r="43" spans="1:8" ht="15">
      <c r="A43" s="1187">
        <v>3</v>
      </c>
      <c r="B43" s="1184" t="s">
        <v>238</v>
      </c>
      <c r="C43" s="74">
        <v>100</v>
      </c>
    </row>
    <row r="44" spans="1:8" ht="9" customHeight="1">
      <c r="A44" s="1187"/>
      <c r="B44" s="1184"/>
      <c r="C44" s="1185" t="s">
        <v>87</v>
      </c>
    </row>
    <row r="45" spans="1:8" ht="10.5" customHeight="1">
      <c r="A45" s="63"/>
      <c r="B45" s="51"/>
      <c r="C45" s="1186"/>
    </row>
    <row r="46" spans="1:8" ht="16.5" customHeight="1">
      <c r="A46" s="63"/>
    </row>
    <row r="47" spans="1:8" ht="15" customHeight="1">
      <c r="A47" s="1187">
        <v>4</v>
      </c>
      <c r="B47" s="1184" t="s">
        <v>768</v>
      </c>
      <c r="C47" s="74">
        <v>134</v>
      </c>
    </row>
    <row r="48" spans="1:8" ht="9" customHeight="1">
      <c r="A48" s="1187"/>
      <c r="B48" s="1184"/>
      <c r="C48" s="1185" t="s">
        <v>76</v>
      </c>
    </row>
    <row r="49" spans="1:3" ht="10.5" customHeight="1">
      <c r="A49" s="1187"/>
      <c r="B49" s="51"/>
      <c r="C49" s="1186"/>
    </row>
    <row r="50" spans="1:3" ht="16.5" customHeight="1">
      <c r="A50" s="1187"/>
    </row>
    <row r="51" spans="1:3" ht="15">
      <c r="A51" s="1187">
        <v>5</v>
      </c>
      <c r="B51" s="1184" t="s">
        <v>1416</v>
      </c>
      <c r="C51" s="74">
        <v>147</v>
      </c>
    </row>
    <row r="52" spans="1:3">
      <c r="A52" s="1187"/>
      <c r="B52" s="1184"/>
      <c r="C52" s="1185" t="s">
        <v>1358</v>
      </c>
    </row>
    <row r="53" spans="1:3">
      <c r="A53" s="1187"/>
      <c r="B53" s="51"/>
      <c r="C53" s="1186"/>
    </row>
    <row r="54" spans="1:3">
      <c r="A54" s="1187"/>
    </row>
    <row r="55" spans="1:3" ht="15">
      <c r="A55" s="1187">
        <v>6</v>
      </c>
      <c r="B55" s="1184" t="s">
        <v>1427</v>
      </c>
      <c r="C55" s="74">
        <v>153</v>
      </c>
    </row>
    <row r="56" spans="1:3">
      <c r="A56" s="1187"/>
      <c r="B56" s="1184"/>
      <c r="C56" s="1185" t="s">
        <v>1428</v>
      </c>
    </row>
    <row r="57" spans="1:3" ht="12.75" customHeight="1">
      <c r="A57" s="1187"/>
      <c r="B57" s="51"/>
      <c r="C57" s="1186"/>
    </row>
    <row r="58" spans="1:3" ht="12.75" customHeight="1">
      <c r="A58" s="1187"/>
    </row>
    <row r="59" spans="1:3" ht="15">
      <c r="A59" s="1187">
        <v>7</v>
      </c>
      <c r="B59" s="1184" t="s">
        <v>1418</v>
      </c>
      <c r="C59" s="74">
        <v>158</v>
      </c>
    </row>
    <row r="60" spans="1:3" ht="12.75" customHeight="1">
      <c r="A60" s="1187"/>
      <c r="B60" s="1184"/>
      <c r="C60" s="1185" t="s">
        <v>1429</v>
      </c>
    </row>
    <row r="61" spans="1:3" ht="12.75" customHeight="1">
      <c r="A61" s="1187"/>
      <c r="B61" s="51"/>
      <c r="C61" s="1186"/>
    </row>
    <row r="62" spans="1:3" ht="12.75" customHeight="1">
      <c r="A62" s="1187"/>
    </row>
    <row r="63" spans="1:3" ht="15">
      <c r="A63" s="1187">
        <v>8</v>
      </c>
      <c r="B63" s="1184" t="s">
        <v>1443</v>
      </c>
      <c r="C63" s="74">
        <v>161</v>
      </c>
    </row>
    <row r="64" spans="1:3" ht="12.75" customHeight="1">
      <c r="A64" s="1187"/>
      <c r="B64" s="1184"/>
      <c r="C64" s="1185" t="s">
        <v>1430</v>
      </c>
    </row>
    <row r="65" spans="1:3" ht="12.75" customHeight="1">
      <c r="A65" s="977"/>
      <c r="B65" s="51"/>
      <c r="C65" s="1186"/>
    </row>
    <row r="66" spans="1:3" ht="12.75" customHeight="1"/>
    <row r="67" spans="1:3" ht="15">
      <c r="A67" s="1187">
        <v>9</v>
      </c>
      <c r="B67" s="1184" t="s">
        <v>1812</v>
      </c>
      <c r="C67" s="74">
        <v>166</v>
      </c>
    </row>
    <row r="68" spans="1:3">
      <c r="A68" s="1187"/>
      <c r="B68" s="1184"/>
      <c r="C68" s="1185" t="s">
        <v>1431</v>
      </c>
    </row>
    <row r="69" spans="1:3">
      <c r="B69" s="51"/>
      <c r="C69" s="1186"/>
    </row>
  </sheetData>
  <mergeCells count="29">
    <mergeCell ref="A51:A52"/>
    <mergeCell ref="B51:B52"/>
    <mergeCell ref="C52:C53"/>
    <mergeCell ref="A53:A54"/>
    <mergeCell ref="C23:C24"/>
    <mergeCell ref="C40:C41"/>
    <mergeCell ref="C44:C45"/>
    <mergeCell ref="C48:C49"/>
    <mergeCell ref="A39:A40"/>
    <mergeCell ref="A43:A44"/>
    <mergeCell ref="A47:A48"/>
    <mergeCell ref="B47:B48"/>
    <mergeCell ref="B43:B44"/>
    <mergeCell ref="B39:B40"/>
    <mergeCell ref="A49:A50"/>
    <mergeCell ref="A55:A56"/>
    <mergeCell ref="B55:B56"/>
    <mergeCell ref="C56:C57"/>
    <mergeCell ref="A57:A58"/>
    <mergeCell ref="A59:A60"/>
    <mergeCell ref="B59:B60"/>
    <mergeCell ref="C60:C61"/>
    <mergeCell ref="A61:A62"/>
    <mergeCell ref="B67:B68"/>
    <mergeCell ref="C68:C69"/>
    <mergeCell ref="A67:A68"/>
    <mergeCell ref="A63:A64"/>
    <mergeCell ref="B63:B64"/>
    <mergeCell ref="C64:C65"/>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C53"/>
  <sheetViews>
    <sheetView showGridLines="0" topLeftCell="A7" zoomScaleNormal="100" zoomScaleSheetLayoutView="100" workbookViewId="0">
      <selection activeCell="B31" sqref="B31"/>
    </sheetView>
  </sheetViews>
  <sheetFormatPr defaultRowHeight="12.75"/>
  <cols>
    <col min="2" max="2" width="94.85546875" style="113" customWidth="1"/>
  </cols>
  <sheetData>
    <row r="10" spans="1:2">
      <c r="B10" s="119"/>
    </row>
    <row r="11" spans="1:2">
      <c r="B11" s="704" t="s">
        <v>486</v>
      </c>
    </row>
    <row r="12" spans="1:2" ht="8.4499999999999993" customHeight="1">
      <c r="B12" s="704"/>
    </row>
    <row r="13" spans="1:2" ht="10.15" customHeight="1">
      <c r="B13" s="705"/>
    </row>
    <row r="14" spans="1:2" ht="15.75">
      <c r="B14" s="706"/>
    </row>
    <row r="15" spans="1:2">
      <c r="A15" s="46"/>
      <c r="B15" s="707" t="s">
        <v>487</v>
      </c>
    </row>
    <row r="16" spans="1:2">
      <c r="A16" s="46"/>
      <c r="B16" s="707"/>
    </row>
    <row r="17" spans="1:2" ht="10.15" customHeight="1">
      <c r="A17" s="46"/>
      <c r="B17" s="705"/>
    </row>
    <row r="18" spans="1:2">
      <c r="A18" s="46"/>
      <c r="B18" s="119"/>
    </row>
    <row r="19" spans="1:2">
      <c r="A19" s="46"/>
      <c r="B19" s="707" t="s">
        <v>504</v>
      </c>
    </row>
    <row r="20" spans="1:2">
      <c r="A20" s="46"/>
      <c r="B20" s="119"/>
    </row>
    <row r="21" spans="1:2" ht="10.15" customHeight="1">
      <c r="A21" s="46"/>
      <c r="B21" s="705"/>
    </row>
    <row r="22" spans="1:2">
      <c r="A22" s="46"/>
      <c r="B22" s="119"/>
    </row>
    <row r="23" spans="1:2">
      <c r="A23" s="46"/>
      <c r="B23" s="707" t="s">
        <v>502</v>
      </c>
    </row>
    <row r="24" spans="1:2">
      <c r="A24" s="46"/>
      <c r="B24" s="119"/>
    </row>
    <row r="25" spans="1:2" ht="10.9" customHeight="1">
      <c r="A25" s="46"/>
      <c r="B25" s="705"/>
    </row>
    <row r="26" spans="1:2">
      <c r="A26" s="46"/>
      <c r="B26" s="119"/>
    </row>
    <row r="27" spans="1:2">
      <c r="A27" s="46"/>
      <c r="B27" s="707" t="s">
        <v>503</v>
      </c>
    </row>
    <row r="28" spans="1:2">
      <c r="A28" s="46"/>
      <c r="B28" s="119"/>
    </row>
    <row r="29" spans="1:2" ht="10.9" customHeight="1">
      <c r="A29" s="46"/>
      <c r="B29" s="705"/>
    </row>
    <row r="30" spans="1:2">
      <c r="A30" s="46"/>
      <c r="B30" s="119"/>
    </row>
    <row r="31" spans="1:2">
      <c r="A31" s="46"/>
      <c r="B31" s="707" t="s">
        <v>1359</v>
      </c>
    </row>
    <row r="32" spans="1:2">
      <c r="A32" s="46"/>
      <c r="B32" s="119"/>
    </row>
    <row r="33" spans="1:3" ht="11.45" customHeight="1">
      <c r="A33" s="46"/>
      <c r="B33" s="705"/>
    </row>
    <row r="34" spans="1:3" s="62" customFormat="1" ht="11.45" customHeight="1">
      <c r="A34" s="945"/>
      <c r="B34" s="946"/>
    </row>
    <row r="35" spans="1:3">
      <c r="A35" s="46"/>
      <c r="B35" s="707" t="s">
        <v>1417</v>
      </c>
    </row>
    <row r="36" spans="1:3">
      <c r="B36" s="707"/>
    </row>
    <row r="37" spans="1:3" ht="15.75">
      <c r="B37" s="705"/>
    </row>
    <row r="38" spans="1:3" ht="15.75">
      <c r="B38" s="946"/>
      <c r="C38" s="62"/>
    </row>
    <row r="39" spans="1:3">
      <c r="B39" s="707" t="s">
        <v>1424</v>
      </c>
    </row>
    <row r="40" spans="1:3">
      <c r="B40" s="707"/>
    </row>
    <row r="41" spans="1:3" ht="15.75">
      <c r="B41" s="705"/>
    </row>
    <row r="42" spans="1:3" ht="15.75">
      <c r="B42" s="946"/>
      <c r="C42" s="62"/>
    </row>
    <row r="43" spans="1:3">
      <c r="B43" s="707" t="s">
        <v>1425</v>
      </c>
    </row>
    <row r="44" spans="1:3">
      <c r="B44" s="707"/>
    </row>
    <row r="45" spans="1:3" ht="15.75">
      <c r="B45" s="705"/>
    </row>
    <row r="46" spans="1:3" ht="15.75">
      <c r="B46" s="946"/>
      <c r="C46" s="62"/>
    </row>
    <row r="47" spans="1:3">
      <c r="B47" s="707" t="s">
        <v>1444</v>
      </c>
    </row>
    <row r="48" spans="1:3">
      <c r="B48" s="707"/>
    </row>
    <row r="49" spans="2:2" ht="15.75">
      <c r="B49" s="705"/>
    </row>
    <row r="50" spans="2:2" ht="15.75">
      <c r="B50" s="946"/>
    </row>
    <row r="51" spans="2:2">
      <c r="B51" s="707" t="s">
        <v>1426</v>
      </c>
    </row>
    <row r="52" spans="2:2">
      <c r="B52" s="707"/>
    </row>
    <row r="53" spans="2:2" ht="15.75">
      <c r="B53" s="705"/>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11"/>
  <sheetViews>
    <sheetView showGridLines="0" zoomScaleNormal="100" zoomScaleSheetLayoutView="70" workbookViewId="0">
      <selection activeCell="G10" sqref="G10"/>
    </sheetView>
  </sheetViews>
  <sheetFormatPr defaultRowHeight="12.75"/>
  <cols>
    <col min="1" max="1" width="95.42578125" style="113" customWidth="1"/>
  </cols>
  <sheetData>
    <row r="1" spans="1:1" ht="26.25" customHeight="1"/>
    <row r="2" spans="1:1" ht="26.25" customHeight="1">
      <c r="A2" s="169"/>
    </row>
    <row r="3" spans="1:1" ht="26.25" customHeight="1"/>
    <row r="4" spans="1:1" ht="26.25" customHeight="1"/>
    <row r="5" spans="1:1" ht="26.25" customHeight="1">
      <c r="A5" s="170" t="s">
        <v>31</v>
      </c>
    </row>
    <row r="6" spans="1:1" ht="26.25" customHeight="1">
      <c r="A6" s="169"/>
    </row>
    <row r="8" spans="1:1" ht="52.9" customHeight="1">
      <c r="A8" s="171" t="s">
        <v>1780</v>
      </c>
    </row>
    <row r="9" spans="1:1" ht="78.599999999999994" customHeight="1">
      <c r="A9" s="173" t="s">
        <v>681</v>
      </c>
    </row>
    <row r="10" spans="1:1" ht="122.25" customHeight="1">
      <c r="A10" s="1054" t="s">
        <v>1781</v>
      </c>
    </row>
    <row r="11" spans="1:1" ht="50.45" customHeight="1">
      <c r="A11" s="172" t="s">
        <v>750</v>
      </c>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Normal="100" zoomScaleSheetLayoutView="100" workbookViewId="0">
      <selection activeCell="F14" sqref="F14"/>
    </sheetView>
  </sheetViews>
  <sheetFormatPr defaultColWidth="9.140625" defaultRowHeight="15"/>
  <cols>
    <col min="1" max="1" width="114" style="113" customWidth="1"/>
    <col min="2" max="2" width="9.140625" style="30"/>
    <col min="3" max="3" width="11.85546875" style="30" bestFit="1" customWidth="1"/>
    <col min="4" max="5" width="13" style="42" bestFit="1" customWidth="1"/>
    <col min="6" max="6" width="13"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3" spans="1:10" ht="7.5" customHeight="1"/>
    <row r="4" spans="1:10" ht="12.75" customHeight="1"/>
    <row r="5" spans="1:10">
      <c r="C5"/>
      <c r="D5" s="59"/>
      <c r="E5" s="59"/>
      <c r="F5"/>
      <c r="G5"/>
      <c r="H5"/>
      <c r="I5"/>
      <c r="J5"/>
    </row>
    <row r="6" spans="1:10">
      <c r="C6"/>
      <c r="D6" s="59"/>
      <c r="E6" s="59"/>
      <c r="F6"/>
      <c r="G6"/>
      <c r="H6"/>
      <c r="I6"/>
      <c r="J6"/>
    </row>
    <row r="7" spans="1:10" ht="15.75">
      <c r="B7" s="20"/>
      <c r="C7"/>
      <c r="D7" s="59"/>
      <c r="E7" s="59"/>
      <c r="F7"/>
      <c r="G7"/>
      <c r="H7"/>
      <c r="I7"/>
      <c r="J7"/>
    </row>
    <row r="8" spans="1:10" ht="19.5">
      <c r="A8" s="690" t="s">
        <v>219</v>
      </c>
      <c r="B8" s="20"/>
      <c r="C8"/>
      <c r="D8" s="59"/>
      <c r="E8" s="59"/>
      <c r="F8"/>
      <c r="G8"/>
      <c r="H8"/>
      <c r="I8"/>
      <c r="J8"/>
    </row>
    <row r="9" spans="1:10" ht="17.25">
      <c r="A9" s="691"/>
      <c r="B9" s="20"/>
      <c r="C9"/>
      <c r="D9" s="59"/>
      <c r="E9" s="59"/>
      <c r="F9"/>
      <c r="G9"/>
      <c r="H9"/>
      <c r="I9"/>
      <c r="J9"/>
    </row>
    <row r="10" spans="1:10" ht="16.5">
      <c r="A10" s="692"/>
      <c r="C10"/>
      <c r="D10" s="59"/>
      <c r="E10" s="59"/>
      <c r="F10"/>
      <c r="G10"/>
      <c r="H10"/>
      <c r="I10"/>
      <c r="J10"/>
    </row>
    <row r="11" spans="1:10" ht="119.25" customHeight="1">
      <c r="A11" s="1122" t="s">
        <v>1848</v>
      </c>
      <c r="F11" s="42"/>
    </row>
    <row r="12" spans="1:10" ht="93.75" customHeight="1">
      <c r="A12" s="1122" t="s">
        <v>1783</v>
      </c>
      <c r="F12" s="42"/>
      <c r="G12" s="42"/>
    </row>
    <row r="13" spans="1:10" ht="57.75" customHeight="1">
      <c r="A13" s="1122" t="s">
        <v>1809</v>
      </c>
      <c r="J13" s="42"/>
    </row>
    <row r="14" spans="1:10" s="47" customFormat="1" ht="66.75" customHeight="1">
      <c r="A14" s="1122" t="s">
        <v>1784</v>
      </c>
      <c r="D14" s="1121"/>
      <c r="E14" s="1121"/>
    </row>
    <row r="15" spans="1:10" ht="102.75" customHeight="1">
      <c r="A15" s="1122" t="s">
        <v>1785</v>
      </c>
    </row>
    <row r="16" spans="1:10" ht="63" customHeight="1">
      <c r="A16" s="1123" t="s">
        <v>1810</v>
      </c>
    </row>
    <row r="17" spans="1:11" ht="16.5" customHeight="1">
      <c r="A17" s="694"/>
    </row>
    <row r="18" spans="1:11" ht="16.5" customHeight="1">
      <c r="A18" s="1124" t="s">
        <v>728</v>
      </c>
    </row>
    <row r="19" spans="1:11" ht="41.25" customHeight="1">
      <c r="A19" s="1167" t="s">
        <v>1836</v>
      </c>
    </row>
    <row r="20" spans="1:11">
      <c r="A20" s="179"/>
    </row>
    <row r="21" spans="1:11">
      <c r="I21" s="38"/>
      <c r="J21" s="38"/>
      <c r="K21" s="38"/>
    </row>
    <row r="22" spans="1:11" ht="18" customHeight="1">
      <c r="A22" s="695"/>
      <c r="I22" s="38"/>
      <c r="J22" s="38"/>
      <c r="K22" s="38"/>
    </row>
    <row r="23" spans="1:11">
      <c r="I23" s="38"/>
      <c r="J23" s="38"/>
      <c r="K23" s="76"/>
    </row>
    <row r="25" spans="1:11">
      <c r="A25" s="694"/>
    </row>
    <row r="26" spans="1:11">
      <c r="A26" s="696"/>
    </row>
    <row r="27" spans="1:11">
      <c r="A27" s="697"/>
    </row>
    <row r="28" spans="1:11">
      <c r="A28" s="693"/>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topLeftCell="A13" zoomScale="90" zoomScaleNormal="90" workbookViewId="0"/>
  </sheetViews>
  <sheetFormatPr defaultColWidth="9.140625" defaultRowHeight="15"/>
  <cols>
    <col min="1" max="16384" width="9.140625" style="30"/>
  </cols>
  <sheetData>
    <row r="21" spans="5:5">
      <c r="E21" s="30" t="s">
        <v>186</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4"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1"/>
  <sheetViews>
    <sheetView showGridLines="0" zoomScale="85" zoomScaleNormal="85" workbookViewId="0">
      <selection activeCell="B24" sqref="B24"/>
    </sheetView>
  </sheetViews>
  <sheetFormatPr defaultRowHeight="12.75"/>
  <cols>
    <col min="1" max="1" width="13.140625" style="371" customWidth="1"/>
    <col min="2" max="2" width="143.42578125" style="113" customWidth="1"/>
    <col min="3" max="3" width="12.5703125" style="223" customWidth="1"/>
  </cols>
  <sheetData>
    <row r="1" spans="2:3">
      <c r="B1" s="708"/>
    </row>
    <row r="2" spans="2:3" ht="9.75" customHeight="1">
      <c r="B2" s="708"/>
    </row>
    <row r="3" spans="2:3" ht="9.75" customHeight="1">
      <c r="B3" s="708"/>
    </row>
    <row r="4" spans="2:3" ht="9.75" customHeight="1">
      <c r="B4" s="708"/>
    </row>
    <row r="5" spans="2:3" ht="9.75" customHeight="1">
      <c r="B5" s="708"/>
    </row>
    <row r="6" spans="2:3" ht="9.75" customHeight="1">
      <c r="B6" s="708"/>
    </row>
    <row r="7" spans="2:3" ht="9.75" customHeight="1">
      <c r="B7" s="708"/>
    </row>
    <row r="8" spans="2:3" ht="9.75" customHeight="1">
      <c r="B8" s="708"/>
    </row>
    <row r="9" spans="2:3" ht="9.75" customHeight="1">
      <c r="B9" s="708"/>
    </row>
    <row r="10" spans="2:3" ht="9.75" customHeight="1">
      <c r="B10" s="708"/>
    </row>
    <row r="11" spans="2:3" ht="11.25" customHeight="1">
      <c r="B11" s="709"/>
    </row>
    <row r="12" spans="2:3">
      <c r="B12" s="710"/>
    </row>
    <row r="13" spans="2:3" ht="11.25" customHeight="1"/>
    <row r="14" spans="2:3" ht="9.75" customHeight="1"/>
    <row r="15" spans="2:3" ht="8.25" customHeight="1"/>
    <row r="16" spans="2:3" ht="16.5" customHeight="1">
      <c r="B16" s="646" t="s">
        <v>79</v>
      </c>
      <c r="C16" s="1190" t="s">
        <v>0</v>
      </c>
    </row>
    <row r="17" spans="1:5" ht="12" customHeight="1">
      <c r="B17" s="711"/>
      <c r="C17" s="1191"/>
    </row>
    <row r="18" spans="1:5" ht="9" customHeight="1">
      <c r="C18" s="712"/>
    </row>
    <row r="19" spans="1:5" ht="9" customHeight="1">
      <c r="C19" s="712"/>
    </row>
    <row r="20" spans="1:5" ht="18">
      <c r="B20" s="717" t="s">
        <v>682</v>
      </c>
      <c r="C20" s="712"/>
    </row>
    <row r="21" spans="1:5" ht="9" customHeight="1">
      <c r="C21" s="712"/>
    </row>
    <row r="22" spans="1:5" ht="27" customHeight="1">
      <c r="A22" s="779">
        <v>1.01</v>
      </c>
      <c r="B22" s="675" t="s">
        <v>1767</v>
      </c>
      <c r="C22" s="778">
        <v>9</v>
      </c>
      <c r="D22" s="677"/>
      <c r="E22" s="677"/>
    </row>
    <row r="23" spans="1:5" ht="27" customHeight="1">
      <c r="A23" s="779">
        <v>1.02</v>
      </c>
      <c r="B23" s="675" t="s">
        <v>1768</v>
      </c>
      <c r="C23" s="778">
        <v>10</v>
      </c>
      <c r="D23" s="677"/>
      <c r="E23" s="677"/>
    </row>
    <row r="24" spans="1:5" ht="27" customHeight="1">
      <c r="A24" s="779">
        <v>1.03</v>
      </c>
      <c r="B24" s="675" t="s">
        <v>1769</v>
      </c>
      <c r="C24" s="778">
        <v>11</v>
      </c>
      <c r="D24" s="677"/>
      <c r="E24" s="677"/>
    </row>
    <row r="25" spans="1:5" ht="27" customHeight="1">
      <c r="A25" s="779">
        <v>1.04</v>
      </c>
      <c r="B25" s="675" t="s">
        <v>637</v>
      </c>
      <c r="C25" s="778">
        <v>12</v>
      </c>
      <c r="D25" s="677"/>
      <c r="E25" s="677"/>
    </row>
    <row r="26" spans="1:5" ht="27" customHeight="1">
      <c r="A26" s="779" t="s">
        <v>705</v>
      </c>
      <c r="B26" s="675" t="s">
        <v>638</v>
      </c>
      <c r="C26" s="778">
        <v>13</v>
      </c>
      <c r="D26" s="677"/>
      <c r="E26" s="677"/>
    </row>
    <row r="27" spans="1:5" ht="27" customHeight="1">
      <c r="A27" s="779">
        <v>1.05</v>
      </c>
      <c r="B27" s="675" t="s">
        <v>639</v>
      </c>
      <c r="C27" s="778">
        <v>14</v>
      </c>
      <c r="D27" s="677"/>
      <c r="E27" s="677"/>
    </row>
    <row r="28" spans="1:5" ht="28.5" customHeight="1">
      <c r="A28" s="779">
        <v>1.06</v>
      </c>
      <c r="B28" s="1039" t="s">
        <v>1770</v>
      </c>
      <c r="C28" s="778">
        <v>15</v>
      </c>
      <c r="D28" s="677"/>
      <c r="E28" s="677"/>
    </row>
    <row r="29" spans="1:5" ht="27" customHeight="1">
      <c r="A29" s="779">
        <v>1.07</v>
      </c>
      <c r="B29" s="1039" t="s">
        <v>1771</v>
      </c>
      <c r="C29" s="778">
        <v>16</v>
      </c>
      <c r="D29" s="677"/>
      <c r="E29" s="677"/>
    </row>
    <row r="30" spans="1:5" ht="27" customHeight="1">
      <c r="A30" s="779">
        <v>1.08</v>
      </c>
      <c r="B30" s="1039" t="s">
        <v>1772</v>
      </c>
      <c r="C30" s="778">
        <v>17</v>
      </c>
      <c r="D30" s="677"/>
      <c r="E30" s="677"/>
    </row>
    <row r="31" spans="1:5" ht="27" customHeight="1">
      <c r="A31" s="779">
        <v>1.0900000000000001</v>
      </c>
      <c r="B31" s="1039" t="s">
        <v>1773</v>
      </c>
      <c r="C31" s="778">
        <v>18</v>
      </c>
      <c r="D31" s="677"/>
      <c r="E31" s="677"/>
    </row>
    <row r="32" spans="1:5" ht="27" customHeight="1">
      <c r="A32" s="780">
        <v>1.1000000000000001</v>
      </c>
      <c r="B32" s="1039" t="s">
        <v>1774</v>
      </c>
      <c r="C32" s="778">
        <v>19</v>
      </c>
      <c r="D32" s="677"/>
      <c r="E32" s="677"/>
    </row>
    <row r="33" spans="1:5" ht="27" customHeight="1">
      <c r="A33" s="779">
        <v>1.1100000000000001</v>
      </c>
      <c r="B33" s="716" t="s">
        <v>430</v>
      </c>
      <c r="C33" s="778">
        <v>20</v>
      </c>
      <c r="D33" s="677"/>
      <c r="E33" s="677"/>
    </row>
    <row r="34" spans="1:5" ht="27" customHeight="1">
      <c r="A34" s="779">
        <v>1.1200000000000001</v>
      </c>
      <c r="B34" s="1039" t="s">
        <v>766</v>
      </c>
      <c r="C34" s="778">
        <v>21</v>
      </c>
    </row>
    <row r="35" spans="1:5" ht="27" customHeight="1">
      <c r="A35" s="779">
        <v>1.1299999999999999</v>
      </c>
      <c r="B35" s="1039" t="s">
        <v>1766</v>
      </c>
      <c r="C35" s="778">
        <v>22</v>
      </c>
    </row>
    <row r="36" spans="1:5" ht="24.75" customHeight="1">
      <c r="C36" s="778"/>
    </row>
    <row r="37" spans="1:5" ht="24.75" customHeight="1">
      <c r="B37" s="710"/>
      <c r="C37" s="325"/>
    </row>
    <row r="38" spans="1:5" ht="24.75" customHeight="1">
      <c r="A38" s="713"/>
      <c r="B38" s="710"/>
      <c r="C38" s="325"/>
    </row>
    <row r="39" spans="1:5" ht="27" customHeight="1">
      <c r="C39" s="1189"/>
    </row>
    <row r="40" spans="1:5" ht="27" customHeight="1">
      <c r="C40" s="1189"/>
    </row>
    <row r="41" spans="1:5" ht="27" customHeight="1"/>
    <row r="42" spans="1:5" ht="27" customHeight="1">
      <c r="A42" s="713"/>
      <c r="B42" s="714"/>
    </row>
    <row r="43" spans="1:5">
      <c r="C43" s="1189"/>
    </row>
    <row r="44" spans="1:5">
      <c r="C44" s="1189"/>
    </row>
    <row r="45" spans="1:5" ht="9.75" customHeight="1"/>
    <row r="46" spans="1:5" ht="19.5" customHeight="1">
      <c r="A46" s="713"/>
      <c r="B46" s="714"/>
    </row>
    <row r="47" spans="1:5">
      <c r="C47" s="1189"/>
    </row>
    <row r="48" spans="1:5">
      <c r="C48" s="1189"/>
    </row>
    <row r="49" spans="1:2" ht="9" customHeight="1"/>
    <row r="50" spans="1:2" ht="13.5" customHeight="1">
      <c r="A50" s="713"/>
      <c r="B50" s="714"/>
    </row>
    <row r="51" spans="1:2" ht="21" customHeight="1"/>
    <row r="52" spans="1:2" ht="21" customHeight="1"/>
    <row r="53" spans="1:2" ht="9.75" customHeight="1">
      <c r="B53" s="714"/>
    </row>
    <row r="55" spans="1:2" ht="21" customHeight="1"/>
    <row r="56" spans="1:2" ht="22.5" customHeight="1"/>
    <row r="57" spans="1:2" ht="9.75" customHeight="1"/>
    <row r="61" spans="1:2" ht="9.75" customHeight="1"/>
  </sheetData>
  <mergeCells count="4">
    <mergeCell ref="C47:C48"/>
    <mergeCell ref="C16:C17"/>
    <mergeCell ref="C39:C40"/>
    <mergeCell ref="C43:C44"/>
  </mergeCells>
  <phoneticPr fontId="0" type="noConversion"/>
  <hyperlinks>
    <hyperlink ref="B24" location="'Recaudo 2005-2023 por actividad'!A1" display="Recaudo 2005-2023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23" location="'Recaudo 2005-2023 por impuesto'!A1" display="Recaudo 2005-2023 por impuesto" xr:uid="{008DE674-3F66-45A3-8234-EBECD268587B}"/>
    <hyperlink ref="B22" location="' Recaudación mensual DGII 2023'!A1" display="Recaudación de la DGII, por meses, según Impuestos, año 2023" xr:uid="{8C7839B6-DFFE-4F44-B025-FC7CB1213278}"/>
    <hyperlink ref="B34" location="'Recaudo Ley 46-20 '!A1" display="Recaudación por concepto de la ley 46-20,  año 2020-2021" xr:uid="{DD0CC47A-A366-4845-846B-DDD13B22FD46}"/>
    <hyperlink ref="B35" location="'Recaudo Ley 51-23'!A1" display="Recaudación por concepto de la ley 51-23,  año 2023" xr:uid="{B0B46FD4-0C31-467F-92A2-AB424DE75619}"/>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5"/>
  <sheetViews>
    <sheetView showGridLines="0" zoomScale="90" zoomScaleNormal="90" workbookViewId="0">
      <pane xSplit="1" ySplit="10" topLeftCell="B67" activePane="bottomRight" state="frozen"/>
      <selection activeCell="O61" sqref="O61"/>
      <selection pane="topRight" activeCell="O61" sqref="O61"/>
      <selection pane="bottomLeft" activeCell="O61" sqref="O61"/>
      <selection pane="bottomRight" activeCell="A93" sqref="A93"/>
    </sheetView>
  </sheetViews>
  <sheetFormatPr defaultColWidth="11.42578125" defaultRowHeight="15"/>
  <cols>
    <col min="1" max="1" width="79" style="204" customWidth="1"/>
    <col min="2" max="14" width="12.42578125" style="204" customWidth="1"/>
    <col min="15" max="15" width="18.7109375" style="59" bestFit="1" customWidth="1"/>
    <col min="16" max="16" width="19.85546875" style="44" customWidth="1"/>
    <col min="17" max="20" width="14" style="44" bestFit="1" customWidth="1"/>
    <col min="21" max="21" width="10.42578125" style="44" bestFit="1" customWidth="1"/>
    <col min="22" max="22" width="14" style="44" bestFit="1" customWidth="1"/>
    <col min="23" max="23" width="15" style="44" bestFit="1" customWidth="1"/>
    <col min="24" max="27" width="11.5703125" style="44" bestFit="1" customWidth="1"/>
    <col min="28" max="16384" width="11.42578125" style="44"/>
  </cols>
  <sheetData>
    <row r="1" spans="1:28" s="67" customFormat="1" ht="15" customHeight="1">
      <c r="A1" s="308" t="s">
        <v>187</v>
      </c>
      <c r="B1" s="308"/>
      <c r="C1" s="308"/>
      <c r="D1" s="308"/>
      <c r="E1" s="308"/>
      <c r="F1" s="308"/>
      <c r="G1" s="308"/>
      <c r="H1" s="308"/>
      <c r="I1" s="308"/>
      <c r="J1" s="308"/>
      <c r="K1" s="308"/>
      <c r="L1" s="308"/>
      <c r="M1" s="308"/>
      <c r="N1" s="309">
        <v>9</v>
      </c>
      <c r="O1" s="59"/>
    </row>
    <row r="2" spans="1:28" s="68" customFormat="1" ht="15" customHeight="1">
      <c r="A2" s="199"/>
      <c r="B2" s="200"/>
      <c r="C2" s="200"/>
      <c r="D2" s="200"/>
      <c r="E2" s="200"/>
      <c r="F2" s="200"/>
      <c r="G2" s="200"/>
      <c r="H2" s="200"/>
      <c r="I2" s="200"/>
      <c r="J2" s="200"/>
      <c r="K2" s="200"/>
      <c r="L2" s="200"/>
      <c r="M2" s="200"/>
      <c r="N2" s="200"/>
      <c r="O2" s="59"/>
    </row>
    <row r="3" spans="1:28" s="68" customFormat="1" ht="15" customHeight="1">
      <c r="A3" s="199"/>
      <c r="B3" s="200"/>
      <c r="C3" s="200"/>
      <c r="D3" s="200"/>
      <c r="E3" s="200"/>
      <c r="F3" s="200"/>
      <c r="G3" s="200"/>
      <c r="H3" s="200"/>
      <c r="I3" s="200"/>
      <c r="J3" s="200"/>
      <c r="K3" s="200"/>
      <c r="L3" s="200"/>
      <c r="M3" s="200"/>
      <c r="N3" s="200"/>
      <c r="O3" s="59"/>
    </row>
    <row r="4" spans="1:28" s="68" customFormat="1" ht="15" customHeight="1">
      <c r="A4" s="199"/>
      <c r="B4" s="200"/>
      <c r="C4" s="200"/>
      <c r="D4" s="200"/>
      <c r="E4" s="200"/>
      <c r="F4" s="200"/>
      <c r="G4" s="200"/>
      <c r="H4" s="200"/>
      <c r="I4" s="200"/>
      <c r="J4" s="200"/>
      <c r="K4" s="200"/>
      <c r="L4" s="200"/>
      <c r="M4" s="200"/>
      <c r="N4" s="200"/>
      <c r="O4" s="59"/>
    </row>
    <row r="5" spans="1:28" s="68" customFormat="1" ht="15" customHeight="1">
      <c r="A5" s="199"/>
      <c r="B5" s="200"/>
      <c r="C5" s="200"/>
      <c r="D5" s="200"/>
      <c r="E5" s="200"/>
      <c r="F5" s="200"/>
      <c r="G5" s="200"/>
      <c r="H5" s="200"/>
      <c r="I5" s="200"/>
      <c r="J5" s="200"/>
      <c r="K5" s="200"/>
      <c r="L5" s="200"/>
      <c r="M5" s="200"/>
      <c r="N5" s="200"/>
      <c r="O5" s="59"/>
    </row>
    <row r="6" spans="1:28" s="68" customFormat="1" ht="15" customHeight="1">
      <c r="A6" s="199"/>
      <c r="B6" s="200"/>
      <c r="C6" s="200"/>
      <c r="D6" s="200"/>
      <c r="E6" s="200"/>
      <c r="F6" s="200"/>
      <c r="G6" s="200"/>
      <c r="H6" s="200"/>
      <c r="I6" s="200"/>
      <c r="J6" s="200"/>
      <c r="K6" s="200"/>
      <c r="L6" s="200"/>
      <c r="M6" s="200"/>
      <c r="N6" s="200"/>
      <c r="O6" s="59"/>
    </row>
    <row r="7" spans="1:28" s="68" customFormat="1" ht="15" customHeight="1">
      <c r="A7" s="201" t="s">
        <v>700</v>
      </c>
      <c r="B7" s="200"/>
      <c r="C7" s="202"/>
      <c r="D7" s="200"/>
      <c r="E7" s="200"/>
      <c r="F7" s="200"/>
      <c r="G7" s="200"/>
      <c r="H7" s="200"/>
      <c r="I7" s="200"/>
      <c r="J7" s="200"/>
      <c r="K7" s="200"/>
      <c r="L7" s="200"/>
      <c r="M7" s="200"/>
      <c r="N7" s="200"/>
      <c r="O7" s="59"/>
    </row>
    <row r="8" spans="1:28" s="68" customFormat="1" ht="15" customHeight="1">
      <c r="A8" s="1084" t="s">
        <v>1776</v>
      </c>
      <c r="B8" s="200"/>
      <c r="C8" s="200"/>
      <c r="D8" s="200"/>
      <c r="E8" s="200"/>
      <c r="F8" s="200"/>
      <c r="G8" s="200"/>
      <c r="H8" s="200"/>
      <c r="I8" s="200"/>
      <c r="J8" s="200"/>
      <c r="K8" s="200"/>
      <c r="L8" s="200"/>
      <c r="M8" s="200"/>
      <c r="N8" s="200"/>
      <c r="O8" s="59"/>
    </row>
    <row r="9" spans="1:28" ht="15" customHeight="1">
      <c r="A9" s="201" t="s">
        <v>1584</v>
      </c>
    </row>
    <row r="10" spans="1:28" ht="15.75" customHeight="1">
      <c r="A10" s="665" t="s">
        <v>121</v>
      </c>
      <c r="B10" s="1075" t="s">
        <v>191</v>
      </c>
      <c r="C10" s="1075" t="s">
        <v>190</v>
      </c>
      <c r="D10" s="1075" t="s">
        <v>192</v>
      </c>
      <c r="E10" s="1075" t="s">
        <v>193</v>
      </c>
      <c r="F10" s="1075" t="s">
        <v>194</v>
      </c>
      <c r="G10" s="1075" t="s">
        <v>195</v>
      </c>
      <c r="H10" s="1075" t="s">
        <v>196</v>
      </c>
      <c r="I10" s="1075" t="s">
        <v>189</v>
      </c>
      <c r="J10" s="1075" t="s">
        <v>160</v>
      </c>
      <c r="K10" s="1075" t="s">
        <v>197</v>
      </c>
      <c r="L10" s="1075" t="s">
        <v>198</v>
      </c>
      <c r="M10" s="1075" t="s">
        <v>199</v>
      </c>
      <c r="N10" s="1076" t="s">
        <v>691</v>
      </c>
      <c r="P10"/>
      <c r="Q10"/>
      <c r="R10"/>
      <c r="S10"/>
      <c r="T10"/>
      <c r="U10"/>
      <c r="V10"/>
      <c r="W10"/>
      <c r="X10"/>
      <c r="Y10"/>
      <c r="Z10"/>
    </row>
    <row r="11" spans="1:28" s="67" customFormat="1" ht="15.75" customHeight="1">
      <c r="A11" s="784" t="s">
        <v>182</v>
      </c>
      <c r="B11" s="1077">
        <v>29230948396.690002</v>
      </c>
      <c r="C11" s="1077">
        <v>21052598310.369999</v>
      </c>
      <c r="D11" s="1077">
        <v>22966667793.640003</v>
      </c>
      <c r="E11" s="1077">
        <v>39508416558.770004</v>
      </c>
      <c r="F11" s="1077">
        <v>34079716639.719997</v>
      </c>
      <c r="G11" s="1077">
        <v>35324305609.389999</v>
      </c>
      <c r="H11" s="1077">
        <v>38983489804.370003</v>
      </c>
      <c r="I11" s="1077">
        <v>22772237405.480003</v>
      </c>
      <c r="J11" s="1077">
        <v>23816383892.659996</v>
      </c>
      <c r="K11" s="1077">
        <v>24315432236.94001</v>
      </c>
      <c r="L11" s="1077">
        <v>25934069569.599995</v>
      </c>
      <c r="M11" s="1077">
        <v>24281312736.160004</v>
      </c>
      <c r="N11" s="1077">
        <v>342265578953.79004</v>
      </c>
      <c r="O11" s="59"/>
      <c r="P11" s="1080"/>
      <c r="Q11"/>
      <c r="R11"/>
      <c r="S11"/>
      <c r="T11"/>
      <c r="U11"/>
      <c r="V11"/>
      <c r="W11"/>
      <c r="X11"/>
      <c r="Y11"/>
      <c r="Z11"/>
      <c r="AA11"/>
      <c r="AB11"/>
    </row>
    <row r="12" spans="1:28" s="67" customFormat="1" ht="15.75" customHeight="1">
      <c r="A12" s="784" t="s">
        <v>297</v>
      </c>
      <c r="B12" s="1077">
        <v>10103786653.870001</v>
      </c>
      <c r="C12" s="1077">
        <v>8585006811.6800013</v>
      </c>
      <c r="D12" s="1077">
        <v>9046118175.5599995</v>
      </c>
      <c r="E12" s="1077">
        <v>8895456228.5400009</v>
      </c>
      <c r="F12" s="1077">
        <v>9912591921.1399956</v>
      </c>
      <c r="G12" s="1077">
        <v>7929110726.6100006</v>
      </c>
      <c r="H12" s="1077">
        <v>7446864199.3900003</v>
      </c>
      <c r="I12" s="1077">
        <v>7885628554.3500004</v>
      </c>
      <c r="J12" s="1077">
        <v>7842260564.6400003</v>
      </c>
      <c r="K12" s="1077">
        <v>7744380955.0100002</v>
      </c>
      <c r="L12" s="1077">
        <v>8250519291.6799984</v>
      </c>
      <c r="M12" s="1077">
        <v>9527507064.6900005</v>
      </c>
      <c r="N12" s="1077">
        <v>103169231147.15999</v>
      </c>
      <c r="O12" s="59"/>
      <c r="P12" s="1080"/>
      <c r="Q12"/>
      <c r="R12"/>
      <c r="S12"/>
      <c r="T12"/>
      <c r="U12"/>
      <c r="V12"/>
      <c r="W12"/>
      <c r="X12"/>
      <c r="Y12"/>
      <c r="Z12"/>
      <c r="AA12"/>
      <c r="AB12"/>
    </row>
    <row r="13" spans="1:28" ht="15.75" customHeight="1">
      <c r="A13" s="783" t="s">
        <v>506</v>
      </c>
      <c r="B13" s="1078">
        <v>131199380.53999999</v>
      </c>
      <c r="C13" s="1078">
        <v>418987771.97000003</v>
      </c>
      <c r="D13" s="1078">
        <v>1678265017.6600001</v>
      </c>
      <c r="E13" s="1078">
        <v>212011653.11000001</v>
      </c>
      <c r="F13" s="1078">
        <v>215033421.09999999</v>
      </c>
      <c r="G13" s="1078">
        <v>1016698234.9299999</v>
      </c>
      <c r="H13" s="1078">
        <v>225203239.75999999</v>
      </c>
      <c r="I13" s="1078">
        <v>336271119.01999998</v>
      </c>
      <c r="J13" s="1078">
        <v>575884248.18000007</v>
      </c>
      <c r="K13" s="1078">
        <v>350557652.25</v>
      </c>
      <c r="L13" s="1078">
        <v>193468706.82000002</v>
      </c>
      <c r="M13" s="1078">
        <v>731017374.65999997</v>
      </c>
      <c r="N13" s="1078">
        <v>6084597819.999999</v>
      </c>
      <c r="P13" s="1080"/>
      <c r="Q13"/>
      <c r="R13"/>
      <c r="S13"/>
      <c r="T13"/>
      <c r="U13"/>
      <c r="V13"/>
      <c r="W13"/>
      <c r="X13"/>
      <c r="Y13"/>
      <c r="Z13"/>
      <c r="AA13"/>
      <c r="AB13"/>
    </row>
    <row r="14" spans="1:28" ht="15.75" customHeight="1">
      <c r="A14" s="783" t="s">
        <v>507</v>
      </c>
      <c r="B14" s="1078">
        <v>8471944484.6900005</v>
      </c>
      <c r="C14" s="1078">
        <v>6942629329.0500002</v>
      </c>
      <c r="D14" s="1078">
        <v>6099885394.9499998</v>
      </c>
      <c r="E14" s="1078">
        <v>7318016712.7399998</v>
      </c>
      <c r="F14" s="1078">
        <v>8248637481.9899988</v>
      </c>
      <c r="G14" s="1078">
        <v>5497167106.3299999</v>
      </c>
      <c r="H14" s="1078">
        <v>5693283685.75</v>
      </c>
      <c r="I14" s="1078">
        <v>6052066430.7299995</v>
      </c>
      <c r="J14" s="1078">
        <v>5698646476.8299999</v>
      </c>
      <c r="K14" s="1078">
        <v>5973710224.3699999</v>
      </c>
      <c r="L14" s="1078">
        <v>6553884726.3100004</v>
      </c>
      <c r="M14" s="1078">
        <v>7294328108.6100006</v>
      </c>
      <c r="N14" s="1078">
        <v>79844200162.350006</v>
      </c>
      <c r="P14" s="1080"/>
      <c r="Q14"/>
      <c r="R14"/>
      <c r="S14"/>
      <c r="T14"/>
      <c r="U14"/>
      <c r="V14"/>
      <c r="W14"/>
      <c r="X14"/>
      <c r="Y14"/>
      <c r="Z14"/>
      <c r="AA14"/>
      <c r="AB14"/>
    </row>
    <row r="15" spans="1:28" ht="15.75" customHeight="1">
      <c r="A15" s="783" t="s">
        <v>508</v>
      </c>
      <c r="B15" s="1078">
        <v>763416740.51999998</v>
      </c>
      <c r="C15" s="1078">
        <v>476106144.07999998</v>
      </c>
      <c r="D15" s="1078">
        <v>485579357.12</v>
      </c>
      <c r="E15" s="1078">
        <v>609705053.92999995</v>
      </c>
      <c r="F15" s="1078">
        <v>565966929.99000013</v>
      </c>
      <c r="G15" s="1078">
        <v>597607816.33000004</v>
      </c>
      <c r="H15" s="1078">
        <v>628189042.21000004</v>
      </c>
      <c r="I15" s="1078">
        <v>607231818.45999992</v>
      </c>
      <c r="J15" s="1078">
        <v>606580512.26999998</v>
      </c>
      <c r="K15" s="1078">
        <v>573193173.92000008</v>
      </c>
      <c r="L15" s="1078">
        <v>662319452.87000012</v>
      </c>
      <c r="M15" s="1078">
        <v>673109222.05999994</v>
      </c>
      <c r="N15" s="1078">
        <v>7249005263.7600002</v>
      </c>
      <c r="P15" s="1080"/>
      <c r="Q15"/>
      <c r="R15"/>
      <c r="S15"/>
      <c r="T15"/>
      <c r="U15"/>
      <c r="V15"/>
      <c r="W15"/>
      <c r="X15"/>
      <c r="Y15"/>
      <c r="Z15"/>
      <c r="AA15"/>
      <c r="AB15"/>
    </row>
    <row r="16" spans="1:28" ht="15.75" customHeight="1">
      <c r="A16" s="783" t="s">
        <v>509</v>
      </c>
      <c r="B16" s="1078">
        <v>73379437.420000002</v>
      </c>
      <c r="C16" s="1078">
        <v>34176418.280000001</v>
      </c>
      <c r="D16" s="1078">
        <v>42696137</v>
      </c>
      <c r="E16" s="1078">
        <v>43257658.159999996</v>
      </c>
      <c r="F16" s="1078">
        <v>76542759.299999997</v>
      </c>
      <c r="G16" s="1078">
        <v>56038627.130000003</v>
      </c>
      <c r="H16" s="1078">
        <v>40429028.899999999</v>
      </c>
      <c r="I16" s="1078">
        <v>35474623.590000004</v>
      </c>
      <c r="J16" s="1078">
        <v>24297450.940000001</v>
      </c>
      <c r="K16" s="1078">
        <v>61714391.270000003</v>
      </c>
      <c r="L16" s="1078">
        <v>40370728.490000002</v>
      </c>
      <c r="M16" s="1078">
        <v>35606039.68</v>
      </c>
      <c r="N16" s="1078">
        <v>563983300.15999997</v>
      </c>
      <c r="P16" s="1080"/>
      <c r="Q16"/>
      <c r="R16"/>
      <c r="S16"/>
      <c r="T16"/>
      <c r="U16"/>
      <c r="V16"/>
      <c r="W16"/>
      <c r="X16"/>
      <c r="Y16"/>
      <c r="Z16"/>
      <c r="AA16"/>
      <c r="AB16"/>
    </row>
    <row r="17" spans="1:28" ht="15.75" customHeight="1">
      <c r="A17" s="783" t="s">
        <v>510</v>
      </c>
      <c r="B17" s="1078">
        <v>95119649.329999998</v>
      </c>
      <c r="C17" s="1078">
        <v>79835709</v>
      </c>
      <c r="D17" s="1078">
        <v>81859370.659999996</v>
      </c>
      <c r="E17" s="1078">
        <v>84632746.659999996</v>
      </c>
      <c r="F17" s="1078">
        <v>91595102.450000003</v>
      </c>
      <c r="G17" s="1078">
        <v>89540779.709999993</v>
      </c>
      <c r="H17" s="1078">
        <v>105714070.37</v>
      </c>
      <c r="I17" s="1078">
        <v>94360308.439999998</v>
      </c>
      <c r="J17" s="1078">
        <v>95589828.439999998</v>
      </c>
      <c r="K17" s="1078">
        <v>88024544.840000004</v>
      </c>
      <c r="L17" s="1078">
        <v>84724157.469999999</v>
      </c>
      <c r="M17" s="1078">
        <v>91923118.469999999</v>
      </c>
      <c r="N17" s="1078">
        <v>1082919385.8399999</v>
      </c>
      <c r="P17" s="1080"/>
      <c r="Q17"/>
      <c r="R17"/>
      <c r="S17"/>
      <c r="T17"/>
      <c r="U17"/>
      <c r="V17"/>
      <c r="W17"/>
      <c r="X17"/>
      <c r="Y17"/>
      <c r="Z17"/>
      <c r="AA17"/>
      <c r="AB17"/>
    </row>
    <row r="18" spans="1:28" ht="15.75" customHeight="1">
      <c r="A18" s="783" t="s">
        <v>511</v>
      </c>
      <c r="B18" s="1078">
        <v>203708371.44999999</v>
      </c>
      <c r="C18" s="1078">
        <v>174150080.97</v>
      </c>
      <c r="D18" s="1078">
        <v>143409607.06999999</v>
      </c>
      <c r="E18" s="1078">
        <v>161423012.12</v>
      </c>
      <c r="F18" s="1078">
        <v>180822115.63</v>
      </c>
      <c r="G18" s="1078">
        <v>173895077.31</v>
      </c>
      <c r="H18" s="1078">
        <v>135437263.81999999</v>
      </c>
      <c r="I18" s="1078">
        <v>146390645.75</v>
      </c>
      <c r="J18" s="1078">
        <v>185644927.35999998</v>
      </c>
      <c r="K18" s="1078">
        <v>148717903.59999999</v>
      </c>
      <c r="L18" s="1078">
        <v>147919086.64999998</v>
      </c>
      <c r="M18" s="1078">
        <v>147914738.72999999</v>
      </c>
      <c r="N18" s="1078">
        <v>1949432830.4599996</v>
      </c>
      <c r="P18" s="1080"/>
      <c r="Q18"/>
      <c r="R18"/>
      <c r="S18"/>
      <c r="T18"/>
      <c r="U18"/>
      <c r="V18"/>
      <c r="W18"/>
      <c r="X18"/>
      <c r="Y18"/>
      <c r="Z18"/>
      <c r="AA18"/>
      <c r="AB18"/>
    </row>
    <row r="19" spans="1:28" ht="15.75" customHeight="1">
      <c r="A19" s="783" t="s">
        <v>512</v>
      </c>
      <c r="B19" s="1078">
        <v>365018589.92000002</v>
      </c>
      <c r="C19" s="1078">
        <v>459121358.32999998</v>
      </c>
      <c r="D19" s="1078">
        <v>514423291.10000002</v>
      </c>
      <c r="E19" s="1078">
        <v>466409391.81999999</v>
      </c>
      <c r="F19" s="1078">
        <v>533994110.68000007</v>
      </c>
      <c r="G19" s="1078">
        <v>498163084.87</v>
      </c>
      <c r="H19" s="1078">
        <v>618607868.58000004</v>
      </c>
      <c r="I19" s="1078">
        <v>613833608.36000001</v>
      </c>
      <c r="J19" s="1078">
        <v>655617120.62</v>
      </c>
      <c r="K19" s="1078">
        <v>548463064.75999999</v>
      </c>
      <c r="L19" s="1078">
        <v>567832433.06999993</v>
      </c>
      <c r="M19" s="1078">
        <v>553608462.48000002</v>
      </c>
      <c r="N19" s="1078">
        <v>6395092384.5900002</v>
      </c>
      <c r="P19" s="1080"/>
      <c r="Q19"/>
      <c r="R19"/>
      <c r="S19"/>
      <c r="T19"/>
      <c r="U19"/>
      <c r="V19"/>
      <c r="W19"/>
      <c r="X19"/>
      <c r="Y19"/>
      <c r="Z19"/>
      <c r="AA19"/>
      <c r="AB19"/>
    </row>
    <row r="20" spans="1:28" s="67" customFormat="1" ht="15.75" customHeight="1">
      <c r="A20" s="784" t="s">
        <v>288</v>
      </c>
      <c r="B20" s="1077">
        <v>12519703151.890003</v>
      </c>
      <c r="C20" s="1077">
        <v>9351998975.2800007</v>
      </c>
      <c r="D20" s="1077">
        <v>9909930668.7000046</v>
      </c>
      <c r="E20" s="1077">
        <v>25356527266.160004</v>
      </c>
      <c r="F20" s="1077">
        <v>16953694288.82</v>
      </c>
      <c r="G20" s="1077">
        <v>22669001243.029999</v>
      </c>
      <c r="H20" s="1077">
        <v>26949587850.77</v>
      </c>
      <c r="I20" s="1077">
        <v>10800651842.450001</v>
      </c>
      <c r="J20" s="1077">
        <v>11297535926.32</v>
      </c>
      <c r="K20" s="1077">
        <v>11985571679.770004</v>
      </c>
      <c r="L20" s="1077">
        <v>13063861897.09</v>
      </c>
      <c r="M20" s="1077">
        <v>9317075005.7300014</v>
      </c>
      <c r="N20" s="1077">
        <v>180175139796.01001</v>
      </c>
      <c r="O20" s="59"/>
      <c r="P20" s="1080"/>
      <c r="Q20"/>
      <c r="R20"/>
      <c r="S20"/>
      <c r="T20"/>
      <c r="U20"/>
      <c r="V20"/>
      <c r="W20"/>
      <c r="X20"/>
      <c r="Y20"/>
      <c r="Z20"/>
      <c r="AA20"/>
      <c r="AB20"/>
    </row>
    <row r="21" spans="1:28" ht="15.75" customHeight="1">
      <c r="A21" s="783" t="s">
        <v>734</v>
      </c>
      <c r="B21" s="1078">
        <v>12272642650.41</v>
      </c>
      <c r="C21" s="1078">
        <v>9067395573.4799995</v>
      </c>
      <c r="D21" s="1078">
        <v>9661630708.5400009</v>
      </c>
      <c r="E21" s="1078">
        <v>25090168963.600002</v>
      </c>
      <c r="F21" s="1078">
        <v>16583229279.32</v>
      </c>
      <c r="G21" s="1078">
        <v>22423084850.73</v>
      </c>
      <c r="H21" s="1078">
        <v>26706780074.779999</v>
      </c>
      <c r="I21" s="1078">
        <v>10510063219.290001</v>
      </c>
      <c r="J21" s="1078">
        <v>10969343767.860001</v>
      </c>
      <c r="K21" s="1078">
        <v>11726773339.430002</v>
      </c>
      <c r="L21" s="1078">
        <v>12819058276.25</v>
      </c>
      <c r="M21" s="1078">
        <v>9030225405.6100006</v>
      </c>
      <c r="N21" s="1078">
        <v>176860396109.29999</v>
      </c>
      <c r="P21" s="1080"/>
      <c r="Q21"/>
      <c r="R21"/>
      <c r="S21"/>
      <c r="T21"/>
      <c r="U21"/>
      <c r="V21"/>
      <c r="W21"/>
      <c r="X21"/>
      <c r="Y21"/>
      <c r="Z21"/>
      <c r="AA21"/>
      <c r="AB21"/>
    </row>
    <row r="22" spans="1:28" ht="17.25" customHeight="1">
      <c r="A22" s="783" t="s">
        <v>514</v>
      </c>
      <c r="B22" s="1078">
        <v>0</v>
      </c>
      <c r="C22" s="1078">
        <v>0</v>
      </c>
      <c r="D22" s="1078">
        <v>0</v>
      </c>
      <c r="E22" s="1078">
        <v>0</v>
      </c>
      <c r="F22" s="1078">
        <v>0</v>
      </c>
      <c r="G22" s="1078">
        <v>0</v>
      </c>
      <c r="H22" s="1078">
        <v>0</v>
      </c>
      <c r="I22" s="1078">
        <v>0</v>
      </c>
      <c r="J22" s="1078">
        <v>0</v>
      </c>
      <c r="K22" s="1078">
        <v>0</v>
      </c>
      <c r="L22" s="1078">
        <v>0</v>
      </c>
      <c r="M22" s="1078">
        <v>0</v>
      </c>
      <c r="N22" s="1078">
        <v>0</v>
      </c>
      <c r="P22" s="1080"/>
      <c r="Q22"/>
      <c r="R22"/>
      <c r="S22"/>
      <c r="T22"/>
      <c r="U22"/>
      <c r="V22"/>
      <c r="W22"/>
      <c r="X22"/>
      <c r="Y22"/>
      <c r="Z22"/>
      <c r="AA22"/>
      <c r="AB22"/>
    </row>
    <row r="23" spans="1:28" ht="15.75" customHeight="1">
      <c r="A23" s="783" t="s">
        <v>735</v>
      </c>
      <c r="B23" s="1078">
        <v>0</v>
      </c>
      <c r="C23" s="1078">
        <v>0</v>
      </c>
      <c r="D23" s="1078">
        <v>0</v>
      </c>
      <c r="E23" s="1078">
        <v>0</v>
      </c>
      <c r="F23" s="1078">
        <v>0</v>
      </c>
      <c r="G23" s="1078">
        <v>0</v>
      </c>
      <c r="H23" s="1078">
        <v>0</v>
      </c>
      <c r="I23" s="1078">
        <v>0</v>
      </c>
      <c r="J23" s="1078">
        <v>0</v>
      </c>
      <c r="K23" s="1078">
        <v>0</v>
      </c>
      <c r="L23" s="1078">
        <v>0</v>
      </c>
      <c r="M23" s="1078">
        <v>0</v>
      </c>
      <c r="N23" s="1078">
        <v>0</v>
      </c>
      <c r="P23" s="1080"/>
      <c r="Q23"/>
      <c r="R23"/>
      <c r="S23"/>
      <c r="T23"/>
      <c r="U23"/>
      <c r="V23"/>
      <c r="W23"/>
      <c r="X23"/>
      <c r="Y23"/>
      <c r="Z23"/>
      <c r="AA23"/>
      <c r="AB23"/>
    </row>
    <row r="24" spans="1:28" s="67" customFormat="1" ht="15.75" customHeight="1">
      <c r="A24" s="783" t="s">
        <v>516</v>
      </c>
      <c r="B24" s="1078">
        <v>71333633.780000001</v>
      </c>
      <c r="C24" s="1078">
        <v>66233820.590000011</v>
      </c>
      <c r="D24" s="1078">
        <v>65012618.869999997</v>
      </c>
      <c r="E24" s="1078">
        <v>80012143.019999996</v>
      </c>
      <c r="F24" s="1078">
        <v>62917864.909999996</v>
      </c>
      <c r="G24" s="1078">
        <v>64912593.600000009</v>
      </c>
      <c r="H24" s="1078">
        <v>62646093.840000004</v>
      </c>
      <c r="I24" s="1078">
        <v>67708355.120000005</v>
      </c>
      <c r="J24" s="1078">
        <v>62718001.060000002</v>
      </c>
      <c r="K24" s="1078">
        <v>64732523.200000003</v>
      </c>
      <c r="L24" s="1078">
        <v>74751823.620000005</v>
      </c>
      <c r="M24" s="1078">
        <v>76638403.930000007</v>
      </c>
      <c r="N24" s="1078">
        <v>819617875.53999996</v>
      </c>
      <c r="O24" s="59"/>
      <c r="P24" s="1080"/>
      <c r="Q24"/>
      <c r="R24"/>
      <c r="S24"/>
      <c r="T24"/>
      <c r="U24"/>
      <c r="V24"/>
      <c r="W24"/>
      <c r="X24"/>
      <c r="Y24"/>
      <c r="Z24"/>
      <c r="AA24"/>
      <c r="AB24"/>
    </row>
    <row r="25" spans="1:28" ht="15.75" customHeight="1">
      <c r="A25" s="783" t="s">
        <v>517</v>
      </c>
      <c r="B25" s="1078">
        <v>117970617.94</v>
      </c>
      <c r="C25" s="1078">
        <v>118550833.43000001</v>
      </c>
      <c r="D25" s="1078">
        <v>102709951.23999999</v>
      </c>
      <c r="E25" s="1078">
        <v>115840357.25</v>
      </c>
      <c r="F25" s="1078">
        <v>111172507.62</v>
      </c>
      <c r="G25" s="1078">
        <v>98704977.290000007</v>
      </c>
      <c r="H25" s="1078">
        <v>99476034.540000007</v>
      </c>
      <c r="I25" s="1078">
        <v>118104472.69</v>
      </c>
      <c r="J25" s="1078">
        <v>111554444.83</v>
      </c>
      <c r="K25" s="1078">
        <v>84427007.530000001</v>
      </c>
      <c r="L25" s="1078">
        <v>89609112.659999996</v>
      </c>
      <c r="M25" s="1078">
        <v>103853326.98</v>
      </c>
      <c r="N25" s="1078">
        <v>1271973644.0000002</v>
      </c>
      <c r="P25" s="1080"/>
      <c r="Q25"/>
      <c r="R25"/>
      <c r="S25"/>
      <c r="T25"/>
      <c r="U25"/>
      <c r="V25"/>
      <c r="W25"/>
      <c r="X25"/>
      <c r="Y25"/>
      <c r="Z25"/>
      <c r="AA25"/>
      <c r="AB25"/>
    </row>
    <row r="26" spans="1:28" ht="15.75" customHeight="1">
      <c r="A26" s="783" t="s">
        <v>518</v>
      </c>
      <c r="B26" s="1078">
        <v>19622251.309999999</v>
      </c>
      <c r="C26" s="1078">
        <v>21051199.77</v>
      </c>
      <c r="D26" s="1078">
        <v>20592022.100000001</v>
      </c>
      <c r="E26" s="1078">
        <v>20314872.5</v>
      </c>
      <c r="F26" s="1078">
        <v>19976284.899999999</v>
      </c>
      <c r="G26" s="1078">
        <v>19468062.899999999</v>
      </c>
      <c r="H26" s="1078">
        <v>19290919.699999999</v>
      </c>
      <c r="I26" s="1078">
        <v>19606637.699999999</v>
      </c>
      <c r="J26" s="1078">
        <v>19606637.699999999</v>
      </c>
      <c r="K26" s="1078">
        <v>19953074.699999999</v>
      </c>
      <c r="L26" s="1078">
        <v>19888715.079999998</v>
      </c>
      <c r="M26" s="1078">
        <v>26353727.609999999</v>
      </c>
      <c r="N26" s="1078">
        <v>245724405.96999997</v>
      </c>
      <c r="P26" s="1080"/>
      <c r="Q26"/>
      <c r="R26"/>
      <c r="S26"/>
      <c r="T26"/>
      <c r="U26"/>
      <c r="V26"/>
      <c r="W26"/>
      <c r="X26"/>
      <c r="Y26"/>
      <c r="Z26"/>
      <c r="AA26"/>
      <c r="AB26"/>
    </row>
    <row r="27" spans="1:28" ht="15.75" customHeight="1">
      <c r="A27" s="783" t="s">
        <v>519</v>
      </c>
      <c r="B27" s="1078">
        <v>6874558.6500000004</v>
      </c>
      <c r="C27" s="1078">
        <v>5427357.2600000007</v>
      </c>
      <c r="D27" s="1078">
        <v>4079640.64</v>
      </c>
      <c r="E27" s="1078">
        <v>7058570.7599999998</v>
      </c>
      <c r="F27" s="1078">
        <v>14892293.25</v>
      </c>
      <c r="G27" s="1078">
        <v>8625545.8000000007</v>
      </c>
      <c r="H27" s="1078">
        <v>5598495.9299999997</v>
      </c>
      <c r="I27" s="1078">
        <v>5684995.9199999999</v>
      </c>
      <c r="J27" s="1078">
        <v>5089191.62</v>
      </c>
      <c r="K27" s="1078">
        <v>5121696.57</v>
      </c>
      <c r="L27" s="1078">
        <v>7213332.5799999991</v>
      </c>
      <c r="M27" s="1078">
        <v>6294014.5899999999</v>
      </c>
      <c r="N27" s="1078">
        <v>81959693.570000008</v>
      </c>
      <c r="P27" s="1080"/>
      <c r="Q27"/>
      <c r="R27"/>
      <c r="S27"/>
      <c r="T27"/>
      <c r="U27"/>
      <c r="V27"/>
      <c r="W27"/>
      <c r="X27"/>
      <c r="Y27"/>
      <c r="Z27"/>
      <c r="AA27"/>
      <c r="AB27"/>
    </row>
    <row r="28" spans="1:28" ht="15.75" customHeight="1">
      <c r="A28" s="783" t="s">
        <v>520</v>
      </c>
      <c r="B28" s="1078">
        <v>1929671.69</v>
      </c>
      <c r="C28" s="1078">
        <v>9274633.4499999993</v>
      </c>
      <c r="D28" s="1078">
        <v>7936847.3700000001</v>
      </c>
      <c r="E28" s="1078">
        <v>1755435.76</v>
      </c>
      <c r="F28" s="1078">
        <v>4245269.4000000004</v>
      </c>
      <c r="G28" s="1078">
        <v>5234707.2300000004</v>
      </c>
      <c r="H28" s="1078">
        <v>2146808.77</v>
      </c>
      <c r="I28" s="1078">
        <v>5469849.8399999999</v>
      </c>
      <c r="J28" s="1078">
        <v>52593205.140000001</v>
      </c>
      <c r="K28" s="1078">
        <v>43582311.57</v>
      </c>
      <c r="L28" s="1078">
        <v>11340049.800000001</v>
      </c>
      <c r="M28" s="1078">
        <v>27367314.739999998</v>
      </c>
      <c r="N28" s="1078">
        <v>172876104.76000002</v>
      </c>
      <c r="P28" s="1080"/>
      <c r="Q28"/>
      <c r="R28"/>
      <c r="S28"/>
      <c r="T28"/>
      <c r="U28"/>
      <c r="V28"/>
      <c r="W28"/>
      <c r="X28"/>
      <c r="Y28"/>
      <c r="Z28"/>
      <c r="AA28"/>
      <c r="AB28"/>
    </row>
    <row r="29" spans="1:28" ht="15.75" customHeight="1">
      <c r="A29" s="783" t="s">
        <v>521</v>
      </c>
      <c r="B29" s="1078">
        <v>29329768.109999999</v>
      </c>
      <c r="C29" s="1078">
        <v>64065557.299999997</v>
      </c>
      <c r="D29" s="1078">
        <v>47968879.939999998</v>
      </c>
      <c r="E29" s="1078">
        <v>41376923.270000003</v>
      </c>
      <c r="F29" s="1078">
        <v>157260789.41999999</v>
      </c>
      <c r="G29" s="1078">
        <v>48970505.479999997</v>
      </c>
      <c r="H29" s="1078">
        <v>53649423.210000001</v>
      </c>
      <c r="I29" s="1078">
        <v>74014311.890000001</v>
      </c>
      <c r="J29" s="1078">
        <v>76630678.109999999</v>
      </c>
      <c r="K29" s="1078">
        <v>40981726.770000003</v>
      </c>
      <c r="L29" s="1078">
        <v>42000587.100000001</v>
      </c>
      <c r="M29" s="1078">
        <v>46342812.270000003</v>
      </c>
      <c r="N29" s="1078">
        <v>722591962.86999989</v>
      </c>
      <c r="P29" s="1080"/>
      <c r="Q29"/>
      <c r="R29"/>
      <c r="S29"/>
      <c r="T29"/>
      <c r="U29"/>
      <c r="V29"/>
      <c r="W29"/>
      <c r="X29"/>
      <c r="Y29"/>
      <c r="Z29"/>
      <c r="AA29"/>
      <c r="AB29"/>
    </row>
    <row r="30" spans="1:28" ht="15.75" customHeight="1">
      <c r="A30" s="784" t="s">
        <v>287</v>
      </c>
      <c r="B30" s="1077">
        <v>6473858123.1199989</v>
      </c>
      <c r="C30" s="1077">
        <v>3005585086.5499997</v>
      </c>
      <c r="D30" s="1077">
        <v>3881214903.5200005</v>
      </c>
      <c r="E30" s="1077">
        <v>5125820564.1499996</v>
      </c>
      <c r="F30" s="1077">
        <v>7003964319.1700001</v>
      </c>
      <c r="G30" s="1077">
        <v>4567447727.920001</v>
      </c>
      <c r="H30" s="1077">
        <v>4365400000.3100004</v>
      </c>
      <c r="I30" s="1077">
        <v>3898828700.4800005</v>
      </c>
      <c r="J30" s="1077">
        <v>4504914099.5599995</v>
      </c>
      <c r="K30" s="1077">
        <v>4319776915.5799999</v>
      </c>
      <c r="L30" s="1077">
        <v>4440036348.3200006</v>
      </c>
      <c r="M30" s="1077">
        <v>5158830595.6000004</v>
      </c>
      <c r="N30" s="1077">
        <v>56745677384.279999</v>
      </c>
      <c r="P30" s="1080"/>
      <c r="Q30"/>
      <c r="R30"/>
      <c r="S30"/>
      <c r="T30"/>
      <c r="U30"/>
      <c r="V30"/>
      <c r="W30"/>
      <c r="X30"/>
      <c r="Y30"/>
      <c r="Z30"/>
      <c r="AA30"/>
      <c r="AB30"/>
    </row>
    <row r="31" spans="1:28" ht="15.75" customHeight="1">
      <c r="A31" s="783" t="s">
        <v>522</v>
      </c>
      <c r="B31" s="1078">
        <v>2084146567.0899997</v>
      </c>
      <c r="C31" s="1078">
        <v>429479248.11000001</v>
      </c>
      <c r="D31" s="1078">
        <v>862642058.61000001</v>
      </c>
      <c r="E31" s="1078">
        <v>1922666746.4100001</v>
      </c>
      <c r="F31" s="1078">
        <v>3963328610.1500001</v>
      </c>
      <c r="G31" s="1078">
        <v>1487032201.9300001</v>
      </c>
      <c r="H31" s="1078">
        <v>1153037632.24</v>
      </c>
      <c r="I31" s="1078">
        <v>852948734.42999995</v>
      </c>
      <c r="J31" s="1078">
        <v>1033948665.74</v>
      </c>
      <c r="K31" s="1078">
        <v>983088976.16999996</v>
      </c>
      <c r="L31" s="1078">
        <v>949631228.08000004</v>
      </c>
      <c r="M31" s="1078">
        <v>886149740.44000006</v>
      </c>
      <c r="N31" s="1078">
        <v>16608100409.400002</v>
      </c>
      <c r="P31" s="1080"/>
      <c r="Q31"/>
      <c r="R31"/>
      <c r="S31"/>
      <c r="T31"/>
      <c r="U31"/>
      <c r="V31"/>
      <c r="W31"/>
      <c r="X31"/>
      <c r="Y31"/>
      <c r="Z31"/>
      <c r="AA31"/>
      <c r="AB31"/>
    </row>
    <row r="32" spans="1:28" ht="15.75" customHeight="1">
      <c r="A32" s="783" t="s">
        <v>523</v>
      </c>
      <c r="B32" s="1078">
        <v>310932215.74000001</v>
      </c>
      <c r="C32" s="1078">
        <v>173998557.13999999</v>
      </c>
      <c r="D32" s="1078">
        <v>211030404.68000001</v>
      </c>
      <c r="E32" s="1078">
        <v>275363510.57999998</v>
      </c>
      <c r="F32" s="1078">
        <v>170831526.05000001</v>
      </c>
      <c r="G32" s="1078">
        <v>284711265.54000002</v>
      </c>
      <c r="H32" s="1078">
        <v>410029138.94</v>
      </c>
      <c r="I32" s="1078">
        <v>208989658.63999999</v>
      </c>
      <c r="J32" s="1078">
        <v>199216834.28999999</v>
      </c>
      <c r="K32" s="1078">
        <v>268085900.66</v>
      </c>
      <c r="L32" s="1078">
        <v>215686744.49000001</v>
      </c>
      <c r="M32" s="1078">
        <v>253121130.19</v>
      </c>
      <c r="N32" s="1078">
        <v>2981996886.9400001</v>
      </c>
      <c r="P32" s="1080"/>
      <c r="Q32"/>
      <c r="R32"/>
      <c r="S32"/>
      <c r="T32"/>
      <c r="U32"/>
      <c r="V32"/>
      <c r="W32"/>
      <c r="X32"/>
      <c r="Y32"/>
      <c r="Z32"/>
      <c r="AA32"/>
      <c r="AB32"/>
    </row>
    <row r="33" spans="1:29" s="67" customFormat="1" ht="15.75" customHeight="1">
      <c r="A33" s="783" t="s">
        <v>524</v>
      </c>
      <c r="B33" s="1078">
        <v>2449012595.48</v>
      </c>
      <c r="C33" s="1078">
        <v>1446247542.46</v>
      </c>
      <c r="D33" s="1078">
        <v>1573651566.8700001</v>
      </c>
      <c r="E33" s="1078">
        <v>1632837659.46</v>
      </c>
      <c r="F33" s="1078">
        <v>1526117124.1100001</v>
      </c>
      <c r="G33" s="1078">
        <v>1517766029.26</v>
      </c>
      <c r="H33" s="1078">
        <v>1467326863.0900002</v>
      </c>
      <c r="I33" s="1078">
        <v>1578599632.26</v>
      </c>
      <c r="J33" s="1078">
        <v>1918561137.55</v>
      </c>
      <c r="K33" s="1078">
        <v>1442762264.9100001</v>
      </c>
      <c r="L33" s="1078">
        <v>1595565547.3800001</v>
      </c>
      <c r="M33" s="1078">
        <v>1979425731.8399999</v>
      </c>
      <c r="N33" s="1078">
        <v>20127873694.670002</v>
      </c>
      <c r="O33" s="59"/>
      <c r="P33" s="1080"/>
      <c r="Q33"/>
      <c r="R33"/>
      <c r="S33"/>
      <c r="T33"/>
      <c r="U33"/>
      <c r="V33"/>
      <c r="W33"/>
      <c r="X33"/>
      <c r="Y33"/>
      <c r="Z33"/>
      <c r="AA33"/>
      <c r="AB33"/>
    </row>
    <row r="34" spans="1:29" ht="15.75" customHeight="1">
      <c r="A34" s="783" t="s">
        <v>525</v>
      </c>
      <c r="B34" s="1078">
        <v>17253914.390000001</v>
      </c>
      <c r="C34" s="1078">
        <v>24016442.73</v>
      </c>
      <c r="D34" s="1078">
        <v>17722837.41</v>
      </c>
      <c r="E34" s="1078">
        <v>17697063.98</v>
      </c>
      <c r="F34" s="1078">
        <v>17617845.289999999</v>
      </c>
      <c r="G34" s="1078">
        <v>18256352.870000001</v>
      </c>
      <c r="H34" s="1078">
        <v>17739992.189999998</v>
      </c>
      <c r="I34" s="1078">
        <v>18094845.829999998</v>
      </c>
      <c r="J34" s="1078">
        <v>17710709.920000002</v>
      </c>
      <c r="K34" s="1078">
        <v>21757252.009999998</v>
      </c>
      <c r="L34" s="1078">
        <v>18670051.43</v>
      </c>
      <c r="M34" s="1078">
        <v>27240609.809999999</v>
      </c>
      <c r="N34" s="1078">
        <v>233777917.86000001</v>
      </c>
      <c r="P34" s="1080"/>
      <c r="Q34"/>
      <c r="R34"/>
      <c r="S34"/>
      <c r="T34"/>
      <c r="U34"/>
      <c r="V34"/>
      <c r="W34"/>
      <c r="X34"/>
      <c r="Y34"/>
      <c r="Z34"/>
      <c r="AA34"/>
      <c r="AB34"/>
    </row>
    <row r="35" spans="1:29" ht="15.75" customHeight="1">
      <c r="A35" s="783" t="s">
        <v>526</v>
      </c>
      <c r="B35" s="1078">
        <v>74100188.409999996</v>
      </c>
      <c r="C35" s="1078">
        <v>81024761.680000007</v>
      </c>
      <c r="D35" s="1078">
        <v>85790782</v>
      </c>
      <c r="E35" s="1078">
        <v>84620030</v>
      </c>
      <c r="F35" s="1078">
        <v>85208800</v>
      </c>
      <c r="G35" s="1078">
        <v>84841968</v>
      </c>
      <c r="H35" s="1078">
        <v>86931362</v>
      </c>
      <c r="I35" s="1078">
        <v>85789612</v>
      </c>
      <c r="J35" s="1078">
        <v>85659238</v>
      </c>
      <c r="K35" s="1078">
        <v>93216222.400000006</v>
      </c>
      <c r="L35" s="1078">
        <v>84565291.900000006</v>
      </c>
      <c r="M35" s="1078">
        <v>108233966.44</v>
      </c>
      <c r="N35" s="1078">
        <v>1039982222.8299999</v>
      </c>
      <c r="P35" s="1080"/>
      <c r="Q35"/>
      <c r="R35"/>
      <c r="S35"/>
      <c r="T35"/>
      <c r="U35"/>
      <c r="V35"/>
      <c r="W35"/>
      <c r="X35"/>
      <c r="Y35"/>
      <c r="Z35"/>
      <c r="AA35"/>
      <c r="AB35"/>
    </row>
    <row r="36" spans="1:29" ht="15.75" customHeight="1">
      <c r="A36" s="783" t="s">
        <v>527</v>
      </c>
      <c r="B36" s="1078">
        <v>1217673484.01</v>
      </c>
      <c r="C36" s="1078">
        <v>627529095.86000001</v>
      </c>
      <c r="D36" s="1078">
        <v>905872366.16999996</v>
      </c>
      <c r="E36" s="1078">
        <v>922765361.43000007</v>
      </c>
      <c r="F36" s="1078">
        <v>961421263.81000006</v>
      </c>
      <c r="G36" s="1078">
        <v>909119307.62</v>
      </c>
      <c r="H36" s="1078">
        <v>974497567.32999992</v>
      </c>
      <c r="I36" s="1078">
        <v>887715911.60000002</v>
      </c>
      <c r="J36" s="1078">
        <v>995343916.25</v>
      </c>
      <c r="K36" s="1078">
        <v>914031058.63</v>
      </c>
      <c r="L36" s="1078">
        <v>1125382379.6900001</v>
      </c>
      <c r="M36" s="1078">
        <v>1398852332.54</v>
      </c>
      <c r="N36" s="1078">
        <v>11840204044.940002</v>
      </c>
      <c r="P36" s="1080"/>
      <c r="Q36"/>
      <c r="R36"/>
      <c r="S36"/>
      <c r="T36"/>
      <c r="U36"/>
      <c r="V36"/>
      <c r="W36"/>
      <c r="X36"/>
      <c r="Y36"/>
      <c r="Z36"/>
      <c r="AA36"/>
      <c r="AB36"/>
      <c r="AC36" s="205"/>
    </row>
    <row r="37" spans="1:29" ht="15.75" customHeight="1">
      <c r="A37" s="783" t="s">
        <v>1833</v>
      </c>
      <c r="B37" s="1078">
        <v>0</v>
      </c>
      <c r="C37" s="1078">
        <v>0</v>
      </c>
      <c r="D37" s="1078">
        <v>0</v>
      </c>
      <c r="E37" s="1078">
        <v>0</v>
      </c>
      <c r="F37" s="1078">
        <v>0</v>
      </c>
      <c r="G37" s="1078">
        <v>0</v>
      </c>
      <c r="H37" s="1078">
        <v>0</v>
      </c>
      <c r="I37" s="1078">
        <v>0</v>
      </c>
      <c r="J37" s="1078">
        <v>0</v>
      </c>
      <c r="K37" s="1078">
        <v>0</v>
      </c>
      <c r="L37" s="1078">
        <v>0</v>
      </c>
      <c r="M37" s="1078">
        <v>0</v>
      </c>
      <c r="N37" s="1078">
        <v>0</v>
      </c>
      <c r="P37" s="1080"/>
      <c r="Q37"/>
      <c r="R37"/>
      <c r="S37"/>
      <c r="T37"/>
      <c r="U37"/>
      <c r="V37"/>
      <c r="W37"/>
      <c r="X37"/>
      <c r="Y37"/>
      <c r="Z37"/>
      <c r="AA37"/>
      <c r="AB37"/>
    </row>
    <row r="38" spans="1:29" s="67" customFormat="1" ht="15.75" customHeight="1">
      <c r="A38" s="783" t="s">
        <v>1832</v>
      </c>
      <c r="B38" s="1078">
        <v>320739158</v>
      </c>
      <c r="C38" s="1078">
        <v>223289438.56999999</v>
      </c>
      <c r="D38" s="1078">
        <v>224504887.78</v>
      </c>
      <c r="E38" s="1078">
        <v>269870192.28999996</v>
      </c>
      <c r="F38" s="1078">
        <v>279439149.76000005</v>
      </c>
      <c r="G38" s="1078">
        <v>265720602.69999996</v>
      </c>
      <c r="H38" s="1078">
        <v>255837444.51999998</v>
      </c>
      <c r="I38" s="1078">
        <v>266690305.72000003</v>
      </c>
      <c r="J38" s="1078">
        <v>254473597.81</v>
      </c>
      <c r="K38" s="1078">
        <v>596835240.79999995</v>
      </c>
      <c r="L38" s="1078">
        <v>450535105.34999996</v>
      </c>
      <c r="M38" s="1078">
        <v>505807084.34000003</v>
      </c>
      <c r="N38" s="1078">
        <v>3913742207.6399999</v>
      </c>
      <c r="O38" s="59"/>
      <c r="P38" s="1080"/>
      <c r="Q38"/>
      <c r="R38"/>
      <c r="S38"/>
      <c r="T38"/>
      <c r="U38"/>
      <c r="V38"/>
      <c r="W38"/>
      <c r="X38"/>
      <c r="Y38"/>
      <c r="Z38"/>
      <c r="AA38"/>
      <c r="AB38"/>
    </row>
    <row r="39" spans="1:29" ht="15.75" customHeight="1">
      <c r="A39" s="784" t="s">
        <v>285</v>
      </c>
      <c r="B39" s="1077">
        <v>133600467.81</v>
      </c>
      <c r="C39" s="1077">
        <v>110007436.85999998</v>
      </c>
      <c r="D39" s="1077">
        <v>129404045.86000003</v>
      </c>
      <c r="E39" s="1077">
        <v>130612499.92</v>
      </c>
      <c r="F39" s="1077">
        <v>209466110.59</v>
      </c>
      <c r="G39" s="1077">
        <v>158745911.83000001</v>
      </c>
      <c r="H39" s="1077">
        <v>221637753.89999998</v>
      </c>
      <c r="I39" s="1077">
        <v>187128308.19999999</v>
      </c>
      <c r="J39" s="1077">
        <v>171673302.13999999</v>
      </c>
      <c r="K39" s="1077">
        <v>265702686.58000004</v>
      </c>
      <c r="L39" s="1077">
        <v>179652032.51000002</v>
      </c>
      <c r="M39" s="1077">
        <v>277900070.13999999</v>
      </c>
      <c r="N39" s="1077">
        <v>2175530626.3400002</v>
      </c>
      <c r="P39" s="1080"/>
      <c r="Q39"/>
      <c r="R39"/>
      <c r="S39"/>
      <c r="T39"/>
      <c r="U39"/>
      <c r="V39"/>
      <c r="W39"/>
      <c r="X39"/>
      <c r="Y39"/>
      <c r="Z39"/>
      <c r="AA39"/>
      <c r="AB39"/>
    </row>
    <row r="40" spans="1:29" ht="15.75" customHeight="1">
      <c r="A40" s="784" t="s">
        <v>184</v>
      </c>
      <c r="B40" s="1077">
        <v>2893315084.2700005</v>
      </c>
      <c r="C40" s="1077">
        <v>3129344776.6700006</v>
      </c>
      <c r="D40" s="1077">
        <v>5476627055.1199989</v>
      </c>
      <c r="E40" s="1077">
        <v>4640945029.1600018</v>
      </c>
      <c r="F40" s="1077">
        <v>4964284458.6400003</v>
      </c>
      <c r="G40" s="1077">
        <v>4854953479.8600006</v>
      </c>
      <c r="H40" s="1077">
        <v>3416965100.3399997</v>
      </c>
      <c r="I40" s="1077">
        <v>3131436054.2200007</v>
      </c>
      <c r="J40" s="1077">
        <v>4666206775.9099998</v>
      </c>
      <c r="K40" s="1077">
        <v>6149827565.8800011</v>
      </c>
      <c r="L40" s="1077">
        <v>3385443886.7599998</v>
      </c>
      <c r="M40" s="1077">
        <v>4604022366.1999998</v>
      </c>
      <c r="N40" s="1077">
        <v>51313371633.030006</v>
      </c>
      <c r="P40" s="1080"/>
      <c r="Q40"/>
      <c r="R40"/>
      <c r="S40"/>
      <c r="T40"/>
      <c r="U40"/>
      <c r="V40"/>
      <c r="W40"/>
      <c r="X40"/>
      <c r="Y40"/>
      <c r="Z40"/>
      <c r="AA40"/>
      <c r="AB40"/>
    </row>
    <row r="41" spans="1:29" ht="15.75" customHeight="1">
      <c r="A41" s="783" t="s">
        <v>733</v>
      </c>
      <c r="B41" s="1078">
        <v>754834111.08000004</v>
      </c>
      <c r="C41" s="1078">
        <v>1023743155.03</v>
      </c>
      <c r="D41" s="1078">
        <v>1321658393.74</v>
      </c>
      <c r="E41" s="1078">
        <v>978004049.38999999</v>
      </c>
      <c r="F41" s="1078">
        <v>1028670740.6099999</v>
      </c>
      <c r="G41" s="1078">
        <v>1078193109.5599999</v>
      </c>
      <c r="H41" s="1078">
        <v>1213090103.6600001</v>
      </c>
      <c r="I41" s="1078">
        <v>1115309127.3399999</v>
      </c>
      <c r="J41" s="1078">
        <v>1083639507.1199999</v>
      </c>
      <c r="K41" s="1078">
        <v>1204977274.77</v>
      </c>
      <c r="L41" s="1078">
        <v>1130757349.71</v>
      </c>
      <c r="M41" s="1078">
        <v>1200280788.53</v>
      </c>
      <c r="N41" s="1078">
        <v>13133157710.539999</v>
      </c>
      <c r="P41" s="1080"/>
      <c r="Q41"/>
      <c r="R41"/>
      <c r="S41"/>
      <c r="T41"/>
      <c r="U41"/>
      <c r="V41"/>
      <c r="W41"/>
      <c r="X41"/>
      <c r="Y41"/>
      <c r="Z41"/>
      <c r="AA41"/>
      <c r="AB41"/>
    </row>
    <row r="42" spans="1:29" ht="15.75" customHeight="1">
      <c r="A42" s="783" t="s">
        <v>531</v>
      </c>
      <c r="B42" s="1078">
        <v>246068710.69</v>
      </c>
      <c r="C42" s="1078">
        <v>149436003.90000001</v>
      </c>
      <c r="D42" s="1078">
        <v>262008258.09999996</v>
      </c>
      <c r="E42" s="1078">
        <v>1900568365.1800001</v>
      </c>
      <c r="F42" s="1078">
        <v>2008711332.3499999</v>
      </c>
      <c r="G42" s="1078">
        <v>279245089.25</v>
      </c>
      <c r="H42" s="1078">
        <v>348172949.13</v>
      </c>
      <c r="I42" s="1078">
        <v>147178429.13</v>
      </c>
      <c r="J42" s="1078">
        <v>235203330.69</v>
      </c>
      <c r="K42" s="1078">
        <v>3019305444.71</v>
      </c>
      <c r="L42" s="1078">
        <v>350152614.69999999</v>
      </c>
      <c r="M42" s="1078">
        <v>455936975.44</v>
      </c>
      <c r="N42" s="1078">
        <v>9401987503.2700005</v>
      </c>
      <c r="P42" s="1080"/>
      <c r="Q42"/>
      <c r="R42"/>
      <c r="S42"/>
      <c r="T42"/>
      <c r="U42"/>
      <c r="V42"/>
      <c r="W42"/>
      <c r="X42"/>
      <c r="Y42"/>
      <c r="Z42"/>
      <c r="AA42"/>
      <c r="AB42"/>
    </row>
    <row r="43" spans="1:29" ht="15.75" customHeight="1">
      <c r="A43" s="783" t="s">
        <v>532</v>
      </c>
      <c r="B43" s="1078">
        <v>103828030.45999999</v>
      </c>
      <c r="C43" s="1078">
        <v>380845789.89999998</v>
      </c>
      <c r="D43" s="1078">
        <v>1696111427.0699999</v>
      </c>
      <c r="E43" s="1078">
        <v>178797478.06</v>
      </c>
      <c r="F43" s="1078">
        <v>181501214.36000001</v>
      </c>
      <c r="G43" s="1078">
        <v>161668915.41999999</v>
      </c>
      <c r="H43" s="1078">
        <v>143261987.25</v>
      </c>
      <c r="I43" s="1078">
        <v>273579754.16000003</v>
      </c>
      <c r="J43" s="1078">
        <v>1345414425.9400001</v>
      </c>
      <c r="K43" s="1078">
        <v>202024348.33000001</v>
      </c>
      <c r="L43" s="1078">
        <v>178799090.94999999</v>
      </c>
      <c r="M43" s="1078">
        <v>259477859.68000001</v>
      </c>
      <c r="N43" s="1078">
        <v>5105310321.5799999</v>
      </c>
      <c r="P43" s="1080"/>
      <c r="Q43"/>
      <c r="R43"/>
      <c r="S43"/>
      <c r="T43"/>
      <c r="U43"/>
      <c r="V43"/>
      <c r="W43"/>
      <c r="X43"/>
      <c r="Y43"/>
      <c r="Z43"/>
      <c r="AA43"/>
      <c r="AB43"/>
    </row>
    <row r="44" spans="1:29" ht="15.75" customHeight="1">
      <c r="A44" s="783" t="s">
        <v>533</v>
      </c>
      <c r="B44" s="1078">
        <v>82013448.420000002</v>
      </c>
      <c r="C44" s="1078">
        <v>71353421.730000004</v>
      </c>
      <c r="D44" s="1078">
        <v>136634018.03</v>
      </c>
      <c r="E44" s="1078">
        <v>76095396.260000005</v>
      </c>
      <c r="F44" s="1078">
        <v>72265440.549999997</v>
      </c>
      <c r="G44" s="1078">
        <v>106725640.54000001</v>
      </c>
      <c r="H44" s="1078">
        <v>92633714.650000006</v>
      </c>
      <c r="I44" s="1078">
        <v>100598178.23</v>
      </c>
      <c r="J44" s="1078">
        <v>96462159.650000006</v>
      </c>
      <c r="K44" s="1078">
        <v>97852183.049999997</v>
      </c>
      <c r="L44" s="1078">
        <v>84854134.719999999</v>
      </c>
      <c r="M44" s="1078">
        <v>140746980.21000001</v>
      </c>
      <c r="N44" s="1078">
        <v>1158234716.04</v>
      </c>
      <c r="P44" s="1080"/>
      <c r="Q44"/>
      <c r="R44"/>
      <c r="S44"/>
      <c r="T44"/>
      <c r="U44"/>
      <c r="V44"/>
      <c r="W44"/>
      <c r="X44"/>
      <c r="Y44"/>
      <c r="Z44"/>
      <c r="AA44"/>
      <c r="AB44"/>
    </row>
    <row r="45" spans="1:29" ht="15.75" customHeight="1">
      <c r="A45" s="783" t="s">
        <v>1817</v>
      </c>
      <c r="B45" s="1078">
        <v>204071.09</v>
      </c>
      <c r="C45" s="1078">
        <v>186854.01</v>
      </c>
      <c r="D45" s="1078">
        <v>229686.49</v>
      </c>
      <c r="E45" s="1078">
        <v>272742.09999999998</v>
      </c>
      <c r="F45" s="1078">
        <v>290037.40999999997</v>
      </c>
      <c r="G45" s="1078">
        <v>290633.84000000003</v>
      </c>
      <c r="H45" s="1078">
        <v>349481.62</v>
      </c>
      <c r="I45" s="1078">
        <v>407181.21</v>
      </c>
      <c r="J45" s="1078">
        <v>451666.95</v>
      </c>
      <c r="K45" s="1078">
        <v>308464.8</v>
      </c>
      <c r="L45" s="1078">
        <v>0</v>
      </c>
      <c r="M45" s="1078">
        <v>0</v>
      </c>
      <c r="N45" s="1078">
        <v>2990819.52</v>
      </c>
      <c r="P45" s="1080"/>
      <c r="Q45"/>
      <c r="R45"/>
      <c r="S45"/>
      <c r="T45"/>
      <c r="U45"/>
      <c r="V45"/>
      <c r="W45"/>
      <c r="X45"/>
      <c r="Y45"/>
      <c r="Z45"/>
      <c r="AA45"/>
      <c r="AB45"/>
    </row>
    <row r="46" spans="1:29" ht="15.75" customHeight="1">
      <c r="A46" s="783" t="s">
        <v>732</v>
      </c>
      <c r="B46" s="1078">
        <v>167060521.93000001</v>
      </c>
      <c r="C46" s="1078">
        <v>173468692.53999999</v>
      </c>
      <c r="D46" s="1078">
        <v>210446813.97</v>
      </c>
      <c r="E46" s="1078">
        <v>167184772.96000001</v>
      </c>
      <c r="F46" s="1078">
        <v>192009893.87</v>
      </c>
      <c r="G46" s="1078">
        <v>186507559.12</v>
      </c>
      <c r="H46" s="1078">
        <v>173799081.84999999</v>
      </c>
      <c r="I46" s="1078">
        <v>172637652.44</v>
      </c>
      <c r="J46" s="1078">
        <v>182141112.18000001</v>
      </c>
      <c r="K46" s="1078">
        <v>187787985.28</v>
      </c>
      <c r="L46" s="1078">
        <v>177800470.24000001</v>
      </c>
      <c r="M46" s="1078">
        <v>181691855.63999999</v>
      </c>
      <c r="N46" s="1078">
        <v>2172536412.02</v>
      </c>
      <c r="P46" s="1080"/>
      <c r="Q46"/>
      <c r="R46"/>
      <c r="S46"/>
      <c r="T46"/>
      <c r="U46"/>
      <c r="V46"/>
      <c r="W46"/>
      <c r="X46"/>
      <c r="Y46"/>
      <c r="Z46"/>
      <c r="AA46"/>
      <c r="AB46"/>
    </row>
    <row r="47" spans="1:29" s="67" customFormat="1" ht="15.75" customHeight="1">
      <c r="A47" s="783" t="s">
        <v>1821</v>
      </c>
      <c r="B47" s="1078">
        <v>344230733.24000001</v>
      </c>
      <c r="C47" s="1078">
        <v>52384606.659999996</v>
      </c>
      <c r="D47" s="1078">
        <v>174370480.15000001</v>
      </c>
      <c r="E47" s="1078">
        <v>75213312.780000001</v>
      </c>
      <c r="F47" s="1078">
        <v>107895945.34999999</v>
      </c>
      <c r="G47" s="1078">
        <v>1392975856.1199999</v>
      </c>
      <c r="H47" s="1078">
        <v>60389168.840000004</v>
      </c>
      <c r="I47" s="1078">
        <v>61041192.060000002</v>
      </c>
      <c r="J47" s="1078">
        <v>31093948.530000001</v>
      </c>
      <c r="K47" s="1078">
        <v>65338311.079999998</v>
      </c>
      <c r="L47" s="1078">
        <v>90713640.510000005</v>
      </c>
      <c r="M47" s="1078">
        <v>290234920.25999999</v>
      </c>
      <c r="N47" s="1078">
        <v>2745882115.5799999</v>
      </c>
      <c r="O47" s="59"/>
      <c r="P47" s="1080"/>
      <c r="Q47"/>
      <c r="R47"/>
      <c r="S47"/>
      <c r="T47"/>
      <c r="U47"/>
      <c r="V47"/>
      <c r="W47"/>
      <c r="X47"/>
      <c r="Y47"/>
      <c r="Z47"/>
      <c r="AA47"/>
      <c r="AB47"/>
    </row>
    <row r="48" spans="1:29" ht="15.75" customHeight="1">
      <c r="A48" s="783" t="s">
        <v>537</v>
      </c>
      <c r="B48" s="1078">
        <v>1055240044.33</v>
      </c>
      <c r="C48" s="1078">
        <v>1123754086.8199999</v>
      </c>
      <c r="D48" s="1078">
        <v>1448318545.77</v>
      </c>
      <c r="E48" s="1078">
        <v>1107175250.47</v>
      </c>
      <c r="F48" s="1078">
        <v>1172723875.49</v>
      </c>
      <c r="G48" s="1078">
        <v>1450227710.1600001</v>
      </c>
      <c r="H48" s="1078">
        <v>1190611602.01</v>
      </c>
      <c r="I48" s="1078">
        <v>1114346929.9000001</v>
      </c>
      <c r="J48" s="1078">
        <v>1548747803.3599999</v>
      </c>
      <c r="K48" s="1078">
        <v>1215188215.0599999</v>
      </c>
      <c r="L48" s="1078">
        <v>1210813990.3299999</v>
      </c>
      <c r="M48" s="1078">
        <v>1869132794.0799999</v>
      </c>
      <c r="N48" s="1078">
        <v>15506280847.780001</v>
      </c>
      <c r="P48" s="1080"/>
      <c r="Q48"/>
      <c r="R48"/>
      <c r="S48"/>
      <c r="T48"/>
      <c r="U48"/>
      <c r="V48"/>
      <c r="W48"/>
      <c r="X48"/>
      <c r="Y48"/>
      <c r="Z48"/>
      <c r="AA48"/>
      <c r="AB48"/>
    </row>
    <row r="49" spans="1:28" ht="15.75" customHeight="1">
      <c r="A49" s="783" t="s">
        <v>538</v>
      </c>
      <c r="B49" s="1078">
        <v>139835413.03</v>
      </c>
      <c r="C49" s="1078">
        <v>154172166.08000001</v>
      </c>
      <c r="D49" s="1078">
        <v>226849431.79999998</v>
      </c>
      <c r="E49" s="1078">
        <v>157633661.96000001</v>
      </c>
      <c r="F49" s="1078">
        <v>200215978.65000001</v>
      </c>
      <c r="G49" s="1078">
        <v>199118965.84999999</v>
      </c>
      <c r="H49" s="1078">
        <v>194657011.32999998</v>
      </c>
      <c r="I49" s="1078">
        <v>146337609.75</v>
      </c>
      <c r="J49" s="1078">
        <v>143052821.49000001</v>
      </c>
      <c r="K49" s="1078">
        <v>157045338.80000001</v>
      </c>
      <c r="L49" s="1078">
        <v>161552595.60000002</v>
      </c>
      <c r="M49" s="1078">
        <v>206520192.36000001</v>
      </c>
      <c r="N49" s="1078">
        <v>2086991186.6999998</v>
      </c>
      <c r="P49" s="1080"/>
      <c r="Q49"/>
      <c r="R49"/>
      <c r="S49"/>
      <c r="T49"/>
      <c r="U49"/>
      <c r="V49"/>
      <c r="W49"/>
      <c r="X49"/>
      <c r="Y49"/>
      <c r="Z49"/>
      <c r="AA49"/>
      <c r="AB49"/>
    </row>
    <row r="50" spans="1:28" ht="15.75" customHeight="1">
      <c r="A50" s="784" t="s">
        <v>299</v>
      </c>
      <c r="B50" s="1077">
        <v>31496724304.02</v>
      </c>
      <c r="C50" s="1077">
        <v>26437745474.159996</v>
      </c>
      <c r="D50" s="1077">
        <v>29821692326.59</v>
      </c>
      <c r="E50" s="1077">
        <v>27756283113.509998</v>
      </c>
      <c r="F50" s="1077">
        <v>27567748819.25</v>
      </c>
      <c r="G50" s="1077">
        <v>28537248233.319996</v>
      </c>
      <c r="H50" s="1077">
        <v>27834870273.089996</v>
      </c>
      <c r="I50" s="1077">
        <v>29024561562.560001</v>
      </c>
      <c r="J50" s="1077">
        <v>28311508038.140003</v>
      </c>
      <c r="K50" s="1077">
        <v>26811608276.02</v>
      </c>
      <c r="L50" s="1077">
        <v>29222052356.84</v>
      </c>
      <c r="M50" s="1077">
        <v>30532751282.140003</v>
      </c>
      <c r="N50" s="1077">
        <v>343354794059.64001</v>
      </c>
      <c r="P50" s="1080"/>
      <c r="Q50"/>
      <c r="R50"/>
      <c r="S50"/>
      <c r="T50"/>
      <c r="U50"/>
      <c r="V50"/>
      <c r="W50"/>
      <c r="X50"/>
      <c r="Y50"/>
      <c r="Z50"/>
      <c r="AA50"/>
      <c r="AB50"/>
    </row>
    <row r="51" spans="1:28" ht="15.75" customHeight="1">
      <c r="A51" s="784" t="s">
        <v>300</v>
      </c>
      <c r="B51" s="1077">
        <v>18119697414.16</v>
      </c>
      <c r="C51" s="1077">
        <v>14378964315.769999</v>
      </c>
      <c r="D51" s="1077">
        <v>16312029119.239998</v>
      </c>
      <c r="E51" s="1077">
        <v>15940615748.75</v>
      </c>
      <c r="F51" s="1077">
        <v>14604931064</v>
      </c>
      <c r="G51" s="1077">
        <v>15586394344.979998</v>
      </c>
      <c r="H51" s="1077">
        <v>15449856502.449999</v>
      </c>
      <c r="I51" s="1077">
        <v>15381625476.849998</v>
      </c>
      <c r="J51" s="1077">
        <v>15633250626.83</v>
      </c>
      <c r="K51" s="1077">
        <v>14571837081.130001</v>
      </c>
      <c r="L51" s="1077">
        <v>15237703754.209999</v>
      </c>
      <c r="M51" s="1077">
        <v>17372600056.850002</v>
      </c>
      <c r="N51" s="1077">
        <v>188589505505.21997</v>
      </c>
      <c r="P51" s="1080"/>
      <c r="Q51"/>
      <c r="R51"/>
      <c r="S51"/>
      <c r="T51"/>
      <c r="U51"/>
      <c r="V51"/>
      <c r="W51"/>
      <c r="X51"/>
      <c r="Y51"/>
      <c r="Z51"/>
      <c r="AA51"/>
      <c r="AB51"/>
    </row>
    <row r="52" spans="1:28" ht="15.75" customHeight="1">
      <c r="A52" s="785" t="s">
        <v>539</v>
      </c>
      <c r="B52" s="1078">
        <v>18119697414.16</v>
      </c>
      <c r="C52" s="1078">
        <v>14378964315.769999</v>
      </c>
      <c r="D52" s="1078">
        <v>16312029119.239998</v>
      </c>
      <c r="E52" s="1078">
        <v>15940615748.75</v>
      </c>
      <c r="F52" s="1078">
        <v>14604931064</v>
      </c>
      <c r="G52" s="1078">
        <v>15586394344.979998</v>
      </c>
      <c r="H52" s="1078">
        <v>15449856502.449999</v>
      </c>
      <c r="I52" s="1078">
        <v>15381625476.849998</v>
      </c>
      <c r="J52" s="1078">
        <v>15633250626.83</v>
      </c>
      <c r="K52" s="1078">
        <v>14571837081.130001</v>
      </c>
      <c r="L52" s="1078">
        <v>15237703754.209999</v>
      </c>
      <c r="M52" s="1078">
        <v>17372600056.850002</v>
      </c>
      <c r="N52" s="1078">
        <v>188589505505.21997</v>
      </c>
      <c r="P52" s="1080"/>
      <c r="Q52"/>
      <c r="R52"/>
      <c r="S52"/>
      <c r="T52"/>
      <c r="U52"/>
      <c r="V52"/>
      <c r="W52"/>
      <c r="X52"/>
      <c r="Y52"/>
      <c r="Z52"/>
      <c r="AA52"/>
      <c r="AB52"/>
    </row>
    <row r="53" spans="1:28" ht="15.75" customHeight="1">
      <c r="A53" s="784" t="s">
        <v>290</v>
      </c>
      <c r="B53" s="1077">
        <v>10918658225.950001</v>
      </c>
      <c r="C53" s="1077">
        <v>9734658122.8199978</v>
      </c>
      <c r="D53" s="1077">
        <v>11363239453.289999</v>
      </c>
      <c r="E53" s="1077">
        <v>10120277306.93</v>
      </c>
      <c r="F53" s="1077">
        <v>10892066628.16</v>
      </c>
      <c r="G53" s="1077">
        <v>11136227447.210001</v>
      </c>
      <c r="H53" s="1077">
        <v>10505982612.849998</v>
      </c>
      <c r="I53" s="1077">
        <v>11755599577.09</v>
      </c>
      <c r="J53" s="1077">
        <v>10577229815.540001</v>
      </c>
      <c r="K53" s="1077">
        <v>10168413075.349998</v>
      </c>
      <c r="L53" s="1077">
        <v>11732544530.999998</v>
      </c>
      <c r="M53" s="1077">
        <v>10407840128.640001</v>
      </c>
      <c r="N53" s="1077">
        <v>129312736924.83</v>
      </c>
      <c r="P53" s="1080"/>
      <c r="Q53"/>
      <c r="R53"/>
      <c r="S53"/>
      <c r="T53"/>
      <c r="U53"/>
      <c r="V53"/>
      <c r="W53"/>
      <c r="X53"/>
      <c r="Y53"/>
      <c r="Z53"/>
      <c r="AA53"/>
      <c r="AB53"/>
    </row>
    <row r="54" spans="1:28" s="67" customFormat="1" ht="15.75" customHeight="1">
      <c r="A54" s="783" t="s">
        <v>540</v>
      </c>
      <c r="B54" s="1078">
        <v>1429654848</v>
      </c>
      <c r="C54" s="1078">
        <v>624234445.01999998</v>
      </c>
      <c r="D54" s="1078">
        <v>724690163.81000006</v>
      </c>
      <c r="E54" s="1078">
        <v>904053638.16000009</v>
      </c>
      <c r="F54" s="1078">
        <v>956087043.03999996</v>
      </c>
      <c r="G54" s="1078">
        <v>600640024.01999998</v>
      </c>
      <c r="H54" s="1078">
        <v>672217535.86000001</v>
      </c>
      <c r="I54" s="1078">
        <v>624482093.06000006</v>
      </c>
      <c r="J54" s="1078">
        <v>712522419.48000002</v>
      </c>
      <c r="K54" s="1078">
        <v>708677563.8900001</v>
      </c>
      <c r="L54" s="1078">
        <v>595151145.14999986</v>
      </c>
      <c r="M54" s="1078">
        <v>1001178099.16</v>
      </c>
      <c r="N54" s="1078">
        <v>9553589018.6499996</v>
      </c>
      <c r="O54" s="59"/>
      <c r="P54" s="1080"/>
      <c r="Q54"/>
      <c r="R54"/>
      <c r="S54"/>
      <c r="T54"/>
      <c r="U54"/>
      <c r="V54"/>
      <c r="W54"/>
      <c r="X54"/>
      <c r="Y54"/>
      <c r="Z54"/>
      <c r="AA54"/>
      <c r="AB54"/>
    </row>
    <row r="55" spans="1:28" ht="15.75" customHeight="1">
      <c r="A55" s="783" t="s">
        <v>541</v>
      </c>
      <c r="B55" s="1078">
        <v>1902960056.99</v>
      </c>
      <c r="C55" s="1078">
        <v>1480021110.02</v>
      </c>
      <c r="D55" s="1078">
        <v>1284773600.26</v>
      </c>
      <c r="E55" s="1078">
        <v>1431509272</v>
      </c>
      <c r="F55" s="1078">
        <v>1474972004.46</v>
      </c>
      <c r="G55" s="1078">
        <v>1632109320.98</v>
      </c>
      <c r="H55" s="1078">
        <v>1660322037.03</v>
      </c>
      <c r="I55" s="1078">
        <v>1722720150.72</v>
      </c>
      <c r="J55" s="1078">
        <v>1710056104.8</v>
      </c>
      <c r="K55" s="1078">
        <v>1591448097.1900001</v>
      </c>
      <c r="L55" s="1078">
        <v>1694560611.0899999</v>
      </c>
      <c r="M55" s="1078">
        <v>1707400818.03</v>
      </c>
      <c r="N55" s="1078">
        <v>19292853183.57</v>
      </c>
      <c r="P55" s="1080"/>
      <c r="Q55"/>
      <c r="R55"/>
      <c r="S55"/>
      <c r="T55"/>
      <c r="U55"/>
      <c r="V55"/>
      <c r="W55"/>
      <c r="X55"/>
      <c r="Y55"/>
      <c r="Z55"/>
      <c r="AA55"/>
      <c r="AB55"/>
    </row>
    <row r="56" spans="1:28" ht="15.75" customHeight="1">
      <c r="A56" s="783" t="s">
        <v>542</v>
      </c>
      <c r="B56" s="1078">
        <v>50068492.450000003</v>
      </c>
      <c r="C56" s="1078">
        <v>55298235.950000003</v>
      </c>
      <c r="D56" s="1078">
        <v>26130163.539999999</v>
      </c>
      <c r="E56" s="1078">
        <v>40614655.960000001</v>
      </c>
      <c r="F56" s="1078">
        <v>37826722.030000001</v>
      </c>
      <c r="G56" s="1078">
        <v>41310744.530000001</v>
      </c>
      <c r="H56" s="1078">
        <v>6000010</v>
      </c>
      <c r="I56" s="1078">
        <v>28806998.050000001</v>
      </c>
      <c r="J56" s="1078">
        <v>77624267.379999995</v>
      </c>
      <c r="K56" s="1078">
        <v>33194787.750000004</v>
      </c>
      <c r="L56" s="1078">
        <v>44031536.579999998</v>
      </c>
      <c r="M56" s="1078">
        <v>52398464.039999999</v>
      </c>
      <c r="N56" s="1078">
        <v>493305078.25999999</v>
      </c>
      <c r="P56" s="1080"/>
      <c r="Q56"/>
      <c r="R56"/>
      <c r="S56"/>
      <c r="T56"/>
      <c r="U56"/>
      <c r="V56"/>
      <c r="W56"/>
      <c r="X56"/>
      <c r="Y56"/>
      <c r="Z56"/>
      <c r="AA56"/>
      <c r="AB56"/>
    </row>
    <row r="57" spans="1:28" ht="15.75" customHeight="1">
      <c r="A57" s="783" t="s">
        <v>543</v>
      </c>
      <c r="B57" s="1078">
        <v>2409952714.96</v>
      </c>
      <c r="C57" s="1078">
        <v>2565980491.3200002</v>
      </c>
      <c r="D57" s="1078">
        <v>3229163440.4000001</v>
      </c>
      <c r="E57" s="1078">
        <v>2452139418.27</v>
      </c>
      <c r="F57" s="1078">
        <v>2639334714.6900001</v>
      </c>
      <c r="G57" s="1078">
        <v>2901355093.5500002</v>
      </c>
      <c r="H57" s="1078">
        <v>2524648781.8499999</v>
      </c>
      <c r="I57" s="1078">
        <v>3040904568.4899998</v>
      </c>
      <c r="J57" s="1078">
        <v>2502592711.0799999</v>
      </c>
      <c r="K57" s="1078">
        <v>2489914490.1300001</v>
      </c>
      <c r="L57" s="1078">
        <v>2953059512.9899998</v>
      </c>
      <c r="M57" s="1078">
        <v>2515980740.4400001</v>
      </c>
      <c r="N57" s="1078">
        <v>32225026678.170002</v>
      </c>
      <c r="P57" s="1080"/>
      <c r="Q57"/>
      <c r="R57"/>
      <c r="S57"/>
      <c r="T57"/>
      <c r="U57"/>
      <c r="V57"/>
      <c r="W57"/>
      <c r="X57"/>
      <c r="Y57"/>
      <c r="Z57"/>
      <c r="AA57"/>
      <c r="AB57"/>
    </row>
    <row r="58" spans="1:28" ht="15.75" customHeight="1">
      <c r="A58" s="783" t="s">
        <v>544</v>
      </c>
      <c r="B58" s="1078">
        <v>3466559792.6100001</v>
      </c>
      <c r="C58" s="1078">
        <v>3527938514.9000001</v>
      </c>
      <c r="D58" s="1078">
        <v>4490502084.0900002</v>
      </c>
      <c r="E58" s="1078">
        <v>3583343246.3699999</v>
      </c>
      <c r="F58" s="1078">
        <v>3922832033.3099999</v>
      </c>
      <c r="G58" s="1078">
        <v>4262972754.6599998</v>
      </c>
      <c r="H58" s="1078">
        <v>3776061940.1700001</v>
      </c>
      <c r="I58" s="1078">
        <v>4543756603.9300003</v>
      </c>
      <c r="J58" s="1078">
        <v>3762181236.7800002</v>
      </c>
      <c r="K58" s="1078">
        <v>3643849299.6900001</v>
      </c>
      <c r="L58" s="1078">
        <v>4783764855.8599997</v>
      </c>
      <c r="M58" s="1078">
        <v>3425063368.3000002</v>
      </c>
      <c r="N58" s="1078">
        <v>47188825730.670006</v>
      </c>
      <c r="P58" s="1080"/>
      <c r="Q58"/>
      <c r="R58"/>
      <c r="S58"/>
      <c r="T58"/>
      <c r="U58"/>
      <c r="V58"/>
      <c r="W58"/>
      <c r="X58"/>
      <c r="Y58"/>
      <c r="Z58"/>
      <c r="AA58"/>
      <c r="AB58"/>
    </row>
    <row r="59" spans="1:28" s="67" customFormat="1" ht="15.75" customHeight="1">
      <c r="A59" s="783" t="s">
        <v>545</v>
      </c>
      <c r="B59" s="1078">
        <v>758984401.92999995</v>
      </c>
      <c r="C59" s="1078">
        <v>751034951.97000003</v>
      </c>
      <c r="D59" s="1078">
        <v>728516642.80999994</v>
      </c>
      <c r="E59" s="1078">
        <v>741800614.49000001</v>
      </c>
      <c r="F59" s="1078">
        <v>745504173.59000003</v>
      </c>
      <c r="G59" s="1078">
        <v>753826796.37</v>
      </c>
      <c r="H59" s="1078">
        <v>751988577.46000004</v>
      </c>
      <c r="I59" s="1078">
        <v>756726764.63</v>
      </c>
      <c r="J59" s="1078">
        <v>758130234.76999998</v>
      </c>
      <c r="K59" s="1078">
        <v>761465387.22000003</v>
      </c>
      <c r="L59" s="1078">
        <v>770567961.24000001</v>
      </c>
      <c r="M59" s="1078">
        <v>757046221.16999996</v>
      </c>
      <c r="N59" s="1078">
        <v>9035592727.6499996</v>
      </c>
      <c r="O59" s="59"/>
      <c r="P59" s="1080"/>
      <c r="Q59"/>
      <c r="R59"/>
      <c r="S59"/>
      <c r="T59"/>
      <c r="U59"/>
      <c r="V59"/>
      <c r="W59"/>
      <c r="X59"/>
      <c r="Y59"/>
      <c r="Z59"/>
      <c r="AA59"/>
      <c r="AB59"/>
    </row>
    <row r="60" spans="1:28" s="67" customFormat="1" ht="15.75" customHeight="1">
      <c r="A60" s="783" t="s">
        <v>546</v>
      </c>
      <c r="B60" s="1078">
        <v>897057919.00999999</v>
      </c>
      <c r="C60" s="1078">
        <v>726730373.63999999</v>
      </c>
      <c r="D60" s="1078">
        <v>872623358.38</v>
      </c>
      <c r="E60" s="1078">
        <v>966816461.67999995</v>
      </c>
      <c r="F60" s="1078">
        <v>1111491437.04</v>
      </c>
      <c r="G60" s="1078">
        <v>940592713.10000002</v>
      </c>
      <c r="H60" s="1078">
        <v>1114591730.48</v>
      </c>
      <c r="I60" s="1078">
        <v>1031362398.21</v>
      </c>
      <c r="J60" s="1078">
        <v>1053505341.2499999</v>
      </c>
      <c r="K60" s="1078">
        <v>936443449.48000002</v>
      </c>
      <c r="L60" s="1078">
        <v>891408908.09000003</v>
      </c>
      <c r="M60" s="1078">
        <v>948772417.5</v>
      </c>
      <c r="N60" s="1078">
        <v>11491396507.859999</v>
      </c>
      <c r="O60" s="59"/>
      <c r="P60" s="1080"/>
      <c r="Q60"/>
      <c r="R60"/>
      <c r="S60"/>
      <c r="T60"/>
      <c r="U60"/>
      <c r="V60"/>
      <c r="W60"/>
      <c r="X60"/>
      <c r="Y60"/>
      <c r="Z60"/>
      <c r="AA60"/>
      <c r="AB60"/>
    </row>
    <row r="61" spans="1:28" ht="15.75" customHeight="1">
      <c r="A61" s="783" t="s">
        <v>529</v>
      </c>
      <c r="B61" s="1078">
        <v>3420000</v>
      </c>
      <c r="C61" s="1078">
        <v>3420000</v>
      </c>
      <c r="D61" s="1078">
        <v>6840000</v>
      </c>
      <c r="E61" s="1078">
        <v>0</v>
      </c>
      <c r="F61" s="1078">
        <v>4018500.0000000005</v>
      </c>
      <c r="G61" s="1078">
        <v>3420000</v>
      </c>
      <c r="H61" s="1078">
        <v>152000</v>
      </c>
      <c r="I61" s="1078">
        <v>6840000</v>
      </c>
      <c r="J61" s="1078">
        <v>617500</v>
      </c>
      <c r="K61" s="1078">
        <v>3420000</v>
      </c>
      <c r="L61" s="1078">
        <v>0</v>
      </c>
      <c r="M61" s="1078">
        <v>0</v>
      </c>
      <c r="N61" s="1078">
        <v>32148000</v>
      </c>
      <c r="P61" s="1080"/>
      <c r="Q61"/>
      <c r="R61"/>
      <c r="S61"/>
      <c r="T61"/>
      <c r="U61"/>
      <c r="V61"/>
      <c r="W61"/>
      <c r="X61"/>
      <c r="Y61"/>
      <c r="Z61"/>
      <c r="AA61"/>
      <c r="AB61"/>
    </row>
    <row r="62" spans="1:28" ht="15.75" customHeight="1">
      <c r="A62" s="784" t="s">
        <v>4</v>
      </c>
      <c r="B62" s="1077">
        <v>2291102201.5900002</v>
      </c>
      <c r="C62" s="1077">
        <v>2241254133.1999998</v>
      </c>
      <c r="D62" s="1077">
        <v>2053917472.3400002</v>
      </c>
      <c r="E62" s="1077">
        <v>1612586041.3899999</v>
      </c>
      <c r="F62" s="1077">
        <v>1967064933.28</v>
      </c>
      <c r="G62" s="1077">
        <v>1726040290.8500001</v>
      </c>
      <c r="H62" s="1077">
        <v>1739566426.3800001</v>
      </c>
      <c r="I62" s="1077">
        <v>1748485724.6299999</v>
      </c>
      <c r="J62" s="1077">
        <v>1976753674.3199999</v>
      </c>
      <c r="K62" s="1077">
        <v>1898156799.3500004</v>
      </c>
      <c r="L62" s="1077">
        <v>2078761865.3399999</v>
      </c>
      <c r="M62" s="1077">
        <v>2379387181.98</v>
      </c>
      <c r="N62" s="1077">
        <v>23713076744.650002</v>
      </c>
      <c r="P62" s="1080"/>
      <c r="Q62"/>
      <c r="R62"/>
      <c r="S62"/>
      <c r="T62"/>
      <c r="U62"/>
      <c r="V62"/>
      <c r="W62"/>
      <c r="X62"/>
      <c r="Y62"/>
      <c r="Z62"/>
      <c r="AA62"/>
      <c r="AB62"/>
    </row>
    <row r="63" spans="1:28" ht="15.75" customHeight="1">
      <c r="A63" s="783" t="s">
        <v>547</v>
      </c>
      <c r="B63" s="1078">
        <v>1303552840.0899999</v>
      </c>
      <c r="C63" s="1078">
        <v>1503339109.0899999</v>
      </c>
      <c r="D63" s="1078">
        <v>1846000912.1600001</v>
      </c>
      <c r="E63" s="1078">
        <v>1442786505.75</v>
      </c>
      <c r="F63" s="1078">
        <v>1791640923.3599999</v>
      </c>
      <c r="G63" s="1078">
        <v>1555062716.1500001</v>
      </c>
      <c r="H63" s="1078">
        <v>1569448019.7</v>
      </c>
      <c r="I63" s="1078">
        <v>1580223736.51</v>
      </c>
      <c r="J63" s="1078">
        <v>1802608050.4400001</v>
      </c>
      <c r="K63" s="1078">
        <v>1666462350.2</v>
      </c>
      <c r="L63" s="1078">
        <v>1631202743.3099999</v>
      </c>
      <c r="M63" s="1078">
        <v>1642073888.02</v>
      </c>
      <c r="N63" s="1078">
        <v>19334401794.780003</v>
      </c>
      <c r="P63" s="1080"/>
      <c r="Q63"/>
      <c r="R63"/>
      <c r="S63"/>
      <c r="T63"/>
      <c r="U63"/>
      <c r="V63"/>
      <c r="W63"/>
      <c r="X63"/>
      <c r="Y63"/>
      <c r="Z63"/>
      <c r="AA63"/>
      <c r="AB63"/>
    </row>
    <row r="64" spans="1:28" ht="15.75" customHeight="1">
      <c r="A64" s="783" t="s">
        <v>548</v>
      </c>
      <c r="B64" s="1078">
        <v>869129425</v>
      </c>
      <c r="C64" s="1078">
        <v>619769300</v>
      </c>
      <c r="D64" s="1078">
        <v>79884425</v>
      </c>
      <c r="E64" s="1078">
        <v>41990675</v>
      </c>
      <c r="F64" s="1078">
        <v>47213350</v>
      </c>
      <c r="G64" s="1078">
        <v>41432925</v>
      </c>
      <c r="H64" s="1078">
        <v>41915750</v>
      </c>
      <c r="I64" s="1078">
        <v>39452600</v>
      </c>
      <c r="J64" s="1078">
        <v>40503525</v>
      </c>
      <c r="K64" s="1078">
        <v>88093118.670000002</v>
      </c>
      <c r="L64" s="1078">
        <v>313036040.16000003</v>
      </c>
      <c r="M64" s="1078">
        <v>546470283.05999994</v>
      </c>
      <c r="N64" s="1078">
        <v>2768891416.8899999</v>
      </c>
      <c r="P64" s="1080"/>
      <c r="Q64"/>
      <c r="R64"/>
      <c r="S64"/>
      <c r="T64"/>
      <c r="U64"/>
      <c r="V64"/>
      <c r="W64"/>
      <c r="X64"/>
      <c r="Y64"/>
      <c r="Z64"/>
      <c r="AA64"/>
      <c r="AB64"/>
    </row>
    <row r="65" spans="1:28" s="67" customFormat="1" ht="15.75" customHeight="1">
      <c r="A65" s="783" t="s">
        <v>563</v>
      </c>
      <c r="B65" s="1078">
        <v>0</v>
      </c>
      <c r="C65" s="1078">
        <v>0</v>
      </c>
      <c r="D65" s="1078">
        <v>0</v>
      </c>
      <c r="E65" s="1078">
        <v>0</v>
      </c>
      <c r="F65" s="1078">
        <v>0</v>
      </c>
      <c r="G65" s="1078">
        <v>0</v>
      </c>
      <c r="H65" s="1078">
        <v>0</v>
      </c>
      <c r="I65" s="1078">
        <v>0</v>
      </c>
      <c r="J65" s="1078">
        <v>0</v>
      </c>
      <c r="K65" s="1078">
        <v>0</v>
      </c>
      <c r="L65" s="1078">
        <v>0</v>
      </c>
      <c r="M65" s="1078">
        <v>0</v>
      </c>
      <c r="N65" s="1078">
        <v>0</v>
      </c>
      <c r="O65" s="59"/>
      <c r="P65" s="1080"/>
      <c r="Q65"/>
      <c r="R65"/>
      <c r="S65"/>
      <c r="T65"/>
      <c r="U65"/>
      <c r="V65"/>
      <c r="W65"/>
      <c r="X65"/>
      <c r="Y65"/>
      <c r="Z65"/>
      <c r="AA65"/>
      <c r="AB65"/>
    </row>
    <row r="66" spans="1:28" s="67" customFormat="1" ht="15.75" customHeight="1">
      <c r="A66" s="783" t="s">
        <v>549</v>
      </c>
      <c r="B66" s="1078">
        <v>118124648.8</v>
      </c>
      <c r="C66" s="1078">
        <v>118129884.72</v>
      </c>
      <c r="D66" s="1078">
        <v>128029201.65000001</v>
      </c>
      <c r="E66" s="1078">
        <v>127805725.97</v>
      </c>
      <c r="F66" s="1078">
        <v>128210113.92</v>
      </c>
      <c r="G66" s="1078">
        <v>129542295.02999999</v>
      </c>
      <c r="H66" s="1078">
        <v>128198869.22</v>
      </c>
      <c r="I66" s="1078">
        <v>128800333.01000001</v>
      </c>
      <c r="J66" s="1078">
        <v>133608601.82000002</v>
      </c>
      <c r="K66" s="1078">
        <v>143597384.06</v>
      </c>
      <c r="L66" s="1078">
        <v>134518509.53999999</v>
      </c>
      <c r="M66" s="1078">
        <v>190831932.66999999</v>
      </c>
      <c r="N66" s="1078">
        <v>1609397500.4099998</v>
      </c>
      <c r="O66" s="59"/>
      <c r="P66" s="1080"/>
      <c r="Q66"/>
      <c r="R66"/>
      <c r="S66"/>
      <c r="T66"/>
      <c r="U66"/>
      <c r="V66"/>
      <c r="W66"/>
      <c r="X66"/>
      <c r="Y66"/>
      <c r="Z66"/>
      <c r="AA66"/>
      <c r="AB66"/>
    </row>
    <row r="67" spans="1:28" ht="15.75" customHeight="1">
      <c r="A67" s="783" t="s">
        <v>550</v>
      </c>
      <c r="B67" s="1078">
        <v>295287.7</v>
      </c>
      <c r="C67" s="1078">
        <v>15839.389999999998</v>
      </c>
      <c r="D67" s="1078">
        <v>2933.53</v>
      </c>
      <c r="E67" s="1078">
        <v>3134.67</v>
      </c>
      <c r="F67" s="1078">
        <v>546</v>
      </c>
      <c r="G67" s="1078">
        <v>2354.67</v>
      </c>
      <c r="H67" s="1078">
        <v>3787.46</v>
      </c>
      <c r="I67" s="1078">
        <v>9055.11</v>
      </c>
      <c r="J67" s="1078">
        <v>33497.06</v>
      </c>
      <c r="K67" s="1078">
        <v>3946.42</v>
      </c>
      <c r="L67" s="1078">
        <v>4572.33</v>
      </c>
      <c r="M67" s="1078">
        <v>11078.23</v>
      </c>
      <c r="N67" s="1078">
        <v>386032.57</v>
      </c>
      <c r="P67" s="1080"/>
      <c r="Q67"/>
      <c r="R67"/>
      <c r="S67"/>
      <c r="T67"/>
      <c r="U67"/>
      <c r="V67"/>
      <c r="W67"/>
      <c r="X67"/>
      <c r="Y67"/>
      <c r="Z67"/>
      <c r="AA67"/>
      <c r="AB67"/>
    </row>
    <row r="68" spans="1:28" s="67" customFormat="1" ht="15.75" customHeight="1">
      <c r="A68" s="784" t="s">
        <v>291</v>
      </c>
      <c r="B68" s="1077">
        <v>167266462.32000002</v>
      </c>
      <c r="C68" s="1077">
        <v>82868902.370000005</v>
      </c>
      <c r="D68" s="1077">
        <v>92506281.719999999</v>
      </c>
      <c r="E68" s="1077">
        <v>82804016.439999998</v>
      </c>
      <c r="F68" s="1077">
        <v>103686193.81</v>
      </c>
      <c r="G68" s="1077">
        <v>88586150.280000001</v>
      </c>
      <c r="H68" s="1077">
        <v>139464731.41</v>
      </c>
      <c r="I68" s="1077">
        <v>138850783.99000001</v>
      </c>
      <c r="J68" s="1077">
        <v>124273921.44999999</v>
      </c>
      <c r="K68" s="1077">
        <v>173201320.19</v>
      </c>
      <c r="L68" s="1077">
        <v>173042206.29000002</v>
      </c>
      <c r="M68" s="1077">
        <v>372923914.66999996</v>
      </c>
      <c r="N68" s="1077">
        <v>1739474884.9400001</v>
      </c>
      <c r="O68" s="1081"/>
      <c r="P68" s="1082"/>
      <c r="Q68" s="1083"/>
      <c r="R68" s="1083"/>
      <c r="S68" s="1083"/>
      <c r="T68" s="1083"/>
      <c r="U68" s="1083"/>
      <c r="V68" s="1083"/>
      <c r="W68" s="1083"/>
      <c r="X68" s="1083"/>
      <c r="Y68" s="1083"/>
      <c r="Z68" s="1083"/>
      <c r="AA68" s="1083"/>
      <c r="AB68" s="1083"/>
    </row>
    <row r="69" spans="1:28" s="67" customFormat="1" ht="15.75" customHeight="1">
      <c r="A69" s="784" t="s">
        <v>292</v>
      </c>
      <c r="B69" s="1077">
        <v>869808898.84000003</v>
      </c>
      <c r="C69" s="1077">
        <v>831528837.01000011</v>
      </c>
      <c r="D69" s="1077">
        <v>813172015.10000002</v>
      </c>
      <c r="E69" s="1077">
        <v>864846582.05999994</v>
      </c>
      <c r="F69" s="1077">
        <v>779491285.56999993</v>
      </c>
      <c r="G69" s="1077">
        <v>773575241.28999996</v>
      </c>
      <c r="H69" s="1077">
        <v>854528273.46000004</v>
      </c>
      <c r="I69" s="1077">
        <v>935300279.04000008</v>
      </c>
      <c r="J69" s="1077">
        <v>837259081.38</v>
      </c>
      <c r="K69" s="1077">
        <v>650927136.11999989</v>
      </c>
      <c r="L69" s="1077">
        <v>700511815.07000005</v>
      </c>
      <c r="M69" s="1077">
        <v>748881816.05999994</v>
      </c>
      <c r="N69" s="1077">
        <v>9659831261</v>
      </c>
      <c r="O69" s="59"/>
      <c r="P69" s="1080"/>
      <c r="Q69"/>
      <c r="R69"/>
      <c r="S69"/>
      <c r="T69"/>
      <c r="U69"/>
      <c r="V69"/>
      <c r="W69"/>
      <c r="X69"/>
      <c r="Y69"/>
      <c r="Z69"/>
      <c r="AA69"/>
      <c r="AB69"/>
    </row>
    <row r="70" spans="1:28" ht="15.75" customHeight="1">
      <c r="A70" s="203" t="s">
        <v>1822</v>
      </c>
      <c r="B70" s="1078">
        <v>869782308.84000003</v>
      </c>
      <c r="C70" s="1078">
        <v>831528837.01000011</v>
      </c>
      <c r="D70" s="1078">
        <v>813137879.10000002</v>
      </c>
      <c r="E70" s="1078">
        <v>864846562.05999994</v>
      </c>
      <c r="F70" s="1078">
        <v>779491285.56999993</v>
      </c>
      <c r="G70" s="1078">
        <v>773575241.28999996</v>
      </c>
      <c r="H70" s="1078">
        <v>854481604.46000004</v>
      </c>
      <c r="I70" s="1078">
        <v>935300279.04000008</v>
      </c>
      <c r="J70" s="1078">
        <v>837259081.38</v>
      </c>
      <c r="K70" s="1078">
        <v>650927136.11999989</v>
      </c>
      <c r="L70" s="1078">
        <v>700511815.07000005</v>
      </c>
      <c r="M70" s="1078">
        <v>748881816.05999994</v>
      </c>
      <c r="N70" s="1078">
        <v>9659723846</v>
      </c>
      <c r="P70" s="1080"/>
      <c r="Q70"/>
      <c r="R70"/>
      <c r="S70"/>
      <c r="T70"/>
      <c r="U70"/>
      <c r="V70"/>
      <c r="W70"/>
      <c r="X70"/>
      <c r="Y70"/>
      <c r="Z70"/>
      <c r="AA70"/>
      <c r="AB70"/>
    </row>
    <row r="71" spans="1:28" s="67" customFormat="1" ht="15.75" customHeight="1">
      <c r="A71" s="785" t="s">
        <v>529</v>
      </c>
      <c r="B71" s="1078">
        <v>26590</v>
      </c>
      <c r="C71" s="1078">
        <v>0</v>
      </c>
      <c r="D71" s="1078">
        <v>34136</v>
      </c>
      <c r="E71" s="1078">
        <v>20</v>
      </c>
      <c r="F71" s="1078">
        <v>0</v>
      </c>
      <c r="G71" s="1078">
        <v>0</v>
      </c>
      <c r="H71" s="1078">
        <v>46669</v>
      </c>
      <c r="I71" s="1078">
        <v>0</v>
      </c>
      <c r="J71" s="1078">
        <v>0</v>
      </c>
      <c r="K71" s="1078">
        <v>0</v>
      </c>
      <c r="L71" s="1078">
        <v>0</v>
      </c>
      <c r="M71" s="1078">
        <v>0</v>
      </c>
      <c r="N71" s="1078">
        <v>107415</v>
      </c>
      <c r="O71" s="59"/>
      <c r="P71" s="1080"/>
      <c r="Q71"/>
      <c r="R71"/>
      <c r="S71"/>
      <c r="T71"/>
      <c r="U71"/>
      <c r="V71"/>
      <c r="W71"/>
      <c r="X71"/>
      <c r="Y71"/>
      <c r="Z71"/>
      <c r="AA71"/>
      <c r="AB71"/>
    </row>
    <row r="72" spans="1:28" ht="15.75" customHeight="1">
      <c r="A72" s="784" t="s">
        <v>293</v>
      </c>
      <c r="B72" s="1077">
        <v>90426361.329999998</v>
      </c>
      <c r="C72" s="1077">
        <v>106159391.45999999</v>
      </c>
      <c r="D72" s="1077">
        <v>130013472.09999999</v>
      </c>
      <c r="E72" s="1077">
        <v>100898429.25</v>
      </c>
      <c r="F72" s="1077">
        <v>132985725.48000002</v>
      </c>
      <c r="G72" s="1077">
        <v>112794888.78</v>
      </c>
      <c r="H72" s="1077">
        <v>120710880.12</v>
      </c>
      <c r="I72" s="1077">
        <v>114642002.88</v>
      </c>
      <c r="J72" s="1077">
        <v>124377539.34</v>
      </c>
      <c r="K72" s="1077">
        <v>129056149.01000002</v>
      </c>
      <c r="L72" s="1077">
        <v>121587880.27</v>
      </c>
      <c r="M72" s="1077">
        <v>118089917.65000001</v>
      </c>
      <c r="N72" s="1077">
        <v>1401742637.6700001</v>
      </c>
      <c r="P72" s="1080"/>
      <c r="Q72"/>
      <c r="R72"/>
      <c r="S72"/>
      <c r="T72"/>
      <c r="U72"/>
      <c r="V72"/>
      <c r="W72"/>
      <c r="X72"/>
      <c r="Y72"/>
      <c r="Z72"/>
      <c r="AA72"/>
      <c r="AB72"/>
    </row>
    <row r="73" spans="1:28" ht="15.75" customHeight="1">
      <c r="A73" s="203" t="s">
        <v>1825</v>
      </c>
      <c r="B73" s="1078">
        <v>90426361.329999998</v>
      </c>
      <c r="C73" s="1078">
        <v>106159391.45999999</v>
      </c>
      <c r="D73" s="1078">
        <v>130013472.09999999</v>
      </c>
      <c r="E73" s="1078">
        <v>100898429.25</v>
      </c>
      <c r="F73" s="1078">
        <v>132985725.48000002</v>
      </c>
      <c r="G73" s="1078">
        <v>112794888.78</v>
      </c>
      <c r="H73" s="1078">
        <v>120710880.12</v>
      </c>
      <c r="I73" s="1078">
        <v>114642002.88</v>
      </c>
      <c r="J73" s="1078">
        <v>124377539.34</v>
      </c>
      <c r="K73" s="1078">
        <v>129056149.01000002</v>
      </c>
      <c r="L73" s="1078">
        <v>121587880.27</v>
      </c>
      <c r="M73" s="1078">
        <v>118089917.65000001</v>
      </c>
      <c r="N73" s="1078">
        <v>1401742637.6700001</v>
      </c>
      <c r="P73" s="1080"/>
      <c r="Q73"/>
      <c r="R73"/>
      <c r="S73"/>
      <c r="T73"/>
      <c r="U73"/>
      <c r="V73"/>
      <c r="W73"/>
      <c r="X73"/>
      <c r="Y73"/>
      <c r="Z73"/>
      <c r="AA73"/>
      <c r="AB73"/>
    </row>
    <row r="74" spans="1:28" s="67" customFormat="1" ht="15.75" customHeight="1">
      <c r="A74" s="784" t="s">
        <v>294</v>
      </c>
      <c r="B74" s="1077">
        <v>385824808.75999999</v>
      </c>
      <c r="C74" s="1077">
        <v>506476990.12</v>
      </c>
      <c r="D74" s="1077">
        <v>444102698.5</v>
      </c>
      <c r="E74" s="1077">
        <v>493584073.59999996</v>
      </c>
      <c r="F74" s="1077">
        <v>410857732.44999999</v>
      </c>
      <c r="G74" s="1077">
        <v>397116777.40000004</v>
      </c>
      <c r="H74" s="1077">
        <v>411173859.26999998</v>
      </c>
      <c r="I74" s="1077">
        <v>406210999.20000005</v>
      </c>
      <c r="J74" s="1077">
        <v>388680758.36000001</v>
      </c>
      <c r="K74" s="1077">
        <v>369040316.63</v>
      </c>
      <c r="L74" s="1077">
        <v>388236528.80000001</v>
      </c>
      <c r="M74" s="1077">
        <v>439745833.54999995</v>
      </c>
      <c r="N74" s="1077">
        <v>5041051376.6400003</v>
      </c>
      <c r="O74" s="59"/>
      <c r="P74" s="1080"/>
      <c r="Q74"/>
      <c r="R74"/>
      <c r="S74"/>
      <c r="T74"/>
      <c r="U74"/>
      <c r="V74"/>
      <c r="W74"/>
      <c r="X74"/>
      <c r="Y74"/>
      <c r="Z74"/>
      <c r="AA74"/>
      <c r="AB74"/>
    </row>
    <row r="75" spans="1:28" ht="15.75" customHeight="1">
      <c r="A75" s="785" t="s">
        <v>1826</v>
      </c>
      <c r="B75" s="1078">
        <v>379699877.80000001</v>
      </c>
      <c r="C75" s="1078">
        <v>499955038.29000002</v>
      </c>
      <c r="D75" s="1078">
        <v>436068623.5</v>
      </c>
      <c r="E75" s="1078">
        <v>488088293.59999996</v>
      </c>
      <c r="F75" s="1078">
        <v>403482371</v>
      </c>
      <c r="G75" s="1078">
        <v>390893859.40000004</v>
      </c>
      <c r="H75" s="1078">
        <v>404420614.19999999</v>
      </c>
      <c r="I75" s="1078">
        <v>399926660.20000005</v>
      </c>
      <c r="J75" s="1078">
        <v>382607718</v>
      </c>
      <c r="K75" s="1078">
        <v>361947804.69999999</v>
      </c>
      <c r="L75" s="1078">
        <v>382310907.80000001</v>
      </c>
      <c r="M75" s="1078">
        <v>434522761.29999995</v>
      </c>
      <c r="N75" s="1078">
        <v>4963924529.79</v>
      </c>
      <c r="P75" s="1080"/>
      <c r="Q75"/>
      <c r="R75"/>
      <c r="S75"/>
      <c r="T75"/>
      <c r="U75"/>
      <c r="V75"/>
      <c r="W75"/>
      <c r="X75"/>
      <c r="Y75"/>
      <c r="Z75"/>
      <c r="AA75"/>
      <c r="AB75"/>
    </row>
    <row r="76" spans="1:28" ht="15.75" customHeight="1">
      <c r="A76" s="785" t="s">
        <v>301</v>
      </c>
      <c r="B76" s="1078">
        <v>6124930.96</v>
      </c>
      <c r="C76" s="1078">
        <v>6521951.8300000001</v>
      </c>
      <c r="D76" s="1078">
        <v>8034075</v>
      </c>
      <c r="E76" s="1078">
        <v>5495780</v>
      </c>
      <c r="F76" s="1078">
        <v>7375361.4500000002</v>
      </c>
      <c r="G76" s="1078">
        <v>6222918</v>
      </c>
      <c r="H76" s="1078">
        <v>6753245.0700000003</v>
      </c>
      <c r="I76" s="1078">
        <v>6284339</v>
      </c>
      <c r="J76" s="1078">
        <v>6073040.3600000003</v>
      </c>
      <c r="K76" s="1078">
        <v>7092511.9299999997</v>
      </c>
      <c r="L76" s="1078">
        <v>5925621</v>
      </c>
      <c r="M76" s="1078">
        <v>5223072.25</v>
      </c>
      <c r="N76" s="1078">
        <v>77126846.849999994</v>
      </c>
      <c r="P76" s="1080"/>
      <c r="Q76"/>
      <c r="R76"/>
      <c r="S76"/>
      <c r="T76"/>
      <c r="U76"/>
      <c r="V76"/>
      <c r="W76"/>
      <c r="X76"/>
      <c r="Y76"/>
      <c r="Z76"/>
      <c r="AA76"/>
      <c r="AB76"/>
    </row>
    <row r="77" spans="1:28" ht="15.75" customHeight="1">
      <c r="A77" s="784" t="s">
        <v>302</v>
      </c>
      <c r="B77" s="1077">
        <v>758130964.86000001</v>
      </c>
      <c r="C77" s="1077">
        <v>753418715.75</v>
      </c>
      <c r="D77" s="1077">
        <v>944077199.50000012</v>
      </c>
      <c r="E77" s="1077">
        <v>925603973.46999991</v>
      </c>
      <c r="F77" s="1077">
        <v>692987471.90999997</v>
      </c>
      <c r="G77" s="1077">
        <v>970012024.96000016</v>
      </c>
      <c r="H77" s="1077">
        <v>716643000.44000006</v>
      </c>
      <c r="I77" s="1077">
        <v>927497348.53999996</v>
      </c>
      <c r="J77" s="1077">
        <v>802668802.37999976</v>
      </c>
      <c r="K77" s="1077">
        <v>813043046.11999989</v>
      </c>
      <c r="L77" s="1077">
        <v>953109657.04999995</v>
      </c>
      <c r="M77" s="1077">
        <v>3995322810.8299999</v>
      </c>
      <c r="N77" s="1077">
        <v>13252515015.809999</v>
      </c>
      <c r="P77" s="1080"/>
      <c r="Q77"/>
      <c r="R77"/>
      <c r="S77"/>
      <c r="T77"/>
      <c r="U77"/>
      <c r="V77"/>
      <c r="W77"/>
      <c r="X77"/>
      <c r="Y77"/>
      <c r="Z77"/>
      <c r="AA77"/>
      <c r="AB77"/>
    </row>
    <row r="78" spans="1:28" s="69" customFormat="1" ht="17.25" customHeight="1">
      <c r="A78" s="783" t="s">
        <v>1823</v>
      </c>
      <c r="B78" s="1078">
        <v>0</v>
      </c>
      <c r="C78" s="1078">
        <v>0</v>
      </c>
      <c r="D78" s="1078">
        <v>0</v>
      </c>
      <c r="E78" s="1078">
        <v>0</v>
      </c>
      <c r="F78" s="1078">
        <v>442377.33</v>
      </c>
      <c r="G78" s="1078">
        <v>0</v>
      </c>
      <c r="H78" s="1078">
        <v>0</v>
      </c>
      <c r="I78" s="1078">
        <v>0</v>
      </c>
      <c r="J78" s="1078">
        <v>0</v>
      </c>
      <c r="K78" s="1078">
        <v>0</v>
      </c>
      <c r="L78" s="1078">
        <v>0</v>
      </c>
      <c r="M78" s="1078">
        <v>0</v>
      </c>
      <c r="N78" s="1078">
        <v>442377.33</v>
      </c>
      <c r="O78" s="59"/>
      <c r="P78" s="1080"/>
      <c r="Q78"/>
      <c r="R78"/>
      <c r="S78"/>
      <c r="T78"/>
      <c r="U78"/>
      <c r="V78"/>
      <c r="W78"/>
      <c r="X78"/>
      <c r="Y78"/>
      <c r="Z78"/>
      <c r="AA78"/>
      <c r="AB78"/>
    </row>
    <row r="79" spans="1:28" ht="15" customHeight="1">
      <c r="A79" s="783" t="s">
        <v>432</v>
      </c>
      <c r="B79" s="1078">
        <v>7054172.8099999996</v>
      </c>
      <c r="C79" s="1078">
        <v>9606372.3399999999</v>
      </c>
      <c r="D79" s="1078">
        <v>24134879.309999999</v>
      </c>
      <c r="E79" s="1078">
        <v>23995183.09</v>
      </c>
      <c r="F79" s="1078">
        <v>20876493.48</v>
      </c>
      <c r="G79" s="1078">
        <v>16102738.91</v>
      </c>
      <c r="H79" s="1078">
        <v>20599168.620000001</v>
      </c>
      <c r="I79" s="1078">
        <v>41311794.210000001</v>
      </c>
      <c r="J79" s="1078">
        <v>35945224.670000002</v>
      </c>
      <c r="K79" s="1078">
        <v>54749721.100000001</v>
      </c>
      <c r="L79" s="1078">
        <v>65738867.209999993</v>
      </c>
      <c r="M79" s="1078">
        <v>162031737.44</v>
      </c>
      <c r="N79" s="1078">
        <v>482146353.19</v>
      </c>
      <c r="P79" s="1080"/>
    </row>
    <row r="80" spans="1:28">
      <c r="A80" s="783" t="s">
        <v>557</v>
      </c>
      <c r="B80" s="1078">
        <v>5289616.57</v>
      </c>
      <c r="C80" s="1078">
        <v>4596266.0599999996</v>
      </c>
      <c r="D80" s="1078">
        <v>5541525.3699999992</v>
      </c>
      <c r="E80" s="1078">
        <v>171171296.47999999</v>
      </c>
      <c r="F80" s="1078">
        <v>7141513.29</v>
      </c>
      <c r="G80" s="1078">
        <v>4757850.9000000004</v>
      </c>
      <c r="H80" s="1078">
        <v>4188495.8900000006</v>
      </c>
      <c r="I80" s="1078">
        <v>4192895.46</v>
      </c>
      <c r="J80" s="1078">
        <v>4208613.3899999997</v>
      </c>
      <c r="K80" s="1078">
        <v>2630508.83</v>
      </c>
      <c r="L80" s="1078">
        <v>6457632.7199999997</v>
      </c>
      <c r="M80" s="1078">
        <v>3003125365.2400002</v>
      </c>
      <c r="N80" s="1078">
        <v>3223301580.2000003</v>
      </c>
      <c r="P80" s="1080"/>
    </row>
    <row r="81" spans="1:16" ht="17.25">
      <c r="A81" s="783" t="s">
        <v>1824</v>
      </c>
      <c r="B81" s="1078">
        <v>745119434.32000005</v>
      </c>
      <c r="C81" s="1078">
        <v>737502030.72000003</v>
      </c>
      <c r="D81" s="1078">
        <v>913199146.10000002</v>
      </c>
      <c r="E81" s="1078">
        <v>726318489.05999994</v>
      </c>
      <c r="F81" s="1078">
        <v>661780929.30999994</v>
      </c>
      <c r="G81" s="1078">
        <v>946486783.33000004</v>
      </c>
      <c r="H81" s="1078">
        <v>691464158.60000002</v>
      </c>
      <c r="I81" s="1078">
        <v>881587111.84000003</v>
      </c>
      <c r="J81" s="1078">
        <v>760452154.92999995</v>
      </c>
      <c r="K81" s="1078">
        <v>753751362.28999996</v>
      </c>
      <c r="L81" s="1078">
        <v>879831506.99000001</v>
      </c>
      <c r="M81" s="1078">
        <v>829710508.5</v>
      </c>
      <c r="N81" s="1078">
        <v>9527203615.9900017</v>
      </c>
      <c r="P81" s="1080"/>
    </row>
    <row r="82" spans="1:16" ht="15" customHeight="1">
      <c r="A82" s="783" t="s">
        <v>559</v>
      </c>
      <c r="B82" s="1078">
        <v>667741.16</v>
      </c>
      <c r="C82" s="1078">
        <v>1714046.63</v>
      </c>
      <c r="D82" s="1078">
        <v>1201648.72</v>
      </c>
      <c r="E82" s="1078">
        <v>4119004.84</v>
      </c>
      <c r="F82" s="1078">
        <v>2746158.5</v>
      </c>
      <c r="G82" s="1078">
        <v>2664651.8200000003</v>
      </c>
      <c r="H82" s="1078">
        <v>391177.33</v>
      </c>
      <c r="I82" s="1078">
        <v>405547.03</v>
      </c>
      <c r="J82" s="1078">
        <v>2062809.39</v>
      </c>
      <c r="K82" s="1078">
        <v>1911453.9</v>
      </c>
      <c r="L82" s="1078">
        <v>1081650.1300000001</v>
      </c>
      <c r="M82" s="1078">
        <v>455199.65</v>
      </c>
      <c r="N82" s="1078">
        <v>19421089.099999998</v>
      </c>
      <c r="P82" s="1080"/>
    </row>
    <row r="83" spans="1:16" ht="15" customHeight="1">
      <c r="A83" s="787" t="s">
        <v>122</v>
      </c>
      <c r="B83" s="1079">
        <v>65725178818.769997</v>
      </c>
      <c r="C83" s="1079">
        <v>52817272495.540001</v>
      </c>
      <c r="D83" s="1079">
        <v>60596352560.550003</v>
      </c>
      <c r="E83" s="1079">
        <v>74290577759.820007</v>
      </c>
      <c r="F83" s="1079">
        <v>68628072133.020004</v>
      </c>
      <c r="G83" s="1079">
        <v>70970006254.999985</v>
      </c>
      <c r="H83" s="1079">
        <v>72338381191.089996</v>
      </c>
      <c r="I83" s="1079">
        <v>57311885651.920006</v>
      </c>
      <c r="J83" s="1079">
        <v>58947084888.169991</v>
      </c>
      <c r="K83" s="1079">
        <v>59238934726.720016</v>
      </c>
      <c r="L83" s="1079">
        <v>60705011694.389999</v>
      </c>
      <c r="M83" s="1079">
        <v>64720126762.590012</v>
      </c>
      <c r="N83" s="1079">
        <v>766288884937.57996</v>
      </c>
      <c r="P83" s="1080"/>
    </row>
    <row r="84" spans="1:16">
      <c r="A84" s="206" t="s">
        <v>113</v>
      </c>
      <c r="B84" s="207"/>
      <c r="C84" s="207"/>
      <c r="D84" s="207"/>
      <c r="E84" s="207"/>
      <c r="P84" s="1080"/>
    </row>
    <row r="85" spans="1:16" ht="15" customHeight="1">
      <c r="A85" s="161" t="s">
        <v>438</v>
      </c>
      <c r="B85" s="208"/>
      <c r="C85" s="208"/>
      <c r="D85" s="208"/>
      <c r="E85" s="208"/>
      <c r="F85" s="208"/>
      <c r="G85" s="208"/>
      <c r="H85" s="208"/>
      <c r="I85" s="208"/>
      <c r="J85" s="208"/>
      <c r="K85" s="208"/>
      <c r="L85" s="208"/>
      <c r="M85" s="208"/>
      <c r="N85" s="208"/>
      <c r="P85" s="1080"/>
    </row>
    <row r="86" spans="1:16" ht="15" customHeight="1">
      <c r="A86" s="161" t="s">
        <v>384</v>
      </c>
      <c r="B86" s="208"/>
      <c r="C86" s="208"/>
      <c r="D86" s="208"/>
      <c r="E86" s="208"/>
      <c r="F86" s="208"/>
      <c r="G86" s="208"/>
      <c r="H86" s="208"/>
      <c r="I86" s="208"/>
      <c r="J86" s="208"/>
      <c r="K86" s="208"/>
      <c r="L86" s="208"/>
      <c r="M86" s="208"/>
      <c r="N86" s="208"/>
      <c r="P86" s="1080"/>
    </row>
    <row r="87" spans="1:16" ht="15" customHeight="1">
      <c r="A87" s="125" t="s">
        <v>1818</v>
      </c>
      <c r="B87" s="209"/>
      <c r="C87" s="209"/>
      <c r="D87" s="210"/>
      <c r="E87"/>
      <c r="F87" s="218"/>
      <c r="G87" s="218"/>
      <c r="H87" s="218"/>
      <c r="I87" s="218"/>
      <c r="J87" s="218"/>
      <c r="K87" s="218"/>
      <c r="L87" s="218"/>
      <c r="M87" s="218"/>
      <c r="P87" s="1080"/>
    </row>
    <row r="88" spans="1:16" ht="15" customHeight="1">
      <c r="A88" s="161" t="s">
        <v>1827</v>
      </c>
      <c r="B88" s="209"/>
      <c r="C88" s="209"/>
      <c r="D88" s="210"/>
      <c r="E88"/>
      <c r="F88" s="219"/>
      <c r="G88" s="219"/>
      <c r="H88" s="219"/>
      <c r="I88" s="219"/>
      <c r="J88" s="219"/>
      <c r="K88" s="219"/>
      <c r="L88" s="219"/>
      <c r="M88" s="219"/>
      <c r="N88" s="219"/>
      <c r="P88" s="1080"/>
    </row>
    <row r="89" spans="1:16" ht="15" customHeight="1">
      <c r="A89" s="161" t="s">
        <v>1828</v>
      </c>
      <c r="B89" s="209"/>
      <c r="C89" s="209"/>
      <c r="D89" s="210"/>
      <c r="E89"/>
      <c r="F89" s="219"/>
      <c r="G89" s="219"/>
      <c r="H89" s="219"/>
      <c r="I89" s="219"/>
      <c r="J89" s="219"/>
      <c r="K89" s="219"/>
      <c r="L89" s="219"/>
      <c r="M89" s="219"/>
      <c r="N89" s="219"/>
      <c r="P89" s="1080"/>
    </row>
    <row r="90" spans="1:16">
      <c r="A90" s="161" t="s">
        <v>1819</v>
      </c>
      <c r="B90" s="209"/>
      <c r="C90" s="209"/>
      <c r="D90" s="210"/>
      <c r="E90"/>
      <c r="F90" s="220"/>
      <c r="G90" s="220"/>
      <c r="H90" s="220"/>
      <c r="I90" s="220"/>
      <c r="J90" s="220"/>
      <c r="K90" s="220"/>
      <c r="L90" s="220"/>
      <c r="M90" s="220"/>
      <c r="N90" s="221"/>
      <c r="P90" s="1080"/>
    </row>
    <row r="91" spans="1:16">
      <c r="A91" s="161" t="s">
        <v>1820</v>
      </c>
      <c r="B91" s="211"/>
      <c r="C91" s="212"/>
      <c r="D91" s="213"/>
      <c r="E91" s="214"/>
      <c r="F91" s="223"/>
      <c r="G91" s="223"/>
      <c r="H91" s="223"/>
      <c r="I91" s="223"/>
      <c r="J91" s="223"/>
      <c r="K91" s="223"/>
      <c r="L91" s="223"/>
      <c r="M91" s="223"/>
      <c r="N91" s="224"/>
      <c r="P91" s="1080"/>
    </row>
    <row r="92" spans="1:16">
      <c r="A92" s="1038" t="s">
        <v>1775</v>
      </c>
      <c r="B92" s="212"/>
      <c r="C92" s="212"/>
      <c r="D92" s="212"/>
      <c r="E92" s="212"/>
      <c r="F92" s="225"/>
      <c r="G92" s="225"/>
      <c r="H92" s="225"/>
      <c r="I92" s="225"/>
      <c r="J92" s="225"/>
      <c r="K92" s="225"/>
      <c r="L92" s="225"/>
      <c r="M92" s="225"/>
      <c r="N92" s="224"/>
      <c r="P92" s="1080"/>
    </row>
    <row r="93" spans="1:16">
      <c r="A93" s="216" t="s">
        <v>1586</v>
      </c>
      <c r="B93" s="216"/>
      <c r="C93" s="216"/>
      <c r="D93" s="216"/>
      <c r="E93" s="216"/>
      <c r="F93" s="223"/>
      <c r="G93" s="223"/>
      <c r="H93" s="223"/>
      <c r="I93" s="223"/>
      <c r="J93" s="223"/>
      <c r="K93" s="223"/>
      <c r="L93" s="223"/>
      <c r="M93" s="223"/>
      <c r="N93" s="224"/>
      <c r="P93" s="1080"/>
    </row>
    <row r="94" spans="1:16">
      <c r="A94" s="216" t="s">
        <v>560</v>
      </c>
      <c r="B94" s="217"/>
      <c r="C94" s="217"/>
      <c r="D94" s="217"/>
      <c r="E94" s="217"/>
      <c r="F94" s="223"/>
      <c r="G94" s="223"/>
      <c r="H94" s="223"/>
      <c r="I94" s="223"/>
      <c r="J94" s="223"/>
      <c r="K94" s="223"/>
      <c r="L94" s="223"/>
      <c r="M94" s="223"/>
      <c r="N94" s="224"/>
      <c r="P94" s="1080"/>
    </row>
    <row r="95" spans="1:16">
      <c r="A95" s="222"/>
      <c r="B95" s="226"/>
      <c r="C95" s="226"/>
      <c r="D95" s="226"/>
      <c r="E95" s="226"/>
      <c r="F95" s="226"/>
      <c r="G95" s="786"/>
      <c r="H95" s="226"/>
      <c r="I95" s="226"/>
      <c r="J95" s="226"/>
      <c r="K95" s="226"/>
      <c r="L95" s="226"/>
      <c r="M95" s="226"/>
      <c r="N95" s="226"/>
    </row>
    <row r="96" spans="1:16">
      <c r="A96" s="1192"/>
      <c r="B96" s="1192"/>
      <c r="C96" s="1192"/>
      <c r="D96" s="1192"/>
      <c r="E96" s="1192"/>
      <c r="F96" s="226"/>
      <c r="G96" s="226"/>
      <c r="H96" s="226"/>
      <c r="I96" s="226"/>
      <c r="J96" s="226"/>
      <c r="K96" s="226"/>
      <c r="L96" s="226"/>
      <c r="M96" s="226"/>
      <c r="N96" s="226"/>
    </row>
    <row r="97" spans="1:14">
      <c r="A97" s="1192"/>
      <c r="B97" s="1192"/>
      <c r="C97" s="1192"/>
      <c r="D97" s="1192"/>
      <c r="E97" s="1192"/>
      <c r="F97" s="226"/>
      <c r="G97" s="226"/>
      <c r="H97" s="226"/>
      <c r="I97" s="226"/>
      <c r="J97" s="226"/>
      <c r="K97" s="226"/>
      <c r="L97" s="226"/>
      <c r="M97" s="226"/>
      <c r="N97" s="226"/>
    </row>
    <row r="98" spans="1:14">
      <c r="A98" s="227"/>
      <c r="B98" s="228"/>
      <c r="C98" s="222"/>
      <c r="D98" s="228"/>
      <c r="E98" s="228"/>
      <c r="F98" s="226"/>
      <c r="G98" s="226"/>
      <c r="H98" s="226"/>
      <c r="I98" s="226"/>
      <c r="J98" s="226"/>
      <c r="K98" s="226"/>
      <c r="L98" s="226"/>
      <c r="M98" s="229"/>
      <c r="N98" s="230"/>
    </row>
    <row r="99" spans="1:14">
      <c r="A99" s="231"/>
      <c r="B99" s="226"/>
      <c r="C99" s="226"/>
      <c r="D99" s="226"/>
      <c r="E99" s="226"/>
      <c r="F99" s="226"/>
      <c r="G99" s="226"/>
      <c r="H99" s="226"/>
      <c r="I99" s="226"/>
      <c r="J99" s="226"/>
      <c r="K99" s="226"/>
      <c r="L99" s="226"/>
      <c r="M99" s="226"/>
      <c r="N99" s="226"/>
    </row>
    <row r="100" spans="1:14">
      <c r="A100" s="231"/>
      <c r="B100" s="226"/>
      <c r="C100" s="226"/>
      <c r="D100" s="226"/>
      <c r="E100" s="226"/>
      <c r="F100" s="226"/>
      <c r="G100" s="226"/>
      <c r="H100" s="226"/>
      <c r="I100" s="226"/>
      <c r="J100" s="226"/>
      <c r="K100" s="226"/>
      <c r="L100" s="226"/>
      <c r="M100" s="226"/>
      <c r="N100" s="226"/>
    </row>
    <row r="101" spans="1:14">
      <c r="A101" s="231"/>
      <c r="B101" s="226"/>
      <c r="C101" s="226"/>
      <c r="D101" s="226"/>
      <c r="E101" s="226"/>
      <c r="F101" s="226"/>
      <c r="G101" s="226"/>
      <c r="H101" s="226"/>
      <c r="I101" s="226"/>
      <c r="J101" s="226"/>
      <c r="K101" s="226"/>
      <c r="L101" s="226"/>
      <c r="M101" s="226"/>
      <c r="N101" s="226"/>
    </row>
    <row r="102" spans="1:14">
      <c r="A102" s="231"/>
      <c r="B102" s="226"/>
      <c r="C102" s="226"/>
      <c r="D102" s="226"/>
      <c r="E102" s="226"/>
      <c r="F102" s="226"/>
      <c r="G102" s="226"/>
      <c r="H102" s="226"/>
      <c r="I102" s="226"/>
      <c r="J102" s="226"/>
      <c r="K102" s="226"/>
      <c r="L102" s="226"/>
      <c r="M102" s="226"/>
      <c r="N102" s="226"/>
    </row>
    <row r="103" spans="1:14">
      <c r="A103" s="220"/>
      <c r="C103" s="215"/>
      <c r="D103" s="215"/>
      <c r="E103" s="215"/>
      <c r="F103" s="215"/>
      <c r="G103" s="215"/>
      <c r="H103" s="215"/>
      <c r="I103" s="215"/>
      <c r="J103" s="215"/>
      <c r="K103" s="215"/>
      <c r="L103" s="215"/>
      <c r="M103" s="215"/>
      <c r="N103" s="215"/>
    </row>
    <row r="104" spans="1:14">
      <c r="A104" s="220"/>
      <c r="B104" s="215"/>
      <c r="C104" s="215"/>
      <c r="D104" s="215"/>
      <c r="E104" s="215"/>
      <c r="F104" s="215"/>
      <c r="G104" s="215"/>
      <c r="H104" s="215"/>
      <c r="I104" s="215"/>
      <c r="J104" s="215"/>
      <c r="K104" s="215"/>
      <c r="L104" s="215"/>
      <c r="M104" s="215"/>
      <c r="N104" s="215"/>
    </row>
    <row r="105" spans="1:14">
      <c r="A105" s="220"/>
      <c r="B105" s="215"/>
      <c r="C105" s="215"/>
      <c r="D105" s="215"/>
      <c r="E105" s="215"/>
      <c r="F105" s="215"/>
      <c r="G105" s="215"/>
      <c r="H105" s="215"/>
      <c r="I105" s="215"/>
      <c r="J105" s="215"/>
      <c r="K105" s="215"/>
      <c r="L105" s="215"/>
      <c r="M105" s="215"/>
      <c r="N105" s="215"/>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6:E96"/>
    <mergeCell ref="A97:E97"/>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T99"/>
  <sheetViews>
    <sheetView showGridLines="0" zoomScale="90" zoomScaleNormal="90" workbookViewId="0">
      <pane xSplit="1" ySplit="9" topLeftCell="K81" activePane="bottomRight" state="frozen"/>
      <selection activeCell="S89" sqref="B89:S89"/>
      <selection pane="topRight" activeCell="S89" sqref="B89:S89"/>
      <selection pane="bottomLeft" activeCell="S89" sqref="B89:S89"/>
      <selection pane="bottomRight" activeCell="T98" sqref="T98"/>
    </sheetView>
  </sheetViews>
  <sheetFormatPr defaultRowHeight="15"/>
  <cols>
    <col min="1" max="1" width="72.7109375" style="95" customWidth="1"/>
    <col min="2" max="3" width="12.42578125" style="95" customWidth="1"/>
    <col min="4" max="7" width="12.42578125" style="96" customWidth="1"/>
    <col min="8" max="11" width="12.42578125" style="95" customWidth="1"/>
    <col min="12" max="12" width="12.28515625" style="95" bestFit="1" customWidth="1"/>
    <col min="13" max="13" width="12.42578125" style="95" customWidth="1"/>
    <col min="14" max="14" width="12.5703125" style="95" bestFit="1" customWidth="1"/>
    <col min="15" max="16" width="12.42578125" style="95" customWidth="1"/>
    <col min="17" max="17" width="14.7109375" style="97" bestFit="1" customWidth="1"/>
    <col min="18" max="18" width="12.5703125" style="93" bestFit="1" customWidth="1"/>
    <col min="19" max="20" width="12.28515625" style="93" customWidth="1"/>
    <col min="21" max="21" width="12" style="93" bestFit="1" customWidth="1"/>
    <col min="22" max="16384" width="9.140625" style="93"/>
  </cols>
  <sheetData>
    <row r="1" spans="1:20">
      <c r="A1" s="104" t="s">
        <v>187</v>
      </c>
      <c r="B1" s="102"/>
      <c r="C1" s="102"/>
      <c r="D1" s="103"/>
      <c r="E1" s="103"/>
      <c r="F1" s="103"/>
      <c r="G1" s="103"/>
      <c r="H1" s="102"/>
      <c r="I1" s="102"/>
      <c r="J1" s="102"/>
      <c r="K1" s="102"/>
      <c r="L1" s="102"/>
      <c r="M1" s="102"/>
      <c r="N1" s="102"/>
      <c r="O1" s="102"/>
      <c r="P1" s="102"/>
      <c r="Q1" s="102"/>
      <c r="R1" s="104"/>
      <c r="S1" s="104"/>
      <c r="T1" s="104">
        <v>10</v>
      </c>
    </row>
    <row r="2" spans="1:20">
      <c r="A2" s="94"/>
    </row>
    <row r="3" spans="1:20">
      <c r="A3" s="94"/>
    </row>
    <row r="4" spans="1:20">
      <c r="A4" s="94"/>
    </row>
    <row r="5" spans="1:20">
      <c r="A5" s="94"/>
    </row>
    <row r="6" spans="1:20">
      <c r="A6" s="732" t="s">
        <v>701</v>
      </c>
      <c r="B6" s="98"/>
      <c r="C6" s="98"/>
      <c r="D6" s="99"/>
      <c r="E6" s="99"/>
      <c r="F6" s="99"/>
      <c r="G6" s="97"/>
      <c r="H6" s="97"/>
      <c r="I6" s="97"/>
      <c r="J6" s="97"/>
    </row>
    <row r="7" spans="1:20">
      <c r="A7" s="732" t="s">
        <v>564</v>
      </c>
      <c r="B7" s="100"/>
      <c r="C7" s="98"/>
      <c r="D7" s="99"/>
      <c r="E7" s="99"/>
      <c r="F7" s="99"/>
      <c r="G7" s="97"/>
      <c r="H7" s="97"/>
      <c r="I7" s="97"/>
      <c r="J7" s="97"/>
    </row>
    <row r="8" spans="1:20">
      <c r="A8" s="732" t="s">
        <v>1585</v>
      </c>
      <c r="B8" s="98"/>
      <c r="C8" s="98"/>
      <c r="D8" s="99"/>
      <c r="E8" s="99"/>
      <c r="F8" s="99"/>
      <c r="G8" s="97"/>
      <c r="H8" s="97"/>
      <c r="I8" s="97"/>
      <c r="J8" s="97"/>
      <c r="K8" s="99"/>
      <c r="L8" s="99"/>
      <c r="M8" s="99"/>
      <c r="N8" s="99"/>
      <c r="O8" s="99"/>
      <c r="P8" s="99"/>
    </row>
    <row r="9" spans="1:20">
      <c r="A9" s="111" t="s">
        <v>565</v>
      </c>
      <c r="B9" s="111">
        <v>2005</v>
      </c>
      <c r="C9" s="111">
        <v>2006</v>
      </c>
      <c r="D9" s="111">
        <v>2007</v>
      </c>
      <c r="E9" s="111">
        <v>2008</v>
      </c>
      <c r="F9" s="111">
        <v>2009</v>
      </c>
      <c r="G9" s="111">
        <v>2010</v>
      </c>
      <c r="H9" s="111">
        <v>2011</v>
      </c>
      <c r="I9" s="111">
        <v>2012</v>
      </c>
      <c r="J9" s="111">
        <v>2013</v>
      </c>
      <c r="K9" s="111">
        <v>2014</v>
      </c>
      <c r="L9" s="111">
        <v>2015</v>
      </c>
      <c r="M9" s="111">
        <v>2016</v>
      </c>
      <c r="N9" s="111">
        <v>2017</v>
      </c>
      <c r="O9" s="111">
        <v>2018</v>
      </c>
      <c r="P9" s="111">
        <v>2019</v>
      </c>
      <c r="Q9" s="111">
        <v>2020</v>
      </c>
      <c r="R9" s="111">
        <v>2021</v>
      </c>
      <c r="S9" s="111">
        <v>2022</v>
      </c>
      <c r="T9" s="111">
        <v>2023</v>
      </c>
    </row>
    <row r="10" spans="1:20">
      <c r="A10" s="1163" t="s">
        <v>182</v>
      </c>
      <c r="B10" s="107">
        <v>30126.595180330009</v>
      </c>
      <c r="C10" s="107">
        <v>39166.600119789997</v>
      </c>
      <c r="D10" s="107">
        <v>56091.224322020054</v>
      </c>
      <c r="E10" s="107">
        <v>58645.088538010001</v>
      </c>
      <c r="F10" s="107">
        <v>54583.292658239996</v>
      </c>
      <c r="G10" s="107">
        <v>54247.881723400002</v>
      </c>
      <c r="H10" s="107">
        <v>65763.120640210036</v>
      </c>
      <c r="I10" s="107">
        <v>92957.476869930018</v>
      </c>
      <c r="J10" s="107">
        <v>108887.73448150001</v>
      </c>
      <c r="K10" s="107">
        <v>125142.33766172998</v>
      </c>
      <c r="L10" s="107">
        <v>119530.17550649995</v>
      </c>
      <c r="M10" s="107">
        <v>135695.46534524002</v>
      </c>
      <c r="N10" s="107">
        <v>155107.20098007002</v>
      </c>
      <c r="O10" s="107">
        <v>170580.73277419992</v>
      </c>
      <c r="P10" s="107">
        <v>194285.25529359002</v>
      </c>
      <c r="Q10" s="107">
        <v>188968.68132367998</v>
      </c>
      <c r="R10" s="107">
        <v>264632.35160224006</v>
      </c>
      <c r="S10" s="107">
        <v>278491.70519966999</v>
      </c>
      <c r="T10" s="107">
        <v>342265.57895379001</v>
      </c>
    </row>
    <row r="11" spans="1:20">
      <c r="A11" s="1163" t="s">
        <v>297</v>
      </c>
      <c r="B11" s="107">
        <v>7502.4102923499986</v>
      </c>
      <c r="C11" s="107">
        <v>10345.80254882</v>
      </c>
      <c r="D11" s="107">
        <v>11878.976877249996</v>
      </c>
      <c r="E11" s="107">
        <v>16307.217911420003</v>
      </c>
      <c r="F11" s="107">
        <v>15443.453535460001</v>
      </c>
      <c r="G11" s="107">
        <v>17177.73802751</v>
      </c>
      <c r="H11" s="107">
        <v>20429.44302241</v>
      </c>
      <c r="I11" s="107">
        <v>21819.256032669997</v>
      </c>
      <c r="J11" s="107">
        <v>27066.904547890004</v>
      </c>
      <c r="K11" s="107">
        <v>31318.341468330003</v>
      </c>
      <c r="L11" s="107">
        <v>35494.62611556</v>
      </c>
      <c r="M11" s="107">
        <v>40182.645099310001</v>
      </c>
      <c r="N11" s="107">
        <v>43520.084430219998</v>
      </c>
      <c r="O11" s="107">
        <v>51363.279253220004</v>
      </c>
      <c r="P11" s="107">
        <v>59452.961737969999</v>
      </c>
      <c r="Q11" s="107">
        <v>58736.805528569996</v>
      </c>
      <c r="R11" s="107">
        <v>69021.324159769953</v>
      </c>
      <c r="S11" s="107">
        <v>86998.182475609996</v>
      </c>
      <c r="T11" s="107">
        <v>103169.23114716</v>
      </c>
    </row>
    <row r="12" spans="1:20">
      <c r="A12" s="1164" t="s">
        <v>506</v>
      </c>
      <c r="B12" s="105">
        <v>621.00118598000017</v>
      </c>
      <c r="C12" s="105">
        <v>755.50243247999992</v>
      </c>
      <c r="D12" s="105">
        <v>945.73420591000013</v>
      </c>
      <c r="E12" s="105">
        <v>3599.0260080300004</v>
      </c>
      <c r="F12" s="105">
        <v>1396.1391435999999</v>
      </c>
      <c r="G12" s="105">
        <v>1449.28906975</v>
      </c>
      <c r="H12" s="105">
        <v>1572.7516536799997</v>
      </c>
      <c r="I12" s="105">
        <v>1501.39382101</v>
      </c>
      <c r="J12" s="105">
        <v>2186.1162107100004</v>
      </c>
      <c r="K12" s="105">
        <v>1623.1287770700001</v>
      </c>
      <c r="L12" s="105">
        <v>1694.41819719</v>
      </c>
      <c r="M12" s="105">
        <v>1971.9582920800001</v>
      </c>
      <c r="N12" s="105">
        <v>2005.6895772399998</v>
      </c>
      <c r="O12" s="106">
        <v>3073.1543026600002</v>
      </c>
      <c r="P12" s="106">
        <v>4188.6455240099995</v>
      </c>
      <c r="Q12" s="106">
        <v>2823.2557128400003</v>
      </c>
      <c r="R12" s="106">
        <v>4801.5860477900014</v>
      </c>
      <c r="S12" s="106">
        <v>5095.7332841699999</v>
      </c>
      <c r="T12" s="106">
        <v>6084.5978200000009</v>
      </c>
    </row>
    <row r="13" spans="1:20">
      <c r="A13" s="1164" t="s">
        <v>507</v>
      </c>
      <c r="B13" s="105">
        <v>5634.0624839199991</v>
      </c>
      <c r="C13" s="105">
        <v>7861.5366492499988</v>
      </c>
      <c r="D13" s="105">
        <v>8735.4982782399984</v>
      </c>
      <c r="E13" s="105">
        <v>9842.185840619999</v>
      </c>
      <c r="F13" s="105">
        <v>10948.349013480001</v>
      </c>
      <c r="G13" s="105">
        <v>12287.500056999999</v>
      </c>
      <c r="H13" s="105">
        <v>14501.078047479998</v>
      </c>
      <c r="I13" s="105">
        <v>16024.883503779998</v>
      </c>
      <c r="J13" s="105">
        <v>18095.423522630001</v>
      </c>
      <c r="K13" s="105">
        <v>22084.872535980005</v>
      </c>
      <c r="L13" s="105">
        <v>25603.825740100001</v>
      </c>
      <c r="M13" s="105">
        <v>28493.811368460003</v>
      </c>
      <c r="N13" s="105">
        <v>31718.198178040006</v>
      </c>
      <c r="O13" s="106">
        <v>38066.039233450007</v>
      </c>
      <c r="P13" s="106">
        <v>43224.95755395</v>
      </c>
      <c r="Q13" s="106">
        <v>45048.781902889998</v>
      </c>
      <c r="R13" s="106">
        <v>52616.618747199958</v>
      </c>
      <c r="S13" s="106">
        <v>67267.340398760003</v>
      </c>
      <c r="T13" s="106">
        <v>79844.200162350011</v>
      </c>
    </row>
    <row r="14" spans="1:20">
      <c r="A14" s="1164" t="s">
        <v>508</v>
      </c>
      <c r="B14" s="105">
        <v>676.55982566000012</v>
      </c>
      <c r="C14" s="105">
        <v>834.88866470000005</v>
      </c>
      <c r="D14" s="105">
        <v>1165.4017998799998</v>
      </c>
      <c r="E14" s="105">
        <v>1508.6033410299999</v>
      </c>
      <c r="F14" s="105">
        <v>1710.05599175</v>
      </c>
      <c r="G14" s="105">
        <v>2021.9760511100001</v>
      </c>
      <c r="H14" s="105">
        <v>2222.9559178</v>
      </c>
      <c r="I14" s="105">
        <v>2475.3403740400004</v>
      </c>
      <c r="J14" s="105">
        <v>2543.9900268699998</v>
      </c>
      <c r="K14" s="105">
        <v>2911.2808552800002</v>
      </c>
      <c r="L14" s="105">
        <v>3340.9558773900003</v>
      </c>
      <c r="M14" s="105">
        <v>3629.2545353199998</v>
      </c>
      <c r="N14" s="105">
        <v>3836.9648923900004</v>
      </c>
      <c r="O14" s="106">
        <v>4246.1408210599993</v>
      </c>
      <c r="P14" s="106">
        <v>4669.5834292100008</v>
      </c>
      <c r="Q14" s="106">
        <v>4238.1174874200005</v>
      </c>
      <c r="R14" s="106">
        <v>5424.2141178899956</v>
      </c>
      <c r="S14" s="106">
        <v>6464.5414385200002</v>
      </c>
      <c r="T14" s="106">
        <v>7249.0052637600002</v>
      </c>
    </row>
    <row r="15" spans="1:20">
      <c r="A15" s="1164" t="s">
        <v>509</v>
      </c>
      <c r="B15" s="105">
        <v>79.513410489999998</v>
      </c>
      <c r="C15" s="105">
        <v>105.54393254000003</v>
      </c>
      <c r="D15" s="105">
        <v>139.26269962000001</v>
      </c>
      <c r="E15" s="105">
        <v>212.77822661000002</v>
      </c>
      <c r="F15" s="105">
        <v>237.66718711000001</v>
      </c>
      <c r="G15" s="105">
        <v>187.47931800000001</v>
      </c>
      <c r="H15" s="105">
        <v>450.2100394900001</v>
      </c>
      <c r="I15" s="105">
        <v>300.78420897000001</v>
      </c>
      <c r="J15" s="105">
        <v>420.43636132</v>
      </c>
      <c r="K15" s="105">
        <v>403.11199077000003</v>
      </c>
      <c r="L15" s="105">
        <v>360.26601681</v>
      </c>
      <c r="M15" s="105">
        <v>416.68024933999999</v>
      </c>
      <c r="N15" s="105">
        <v>455.36351867000002</v>
      </c>
      <c r="O15" s="106">
        <v>392.99559338000006</v>
      </c>
      <c r="P15" s="106">
        <v>605.16356739000003</v>
      </c>
      <c r="Q15" s="106">
        <v>391.38133190999997</v>
      </c>
      <c r="R15" s="106">
        <v>432.45670655999982</v>
      </c>
      <c r="S15" s="106">
        <v>695.94847796999989</v>
      </c>
      <c r="T15" s="106">
        <v>563.98330016</v>
      </c>
    </row>
    <row r="16" spans="1:20">
      <c r="A16" s="1164" t="s">
        <v>510</v>
      </c>
      <c r="B16" s="105">
        <v>98.198236479999991</v>
      </c>
      <c r="C16" s="105">
        <v>130.85163320000001</v>
      </c>
      <c r="D16" s="105">
        <v>200.95688597</v>
      </c>
      <c r="E16" s="105">
        <v>318.34455722999996</v>
      </c>
      <c r="F16" s="105">
        <v>338.22909551999999</v>
      </c>
      <c r="G16" s="105">
        <v>342.04732851</v>
      </c>
      <c r="H16" s="105">
        <v>389.21050473000003</v>
      </c>
      <c r="I16" s="105">
        <v>478.77761099999992</v>
      </c>
      <c r="J16" s="105">
        <v>536.15404954999985</v>
      </c>
      <c r="K16" s="105">
        <v>596.17919869000002</v>
      </c>
      <c r="L16" s="105">
        <v>611.2368142900001</v>
      </c>
      <c r="M16" s="105">
        <v>1223.5945588100001</v>
      </c>
      <c r="N16" s="105">
        <v>647.90878452000004</v>
      </c>
      <c r="O16" s="106">
        <v>1025.6580494900002</v>
      </c>
      <c r="P16" s="106">
        <v>1055.2465837699999</v>
      </c>
      <c r="Q16" s="106">
        <v>1162.18078178</v>
      </c>
      <c r="R16" s="106">
        <v>938.13186176000033</v>
      </c>
      <c r="S16" s="106">
        <v>2395.8307271799999</v>
      </c>
      <c r="T16" s="106">
        <v>1082.9193858400001</v>
      </c>
    </row>
    <row r="17" spans="1:20">
      <c r="A17" s="1164" t="s">
        <v>511</v>
      </c>
      <c r="B17" s="105">
        <v>393.07514982000004</v>
      </c>
      <c r="C17" s="105">
        <v>657.47923665000008</v>
      </c>
      <c r="D17" s="105">
        <v>692.12300763000007</v>
      </c>
      <c r="E17" s="105">
        <v>826.27993789999994</v>
      </c>
      <c r="F17" s="105">
        <v>813.013104</v>
      </c>
      <c r="G17" s="105">
        <v>889.44620314000008</v>
      </c>
      <c r="H17" s="105">
        <v>1293.2368592299999</v>
      </c>
      <c r="I17" s="105">
        <v>895.38622268000006</v>
      </c>
      <c r="J17" s="105">
        <v>1069.1904960300001</v>
      </c>
      <c r="K17" s="105">
        <v>1173.2042511699999</v>
      </c>
      <c r="L17" s="105">
        <v>1199.16280385</v>
      </c>
      <c r="M17" s="105">
        <v>1311.5581009599998</v>
      </c>
      <c r="N17" s="105">
        <v>1335.30476699</v>
      </c>
      <c r="O17" s="106">
        <v>1363.3070176300002</v>
      </c>
      <c r="P17" s="106">
        <v>1966.1894600099999</v>
      </c>
      <c r="Q17" s="106">
        <v>1313.1719300999998</v>
      </c>
      <c r="R17" s="106">
        <v>1500.0668189599994</v>
      </c>
      <c r="S17" s="106">
        <v>1638.1057340699997</v>
      </c>
      <c r="T17" s="106">
        <v>1949.4328304599999</v>
      </c>
    </row>
    <row r="18" spans="1:20">
      <c r="A18" s="1164" t="s">
        <v>512</v>
      </c>
      <c r="B18" s="105">
        <v>0</v>
      </c>
      <c r="C18" s="105">
        <v>0</v>
      </c>
      <c r="D18" s="105">
        <v>0</v>
      </c>
      <c r="E18" s="105">
        <v>0</v>
      </c>
      <c r="F18" s="105">
        <v>0</v>
      </c>
      <c r="G18" s="105">
        <v>0</v>
      </c>
      <c r="H18" s="105">
        <v>0</v>
      </c>
      <c r="I18" s="105">
        <v>142.69029118999998</v>
      </c>
      <c r="J18" s="105">
        <v>2215.5938807800003</v>
      </c>
      <c r="K18" s="105">
        <v>2526.5638593699996</v>
      </c>
      <c r="L18" s="105">
        <v>2684.76066593</v>
      </c>
      <c r="M18" s="105">
        <v>3135.7879943400003</v>
      </c>
      <c r="N18" s="105">
        <v>3520.6547123699997</v>
      </c>
      <c r="O18" s="106">
        <v>3195.98423555</v>
      </c>
      <c r="P18" s="106">
        <v>3743.1756196299993</v>
      </c>
      <c r="Q18" s="106">
        <v>3759.9163816300006</v>
      </c>
      <c r="R18" s="106">
        <v>3308.249859610004</v>
      </c>
      <c r="S18" s="106">
        <v>3440.6824149399995</v>
      </c>
      <c r="T18" s="106">
        <v>6395.0923845899997</v>
      </c>
    </row>
    <row r="19" spans="1:20">
      <c r="A19" s="1163" t="s">
        <v>288</v>
      </c>
      <c r="B19" s="107">
        <v>16229.5864146</v>
      </c>
      <c r="C19" s="107">
        <v>16552.68843821</v>
      </c>
      <c r="D19" s="107">
        <v>30136.821115000006</v>
      </c>
      <c r="E19" s="107">
        <v>26748.424579940001</v>
      </c>
      <c r="F19" s="107">
        <v>22555.937543879998</v>
      </c>
      <c r="G19" s="107">
        <v>21566.104262149998</v>
      </c>
      <c r="H19" s="107">
        <v>25117.020220490005</v>
      </c>
      <c r="I19" s="107">
        <v>46824.177185870001</v>
      </c>
      <c r="J19" s="107">
        <v>58940.375435330003</v>
      </c>
      <c r="K19" s="107">
        <v>73051.663990910019</v>
      </c>
      <c r="L19" s="107">
        <v>61446.202454819992</v>
      </c>
      <c r="M19" s="107">
        <v>69360.065041400012</v>
      </c>
      <c r="N19" s="107">
        <v>83126.308362519994</v>
      </c>
      <c r="O19" s="107">
        <v>88103.537303350022</v>
      </c>
      <c r="P19" s="107">
        <v>96183.940907310011</v>
      </c>
      <c r="Q19" s="107">
        <v>90441.586448870017</v>
      </c>
      <c r="R19" s="107">
        <v>150880.83951817008</v>
      </c>
      <c r="S19" s="107">
        <v>141140.81680174</v>
      </c>
      <c r="T19" s="107">
        <v>180175.13979601004</v>
      </c>
    </row>
    <row r="20" spans="1:20">
      <c r="A20" s="1164" t="s">
        <v>513</v>
      </c>
      <c r="B20" s="105">
        <v>16154.345072479999</v>
      </c>
      <c r="C20" s="105">
        <v>16451.683412580001</v>
      </c>
      <c r="D20" s="105">
        <v>29996.872313210006</v>
      </c>
      <c r="E20" s="105">
        <v>26602.07612061</v>
      </c>
      <c r="F20" s="105">
        <v>22423.727248439998</v>
      </c>
      <c r="G20" s="105">
        <v>21415.488988109999</v>
      </c>
      <c r="H20" s="105">
        <v>24790.58517414</v>
      </c>
      <c r="I20" s="105">
        <v>46085.158505660002</v>
      </c>
      <c r="J20" s="105">
        <v>49948.100997130001</v>
      </c>
      <c r="K20" s="105">
        <v>66038.192814730006</v>
      </c>
      <c r="L20" s="105">
        <v>53292.72457102</v>
      </c>
      <c r="M20" s="105">
        <v>59530.883884390001</v>
      </c>
      <c r="N20" s="105">
        <v>74407.438579759997</v>
      </c>
      <c r="O20" s="106">
        <v>83543.591886420007</v>
      </c>
      <c r="P20" s="106">
        <v>91294.285082510003</v>
      </c>
      <c r="Q20" s="106">
        <v>83775.269558410015</v>
      </c>
      <c r="R20" s="106">
        <v>138491.1093141601</v>
      </c>
      <c r="S20" s="106">
        <v>136895.79010560998</v>
      </c>
      <c r="T20" s="106">
        <v>176860.3961093</v>
      </c>
    </row>
    <row r="21" spans="1:20">
      <c r="A21" s="1164" t="s">
        <v>514</v>
      </c>
      <c r="B21" s="105">
        <v>0</v>
      </c>
      <c r="C21" s="105">
        <v>0</v>
      </c>
      <c r="D21" s="105">
        <v>0</v>
      </c>
      <c r="E21" s="105">
        <v>0</v>
      </c>
      <c r="F21" s="105">
        <v>0</v>
      </c>
      <c r="G21" s="105">
        <v>0</v>
      </c>
      <c r="H21" s="105">
        <v>0</v>
      </c>
      <c r="I21" s="105">
        <v>0</v>
      </c>
      <c r="J21" s="105">
        <v>2639.5206692999996</v>
      </c>
      <c r="K21" s="105">
        <v>873.89379359999998</v>
      </c>
      <c r="L21" s="105">
        <v>1433.9541672299997</v>
      </c>
      <c r="M21" s="105">
        <v>0</v>
      </c>
      <c r="N21" s="105">
        <v>0</v>
      </c>
      <c r="O21" s="106">
        <v>264.59293916999997</v>
      </c>
      <c r="P21" s="106">
        <v>0</v>
      </c>
      <c r="Q21" s="106">
        <v>0</v>
      </c>
      <c r="R21" s="106">
        <v>0</v>
      </c>
      <c r="S21" s="106">
        <v>0</v>
      </c>
      <c r="T21" s="106">
        <v>0</v>
      </c>
    </row>
    <row r="22" spans="1:20" ht="16.5">
      <c r="A22" s="1164" t="s">
        <v>1831</v>
      </c>
      <c r="B22" s="105">
        <v>0</v>
      </c>
      <c r="C22" s="105">
        <v>0</v>
      </c>
      <c r="D22" s="105">
        <v>0</v>
      </c>
      <c r="E22" s="105">
        <v>0</v>
      </c>
      <c r="F22" s="105">
        <v>0</v>
      </c>
      <c r="G22" s="105">
        <v>0</v>
      </c>
      <c r="H22" s="105">
        <v>0</v>
      </c>
      <c r="I22" s="105">
        <v>0</v>
      </c>
      <c r="J22" s="105">
        <v>4844.9453905599994</v>
      </c>
      <c r="K22" s="105">
        <v>4801.0868799600003</v>
      </c>
      <c r="L22" s="105">
        <v>5468.1727786199999</v>
      </c>
      <c r="M22" s="105">
        <v>8428.2605957099986</v>
      </c>
      <c r="N22" s="105">
        <v>7104.2877171500004</v>
      </c>
      <c r="O22" s="106">
        <v>2550.52373571</v>
      </c>
      <c r="P22" s="106">
        <v>3056.0778937800001</v>
      </c>
      <c r="Q22" s="106">
        <v>5263.1063344799995</v>
      </c>
      <c r="R22" s="106">
        <v>10414.080346340001</v>
      </c>
      <c r="S22" s="106">
        <v>1573.9699141299998</v>
      </c>
      <c r="T22" s="106">
        <v>0</v>
      </c>
    </row>
    <row r="23" spans="1:20">
      <c r="A23" s="1164" t="s">
        <v>516</v>
      </c>
      <c r="B23" s="105">
        <v>0</v>
      </c>
      <c r="C23" s="105">
        <v>0</v>
      </c>
      <c r="D23" s="105">
        <v>0</v>
      </c>
      <c r="E23" s="105">
        <v>0</v>
      </c>
      <c r="F23" s="105">
        <v>0</v>
      </c>
      <c r="G23" s="105">
        <v>0</v>
      </c>
      <c r="H23" s="105">
        <v>72.77269896</v>
      </c>
      <c r="I23" s="105">
        <v>152.70596273000001</v>
      </c>
      <c r="J23" s="105">
        <v>246.21682648999999</v>
      </c>
      <c r="K23" s="105">
        <v>322.65563658999997</v>
      </c>
      <c r="L23" s="105">
        <v>325.08953445999998</v>
      </c>
      <c r="M23" s="105">
        <v>379.34656180000002</v>
      </c>
      <c r="N23" s="105">
        <v>536.52740929000004</v>
      </c>
      <c r="O23" s="106">
        <v>505.53379108000001</v>
      </c>
      <c r="P23" s="106">
        <v>504.85071981999999</v>
      </c>
      <c r="Q23" s="106">
        <v>501.21609908000005</v>
      </c>
      <c r="R23" s="106">
        <v>615.76029233999986</v>
      </c>
      <c r="S23" s="106">
        <v>740.41314317000001</v>
      </c>
      <c r="T23" s="106">
        <v>819.61787553999989</v>
      </c>
    </row>
    <row r="24" spans="1:20">
      <c r="A24" s="1164" t="s">
        <v>517</v>
      </c>
      <c r="B24" s="105">
        <v>0</v>
      </c>
      <c r="C24" s="105">
        <v>0</v>
      </c>
      <c r="D24" s="105">
        <v>0</v>
      </c>
      <c r="E24" s="105">
        <v>0</v>
      </c>
      <c r="F24" s="105">
        <v>0</v>
      </c>
      <c r="G24" s="105">
        <v>0</v>
      </c>
      <c r="H24" s="105">
        <v>0</v>
      </c>
      <c r="I24" s="105">
        <v>0</v>
      </c>
      <c r="J24" s="105">
        <v>270.06565592000004</v>
      </c>
      <c r="K24" s="105">
        <v>361.78592603000004</v>
      </c>
      <c r="L24" s="105">
        <v>419.17818848000002</v>
      </c>
      <c r="M24" s="105">
        <v>530.81225513999993</v>
      </c>
      <c r="N24" s="105">
        <v>628.4020226099999</v>
      </c>
      <c r="O24" s="106">
        <v>745.59389636999992</v>
      </c>
      <c r="P24" s="106">
        <v>777.54965417999995</v>
      </c>
      <c r="Q24" s="106">
        <v>391.22841569000008</v>
      </c>
      <c r="R24" s="106">
        <v>740.90252766999993</v>
      </c>
      <c r="S24" s="106">
        <v>1105.8229602599999</v>
      </c>
      <c r="T24" s="106">
        <v>1271.9736439999999</v>
      </c>
    </row>
    <row r="25" spans="1:20">
      <c r="A25" s="1164" t="s">
        <v>518</v>
      </c>
      <c r="B25" s="105">
        <v>72.776249480000004</v>
      </c>
      <c r="C25" s="105">
        <v>101.00502562999999</v>
      </c>
      <c r="D25" s="105">
        <v>139.94880179</v>
      </c>
      <c r="E25" s="105">
        <v>146.34845933000003</v>
      </c>
      <c r="F25" s="105">
        <v>132.21029544000001</v>
      </c>
      <c r="G25" s="105">
        <v>150.61527404</v>
      </c>
      <c r="H25" s="105">
        <v>184.52556683</v>
      </c>
      <c r="I25" s="105">
        <v>212.02008578000002</v>
      </c>
      <c r="J25" s="105">
        <v>186.68625686999999</v>
      </c>
      <c r="K25" s="105">
        <v>173.27862786000003</v>
      </c>
      <c r="L25" s="105">
        <v>184.02585604999999</v>
      </c>
      <c r="M25" s="105">
        <v>227.84840512</v>
      </c>
      <c r="N25" s="105">
        <v>236.49273628</v>
      </c>
      <c r="O25" s="106">
        <v>227.57752676999999</v>
      </c>
      <c r="P25" s="106">
        <v>225.15969365000001</v>
      </c>
      <c r="Q25" s="106">
        <v>77.373316630000005</v>
      </c>
      <c r="R25" s="106">
        <v>131.30228564999996</v>
      </c>
      <c r="S25" s="106">
        <v>207.66201375</v>
      </c>
      <c r="T25" s="106">
        <v>245.72440596999996</v>
      </c>
    </row>
    <row r="26" spans="1:20">
      <c r="A26" s="1164" t="s">
        <v>519</v>
      </c>
      <c r="B26" s="105">
        <v>0</v>
      </c>
      <c r="C26" s="105">
        <v>0</v>
      </c>
      <c r="D26" s="105">
        <v>0</v>
      </c>
      <c r="E26" s="105">
        <v>0</v>
      </c>
      <c r="F26" s="105">
        <v>0</v>
      </c>
      <c r="G26" s="105">
        <v>0</v>
      </c>
      <c r="H26" s="105">
        <v>26.525296519999998</v>
      </c>
      <c r="I26" s="105">
        <v>76.751486840000013</v>
      </c>
      <c r="J26" s="105">
        <v>137.16803814999997</v>
      </c>
      <c r="K26" s="105">
        <v>63.579318299999997</v>
      </c>
      <c r="L26" s="105">
        <v>55.397105280000005</v>
      </c>
      <c r="M26" s="105">
        <v>54.985074570000002</v>
      </c>
      <c r="N26" s="105">
        <v>25.092860480000002</v>
      </c>
      <c r="O26" s="106">
        <v>29.78724785</v>
      </c>
      <c r="P26" s="106">
        <v>28.449523729999999</v>
      </c>
      <c r="Q26" s="106">
        <v>24.938223850000004</v>
      </c>
      <c r="R26" s="106">
        <v>48.692935399999989</v>
      </c>
      <c r="S26" s="106">
        <v>74.125211530000001</v>
      </c>
      <c r="T26" s="106">
        <v>81.959693569999999</v>
      </c>
    </row>
    <row r="27" spans="1:20">
      <c r="A27" s="1164" t="s">
        <v>566</v>
      </c>
      <c r="B27" s="105">
        <v>2.4650926399999995</v>
      </c>
      <c r="C27" s="105">
        <v>0</v>
      </c>
      <c r="D27" s="105">
        <v>0</v>
      </c>
      <c r="E27" s="105">
        <v>0</v>
      </c>
      <c r="F27" s="105">
        <v>0</v>
      </c>
      <c r="G27" s="105">
        <v>0</v>
      </c>
      <c r="H27" s="105">
        <v>0</v>
      </c>
      <c r="I27" s="105">
        <v>0</v>
      </c>
      <c r="J27" s="105">
        <v>0</v>
      </c>
      <c r="K27" s="105">
        <v>0</v>
      </c>
      <c r="L27" s="105">
        <v>0</v>
      </c>
      <c r="M27" s="105">
        <v>0</v>
      </c>
      <c r="N27" s="105">
        <v>0</v>
      </c>
      <c r="O27" s="105">
        <v>0</v>
      </c>
      <c r="P27" s="105">
        <v>0</v>
      </c>
      <c r="Q27" s="105">
        <v>0</v>
      </c>
      <c r="R27" s="105">
        <v>0</v>
      </c>
      <c r="S27" s="105">
        <v>0</v>
      </c>
      <c r="T27" s="105">
        <v>0</v>
      </c>
    </row>
    <row r="28" spans="1:20">
      <c r="A28" s="1164" t="s">
        <v>520</v>
      </c>
      <c r="B28" s="105"/>
      <c r="C28" s="105"/>
      <c r="D28" s="105">
        <v>0</v>
      </c>
      <c r="E28" s="105">
        <v>0</v>
      </c>
      <c r="F28" s="105">
        <v>0</v>
      </c>
      <c r="G28" s="105">
        <v>0</v>
      </c>
      <c r="H28" s="105">
        <v>32.73400737</v>
      </c>
      <c r="I28" s="105">
        <v>198.86877458000004</v>
      </c>
      <c r="J28" s="105">
        <v>575.19401793999998</v>
      </c>
      <c r="K28" s="105">
        <v>299.76380148999999</v>
      </c>
      <c r="L28" s="105">
        <v>151.57663494999997</v>
      </c>
      <c r="M28" s="105">
        <v>69.086209870000005</v>
      </c>
      <c r="N28" s="105">
        <v>72.738591500000013</v>
      </c>
      <c r="O28" s="106">
        <v>131.11151328</v>
      </c>
      <c r="P28" s="106">
        <v>89.937419109999979</v>
      </c>
      <c r="Q28" s="106">
        <v>69.057465989999997</v>
      </c>
      <c r="R28" s="106">
        <v>109.73691258999997</v>
      </c>
      <c r="S28" s="106">
        <v>142.49192605000002</v>
      </c>
      <c r="T28" s="106">
        <v>172.87610476000003</v>
      </c>
    </row>
    <row r="29" spans="1:20">
      <c r="A29" s="1164" t="s">
        <v>521</v>
      </c>
      <c r="B29" s="105">
        <v>0</v>
      </c>
      <c r="C29" s="105">
        <v>0</v>
      </c>
      <c r="D29" s="105">
        <v>0</v>
      </c>
      <c r="E29" s="105">
        <v>0</v>
      </c>
      <c r="F29" s="105">
        <v>0</v>
      </c>
      <c r="G29" s="105">
        <v>0</v>
      </c>
      <c r="H29" s="105">
        <v>9.8774766700000001</v>
      </c>
      <c r="I29" s="105">
        <v>98.67237028000001</v>
      </c>
      <c r="J29" s="105">
        <v>92.477582970000014</v>
      </c>
      <c r="K29" s="105">
        <v>117.42719234999998</v>
      </c>
      <c r="L29" s="105">
        <v>116.08361873000001</v>
      </c>
      <c r="M29" s="105">
        <v>138.8420548</v>
      </c>
      <c r="N29" s="105">
        <v>115.32844545</v>
      </c>
      <c r="O29" s="106">
        <v>105.2247667</v>
      </c>
      <c r="P29" s="106">
        <v>207.63092053</v>
      </c>
      <c r="Q29" s="106">
        <v>339.39703473999998</v>
      </c>
      <c r="R29" s="106">
        <v>329.25490402000003</v>
      </c>
      <c r="S29" s="106">
        <v>400.54002723999997</v>
      </c>
      <c r="T29" s="106">
        <v>722.59196286999986</v>
      </c>
    </row>
    <row r="30" spans="1:20">
      <c r="A30" s="1163" t="s">
        <v>287</v>
      </c>
      <c r="B30" s="107">
        <v>5790.064596950011</v>
      </c>
      <c r="C30" s="107">
        <v>11764.697891079999</v>
      </c>
      <c r="D30" s="107">
        <v>13472.597671100053</v>
      </c>
      <c r="E30" s="107">
        <v>15052.712687779998</v>
      </c>
      <c r="F30" s="107">
        <v>15968.221771469998</v>
      </c>
      <c r="G30" s="107">
        <v>14702.03587453</v>
      </c>
      <c r="H30" s="107">
        <v>19212.187335440027</v>
      </c>
      <c r="I30" s="107">
        <v>23321.862507560018</v>
      </c>
      <c r="J30" s="107">
        <v>21747.046136069996</v>
      </c>
      <c r="K30" s="107">
        <v>19854.614855889966</v>
      </c>
      <c r="L30" s="107">
        <v>21538.786233609953</v>
      </c>
      <c r="M30" s="107">
        <v>25256.821368059998</v>
      </c>
      <c r="N30" s="107">
        <v>26785.169692759999</v>
      </c>
      <c r="O30" s="107">
        <v>29277.290303719888</v>
      </c>
      <c r="P30" s="107">
        <v>36390.484139560038</v>
      </c>
      <c r="Q30" s="107">
        <v>38486.21622853</v>
      </c>
      <c r="R30" s="107">
        <v>43360.666907380008</v>
      </c>
      <c r="S30" s="107">
        <v>48383.023367750007</v>
      </c>
      <c r="T30" s="107">
        <v>56745.677384279988</v>
      </c>
    </row>
    <row r="31" spans="1:20">
      <c r="A31" s="1164" t="s">
        <v>522</v>
      </c>
      <c r="B31" s="105">
        <v>2496.1375637800002</v>
      </c>
      <c r="C31" s="105">
        <v>5427.4387714200002</v>
      </c>
      <c r="D31" s="105">
        <v>5515.5112086500003</v>
      </c>
      <c r="E31" s="105">
        <v>4718.6960279300001</v>
      </c>
      <c r="F31" s="105">
        <v>8013.6881109299984</v>
      </c>
      <c r="G31" s="105">
        <v>7596.4330697099995</v>
      </c>
      <c r="H31" s="105">
        <v>10319.244381580002</v>
      </c>
      <c r="I31" s="105">
        <v>9523.5058849999987</v>
      </c>
      <c r="J31" s="105">
        <v>6178.6346950300003</v>
      </c>
      <c r="K31" s="105">
        <v>4415.9283513200007</v>
      </c>
      <c r="L31" s="105">
        <v>5701.96819985</v>
      </c>
      <c r="M31" s="105">
        <v>7105.5832742299999</v>
      </c>
      <c r="N31" s="105">
        <v>7509.1539852699989</v>
      </c>
      <c r="O31" s="106">
        <v>7895.2841861899997</v>
      </c>
      <c r="P31" s="106">
        <v>10911.314171530001</v>
      </c>
      <c r="Q31" s="106">
        <v>13542.94187642</v>
      </c>
      <c r="R31" s="106">
        <v>13109.671931990002</v>
      </c>
      <c r="S31" s="106">
        <v>15391.656242329998</v>
      </c>
      <c r="T31" s="106">
        <v>16608.100409399998</v>
      </c>
    </row>
    <row r="32" spans="1:20">
      <c r="A32" s="1164" t="s">
        <v>523</v>
      </c>
      <c r="B32" s="105">
        <v>181.71539602000001</v>
      </c>
      <c r="C32" s="105">
        <v>261.54443019000001</v>
      </c>
      <c r="D32" s="105">
        <v>555.01570513000001</v>
      </c>
      <c r="E32" s="105">
        <v>798.62549420999994</v>
      </c>
      <c r="F32" s="105">
        <v>711.61735806999991</v>
      </c>
      <c r="G32" s="105">
        <v>795.20475999000007</v>
      </c>
      <c r="H32" s="105">
        <v>954.31745156999989</v>
      </c>
      <c r="I32" s="105">
        <v>978.84038878999991</v>
      </c>
      <c r="J32" s="105">
        <v>1289.4844977800001</v>
      </c>
      <c r="K32" s="105">
        <v>1021.73330728</v>
      </c>
      <c r="L32" s="105">
        <v>1122.5575682599999</v>
      </c>
      <c r="M32" s="105">
        <v>2242.4433765599997</v>
      </c>
      <c r="N32" s="105">
        <v>1641.96135602</v>
      </c>
      <c r="O32" s="106">
        <v>1780.4507672600002</v>
      </c>
      <c r="P32" s="106">
        <v>1903.8252801200001</v>
      </c>
      <c r="Q32" s="106">
        <v>1709.8510653899998</v>
      </c>
      <c r="R32" s="106">
        <v>1553.2238666600015</v>
      </c>
      <c r="S32" s="106">
        <v>1783.18865736</v>
      </c>
      <c r="T32" s="106">
        <v>2981.9968869399995</v>
      </c>
    </row>
    <row r="33" spans="1:20">
      <c r="A33" s="1164" t="s">
        <v>524</v>
      </c>
      <c r="B33" s="105">
        <v>2089.5364488299997</v>
      </c>
      <c r="C33" s="105">
        <v>3375.4576366199999</v>
      </c>
      <c r="D33" s="105">
        <v>3587.9330848500003</v>
      </c>
      <c r="E33" s="105">
        <v>5114.8799528400004</v>
      </c>
      <c r="F33" s="105">
        <v>4054.3454972000004</v>
      </c>
      <c r="G33" s="105">
        <v>4575.2957764299999</v>
      </c>
      <c r="H33" s="105">
        <v>5828.2566623499988</v>
      </c>
      <c r="I33" s="105">
        <v>7633.1595579599989</v>
      </c>
      <c r="J33" s="105">
        <v>8007.6535329599992</v>
      </c>
      <c r="K33" s="105">
        <v>7918.5574350399993</v>
      </c>
      <c r="L33" s="105">
        <v>7977.1358705499997</v>
      </c>
      <c r="M33" s="105">
        <v>9085.1501032800006</v>
      </c>
      <c r="N33" s="105">
        <v>9629.56989995</v>
      </c>
      <c r="O33" s="106">
        <v>10490.634151060001</v>
      </c>
      <c r="P33" s="106">
        <v>12765.341619710003</v>
      </c>
      <c r="Q33" s="106">
        <v>12010.52420844</v>
      </c>
      <c r="R33" s="106">
        <v>13830.796553380003</v>
      </c>
      <c r="S33" s="106">
        <v>17436.045814409998</v>
      </c>
      <c r="T33" s="106">
        <v>20127.873694670001</v>
      </c>
    </row>
    <row r="34" spans="1:20">
      <c r="A34" s="1164" t="s">
        <v>525</v>
      </c>
      <c r="B34" s="105">
        <v>0</v>
      </c>
      <c r="C34" s="105">
        <v>0</v>
      </c>
      <c r="D34" s="105">
        <v>0</v>
      </c>
      <c r="E34" s="105">
        <v>0</v>
      </c>
      <c r="F34" s="105">
        <v>0</v>
      </c>
      <c r="G34" s="105">
        <v>0</v>
      </c>
      <c r="H34" s="105">
        <v>110.63021467</v>
      </c>
      <c r="I34" s="105">
        <v>272.26131450999998</v>
      </c>
      <c r="J34" s="105">
        <v>284.79237515</v>
      </c>
      <c r="K34" s="105">
        <v>254.34632504999996</v>
      </c>
      <c r="L34" s="105">
        <v>236.79593224000001</v>
      </c>
      <c r="M34" s="105">
        <v>225.07555245999998</v>
      </c>
      <c r="N34" s="105">
        <v>229.09380139000001</v>
      </c>
      <c r="O34" s="106">
        <v>223.083956</v>
      </c>
      <c r="P34" s="106">
        <v>226.75989591999999</v>
      </c>
      <c r="Q34" s="106">
        <v>149.43415232999996</v>
      </c>
      <c r="R34" s="106">
        <v>263.32840730000032</v>
      </c>
      <c r="S34" s="106">
        <v>293.67705673999995</v>
      </c>
      <c r="T34" s="106">
        <v>233.77791786</v>
      </c>
    </row>
    <row r="35" spans="1:20">
      <c r="A35" s="1164" t="s">
        <v>526</v>
      </c>
      <c r="B35" s="105">
        <v>102.32358834999999</v>
      </c>
      <c r="C35" s="105">
        <v>208.95102410999996</v>
      </c>
      <c r="D35" s="105">
        <v>371.44519673000002</v>
      </c>
      <c r="E35" s="105">
        <v>389.66176469000004</v>
      </c>
      <c r="F35" s="105">
        <v>409.47035314999999</v>
      </c>
      <c r="G35" s="105">
        <v>458.70453701000002</v>
      </c>
      <c r="H35" s="105">
        <v>528.65140093999992</v>
      </c>
      <c r="I35" s="105">
        <v>566.12594343000001</v>
      </c>
      <c r="J35" s="105">
        <v>597.61260544999982</v>
      </c>
      <c r="K35" s="105">
        <v>576.42776222999998</v>
      </c>
      <c r="L35" s="105">
        <v>541.41535902999999</v>
      </c>
      <c r="M35" s="105">
        <v>607.68479481000008</v>
      </c>
      <c r="N35" s="105">
        <v>666.59721830000001</v>
      </c>
      <c r="O35" s="106">
        <v>646.05370102999996</v>
      </c>
      <c r="P35" s="106">
        <v>680.92636037999989</v>
      </c>
      <c r="Q35" s="106">
        <v>340.35521009000001</v>
      </c>
      <c r="R35" s="106">
        <v>623.1459172899996</v>
      </c>
      <c r="S35" s="106">
        <v>807.22742943000014</v>
      </c>
      <c r="T35" s="106">
        <v>1039.98222283</v>
      </c>
    </row>
    <row r="36" spans="1:20">
      <c r="A36" s="1164" t="s">
        <v>527</v>
      </c>
      <c r="B36" s="105">
        <v>631.98370311999997</v>
      </c>
      <c r="C36" s="105">
        <v>2159.7592285999999</v>
      </c>
      <c r="D36" s="105">
        <v>2940.6135250700004</v>
      </c>
      <c r="E36" s="105">
        <v>3230.4245803799995</v>
      </c>
      <c r="F36" s="105">
        <v>2000.8645585499999</v>
      </c>
      <c r="G36" s="105">
        <v>476.68763318999993</v>
      </c>
      <c r="H36" s="105">
        <v>748.69454917999997</v>
      </c>
      <c r="I36" s="105">
        <v>3245.0944315999996</v>
      </c>
      <c r="J36" s="105">
        <v>4279.6930193199996</v>
      </c>
      <c r="K36" s="105">
        <v>4430.2889628199991</v>
      </c>
      <c r="L36" s="105">
        <v>4568.04986336</v>
      </c>
      <c r="M36" s="105">
        <v>4468.9293256499996</v>
      </c>
      <c r="N36" s="105">
        <v>5602.42075174</v>
      </c>
      <c r="O36" s="106">
        <v>6559.908128269999</v>
      </c>
      <c r="P36" s="106">
        <v>8005.6223047599997</v>
      </c>
      <c r="Q36" s="106">
        <v>8698.9284547200004</v>
      </c>
      <c r="R36" s="106">
        <v>8153.6183140899993</v>
      </c>
      <c r="S36" s="106">
        <v>9908.9338046000012</v>
      </c>
      <c r="T36" s="106">
        <v>11840.204044940001</v>
      </c>
    </row>
    <row r="37" spans="1:20" ht="16.5">
      <c r="A37" s="1164" t="s">
        <v>1832</v>
      </c>
      <c r="B37" s="105">
        <v>288.36789685001122</v>
      </c>
      <c r="C37" s="105">
        <v>331.54680014000007</v>
      </c>
      <c r="D37" s="105">
        <v>502.07895067005086</v>
      </c>
      <c r="E37" s="105">
        <v>800.42486772999996</v>
      </c>
      <c r="F37" s="105">
        <v>778.23589356999992</v>
      </c>
      <c r="G37" s="105">
        <v>799.71009820000199</v>
      </c>
      <c r="H37" s="105">
        <v>722.39267515002678</v>
      </c>
      <c r="I37" s="105">
        <v>1102.8749862700192</v>
      </c>
      <c r="J37" s="105">
        <v>1109.1754103799949</v>
      </c>
      <c r="K37" s="105">
        <v>1237.3327121499706</v>
      </c>
      <c r="L37" s="105">
        <v>1390.8634403199526</v>
      </c>
      <c r="M37" s="105">
        <v>1521.9549410699997</v>
      </c>
      <c r="N37" s="105">
        <v>1506.3726800899999</v>
      </c>
      <c r="O37" s="105">
        <v>1681.8754139098908</v>
      </c>
      <c r="P37" s="105">
        <v>1896.6945071400387</v>
      </c>
      <c r="Q37" s="105">
        <v>2034.1812611399996</v>
      </c>
      <c r="R37" s="105">
        <v>5826.8819166699977</v>
      </c>
      <c r="S37" s="105">
        <v>2762.2943628799999</v>
      </c>
      <c r="T37" s="105">
        <v>3913.7422076399998</v>
      </c>
    </row>
    <row r="38" spans="1:20">
      <c r="A38" s="1163" t="s">
        <v>285</v>
      </c>
      <c r="B38" s="107">
        <v>604.53387643000008</v>
      </c>
      <c r="C38" s="107">
        <v>503.4112416800001</v>
      </c>
      <c r="D38" s="107">
        <v>602.82865866999998</v>
      </c>
      <c r="E38" s="107">
        <v>536.73335886999996</v>
      </c>
      <c r="F38" s="107">
        <v>615.67980742999998</v>
      </c>
      <c r="G38" s="107">
        <v>802.00355920999993</v>
      </c>
      <c r="H38" s="107">
        <v>1004.47006187</v>
      </c>
      <c r="I38" s="107">
        <v>992.18114383</v>
      </c>
      <c r="J38" s="107">
        <v>1133.40836221</v>
      </c>
      <c r="K38" s="107">
        <v>917.71734660000004</v>
      </c>
      <c r="L38" s="107">
        <v>1050.5607025099998</v>
      </c>
      <c r="M38" s="107">
        <v>895.93383647000007</v>
      </c>
      <c r="N38" s="107">
        <v>1675.6384945700001</v>
      </c>
      <c r="O38" s="108">
        <v>1836.62591391</v>
      </c>
      <c r="P38" s="108">
        <v>2257.8685087500003</v>
      </c>
      <c r="Q38" s="108">
        <v>1304.0731177100001</v>
      </c>
      <c r="R38" s="108">
        <v>1369.5210169200013</v>
      </c>
      <c r="S38" s="108">
        <v>1969.6825545700001</v>
      </c>
      <c r="T38" s="108">
        <v>2175.5306263400003</v>
      </c>
    </row>
    <row r="39" spans="1:20">
      <c r="A39" s="1163" t="s">
        <v>184</v>
      </c>
      <c r="B39" s="107">
        <v>6757.8744433800002</v>
      </c>
      <c r="C39" s="107">
        <v>7909.3336561699989</v>
      </c>
      <c r="D39" s="107">
        <v>9907.1961714699992</v>
      </c>
      <c r="E39" s="107">
        <v>11831.265829619999</v>
      </c>
      <c r="F39" s="107">
        <v>11643.70146305</v>
      </c>
      <c r="G39" s="107">
        <v>13279.55622911</v>
      </c>
      <c r="H39" s="107">
        <v>15874.85298738</v>
      </c>
      <c r="I39" s="107">
        <v>19531.20103969</v>
      </c>
      <c r="J39" s="107">
        <v>22847.947176219997</v>
      </c>
      <c r="K39" s="107">
        <v>18106.855457969999</v>
      </c>
      <c r="L39" s="107">
        <v>18978.382797910002</v>
      </c>
      <c r="M39" s="107">
        <v>20647.123518330001</v>
      </c>
      <c r="N39" s="107">
        <v>22777.322834930004</v>
      </c>
      <c r="O39" s="107">
        <v>25633.12744394</v>
      </c>
      <c r="P39" s="107">
        <v>29469.463051720002</v>
      </c>
      <c r="Q39" s="107">
        <v>25198.502322819997</v>
      </c>
      <c r="R39" s="107">
        <v>47629.477488989993</v>
      </c>
      <c r="S39" s="107">
        <v>47335.92234129001</v>
      </c>
      <c r="T39" s="107">
        <v>51313.371633030001</v>
      </c>
    </row>
    <row r="40" spans="1:20">
      <c r="A40" s="1164" t="s">
        <v>530</v>
      </c>
      <c r="B40" s="105">
        <v>1448.69522482</v>
      </c>
      <c r="C40" s="105">
        <v>1941.0655055300001</v>
      </c>
      <c r="D40" s="105">
        <v>3274.6580446299999</v>
      </c>
      <c r="E40" s="105">
        <v>3403.19228939</v>
      </c>
      <c r="F40" s="105">
        <v>3262.0839493399999</v>
      </c>
      <c r="G40" s="105">
        <v>3863.2941769499998</v>
      </c>
      <c r="H40" s="105">
        <v>3761.8274140800004</v>
      </c>
      <c r="I40" s="105">
        <v>3871.4858456200004</v>
      </c>
      <c r="J40" s="105">
        <v>5236.0108709499991</v>
      </c>
      <c r="K40" s="105">
        <v>4875.8162687000004</v>
      </c>
      <c r="L40" s="105">
        <v>5169.9233368800005</v>
      </c>
      <c r="M40" s="105">
        <v>5668.2332148899995</v>
      </c>
      <c r="N40" s="105">
        <v>5788.0901942100008</v>
      </c>
      <c r="O40" s="106">
        <v>6320.1385601600005</v>
      </c>
      <c r="P40" s="106">
        <v>7526.1063977399999</v>
      </c>
      <c r="Q40" s="106">
        <v>5910.8633677399994</v>
      </c>
      <c r="R40" s="106">
        <v>17067.042221869993</v>
      </c>
      <c r="S40" s="106">
        <v>13014.86407207</v>
      </c>
      <c r="T40" s="106">
        <v>13133.157710540003</v>
      </c>
    </row>
    <row r="41" spans="1:20">
      <c r="A41" s="1164" t="s">
        <v>531</v>
      </c>
      <c r="B41" s="105">
        <v>0</v>
      </c>
      <c r="C41" s="105">
        <v>59.122679779999999</v>
      </c>
      <c r="D41" s="105">
        <v>1311.4920474400001</v>
      </c>
      <c r="E41" s="105">
        <v>1954.1399545400002</v>
      </c>
      <c r="F41" s="105">
        <v>2228.6943139599998</v>
      </c>
      <c r="G41" s="105">
        <v>2444.4266092500002</v>
      </c>
      <c r="H41" s="105">
        <v>2786.4278090199996</v>
      </c>
      <c r="I41" s="105">
        <v>3037.3822944899998</v>
      </c>
      <c r="J41" s="105">
        <v>3313.991460709999</v>
      </c>
      <c r="K41" s="105">
        <v>3453.6720502600001</v>
      </c>
      <c r="L41" s="105">
        <v>3444.5644766500004</v>
      </c>
      <c r="M41" s="105">
        <v>3543.6553102299999</v>
      </c>
      <c r="N41" s="105">
        <v>4111.9786120600002</v>
      </c>
      <c r="O41" s="106">
        <v>4609.5218897100003</v>
      </c>
      <c r="P41" s="106">
        <v>5154.9246724100012</v>
      </c>
      <c r="Q41" s="106">
        <v>4523.1376720199996</v>
      </c>
      <c r="R41" s="106">
        <v>8395.7314165500011</v>
      </c>
      <c r="S41" s="106">
        <v>8614.4621291900003</v>
      </c>
      <c r="T41" s="106">
        <v>9401.9875032700002</v>
      </c>
    </row>
    <row r="42" spans="1:20">
      <c r="A42" s="1164" t="s">
        <v>532</v>
      </c>
      <c r="B42" s="105">
        <v>1716.5118051700001</v>
      </c>
      <c r="C42" s="105">
        <v>1667.8194661199998</v>
      </c>
      <c r="D42" s="105">
        <v>489.60226625000001</v>
      </c>
      <c r="E42" s="105">
        <v>480.0165394</v>
      </c>
      <c r="F42" s="105">
        <v>473.08646776999996</v>
      </c>
      <c r="G42" s="105">
        <v>553.91899741999998</v>
      </c>
      <c r="H42" s="105">
        <v>627.54046957000014</v>
      </c>
      <c r="I42" s="105">
        <v>683.87067725999998</v>
      </c>
      <c r="J42" s="105">
        <v>1513.9263124100003</v>
      </c>
      <c r="K42" s="105">
        <v>1570.8707251800001</v>
      </c>
      <c r="L42" s="105">
        <v>1753.3803282399999</v>
      </c>
      <c r="M42" s="105">
        <v>1870.44569295</v>
      </c>
      <c r="N42" s="105">
        <v>2169.3212158100005</v>
      </c>
      <c r="O42" s="106">
        <v>2527.0140550199999</v>
      </c>
      <c r="P42" s="106">
        <v>2904.1263039399996</v>
      </c>
      <c r="Q42" s="106">
        <v>2857.3849732399999</v>
      </c>
      <c r="R42" s="106">
        <v>4170.6002787700008</v>
      </c>
      <c r="S42" s="106">
        <v>4437.4399376799993</v>
      </c>
      <c r="T42" s="106">
        <v>5105.3103215799993</v>
      </c>
    </row>
    <row r="43" spans="1:20">
      <c r="A43" s="1164" t="s">
        <v>533</v>
      </c>
      <c r="B43" s="105">
        <v>73.21312162000001</v>
      </c>
      <c r="C43" s="105">
        <v>96.155089400000008</v>
      </c>
      <c r="D43" s="105">
        <v>142.58209625000001</v>
      </c>
      <c r="E43" s="105">
        <v>237.14795309999997</v>
      </c>
      <c r="F43" s="105">
        <v>199.53841012999999</v>
      </c>
      <c r="G43" s="105">
        <v>230.39159125999998</v>
      </c>
      <c r="H43" s="105">
        <v>237.00390505000001</v>
      </c>
      <c r="I43" s="105">
        <v>226.73402075999999</v>
      </c>
      <c r="J43" s="105">
        <v>315.34996659999996</v>
      </c>
      <c r="K43" s="105">
        <v>324.81679993999995</v>
      </c>
      <c r="L43" s="105">
        <v>418.74779320999994</v>
      </c>
      <c r="M43" s="105">
        <v>388.44301328</v>
      </c>
      <c r="N43" s="105">
        <v>454.74973042999994</v>
      </c>
      <c r="O43" s="106">
        <v>524.17134304000001</v>
      </c>
      <c r="P43" s="106">
        <v>715.19065315000012</v>
      </c>
      <c r="Q43" s="106">
        <v>522.39783162999993</v>
      </c>
      <c r="R43" s="106">
        <v>1308.1559851000002</v>
      </c>
      <c r="S43" s="106">
        <v>1388.8341422699998</v>
      </c>
      <c r="T43" s="106">
        <v>1158.23471604</v>
      </c>
    </row>
    <row r="44" spans="1:20">
      <c r="A44" s="1164" t="s">
        <v>534</v>
      </c>
      <c r="B44" s="105">
        <v>0</v>
      </c>
      <c r="C44" s="105">
        <v>0</v>
      </c>
      <c r="D44" s="105">
        <v>0</v>
      </c>
      <c r="E44" s="105">
        <v>0</v>
      </c>
      <c r="F44" s="105">
        <v>0</v>
      </c>
      <c r="G44" s="105">
        <v>0</v>
      </c>
      <c r="H44" s="105">
        <v>1815.48008368</v>
      </c>
      <c r="I44" s="105">
        <v>4620.9186742900001</v>
      </c>
      <c r="J44" s="105">
        <v>5330.8485050000008</v>
      </c>
      <c r="K44" s="105">
        <v>4.2784135000000001</v>
      </c>
      <c r="L44" s="105">
        <v>7.1961919999999999E-2</v>
      </c>
      <c r="M44" s="105">
        <v>2.3535210000000001E-2</v>
      </c>
      <c r="N44" s="105">
        <v>0.72496979000000006</v>
      </c>
      <c r="O44" s="106">
        <v>2.12509119</v>
      </c>
      <c r="P44" s="106">
        <v>4.5548106500000003</v>
      </c>
      <c r="Q44" s="106">
        <v>5.6286965599999998</v>
      </c>
      <c r="R44" s="106">
        <v>1.3475040000000003</v>
      </c>
      <c r="S44" s="106">
        <v>2.4342514799999999</v>
      </c>
      <c r="T44" s="106">
        <v>2.9908195199999996</v>
      </c>
    </row>
    <row r="45" spans="1:20">
      <c r="A45" s="1164" t="s">
        <v>535</v>
      </c>
      <c r="B45" s="105">
        <v>170.08773377</v>
      </c>
      <c r="C45" s="105">
        <v>183.58928965999999</v>
      </c>
      <c r="D45" s="105">
        <v>252.48788532999998</v>
      </c>
      <c r="E45" s="105">
        <v>387.04641411</v>
      </c>
      <c r="F45" s="105">
        <v>507.68802599999992</v>
      </c>
      <c r="G45" s="105">
        <v>533.40667894000001</v>
      </c>
      <c r="H45" s="105">
        <v>572.22790668999994</v>
      </c>
      <c r="I45" s="105">
        <v>683.06358639000007</v>
      </c>
      <c r="J45" s="105">
        <v>802.46593088999998</v>
      </c>
      <c r="K45" s="105">
        <v>896.89020624000011</v>
      </c>
      <c r="L45" s="105">
        <v>946.93263380999997</v>
      </c>
      <c r="M45" s="105">
        <v>1005.0369016</v>
      </c>
      <c r="N45" s="105">
        <v>1076.2883186900001</v>
      </c>
      <c r="O45" s="106">
        <v>1214.7957296000002</v>
      </c>
      <c r="P45" s="106">
        <v>1421.9559901499997</v>
      </c>
      <c r="Q45" s="106">
        <v>1080.89419494</v>
      </c>
      <c r="R45" s="106">
        <v>1981.8265517099994</v>
      </c>
      <c r="S45" s="106">
        <v>2126.4619227399999</v>
      </c>
      <c r="T45" s="106">
        <v>2172.5364120199997</v>
      </c>
    </row>
    <row r="46" spans="1:20" ht="16.5">
      <c r="A46" s="1164" t="s">
        <v>1821</v>
      </c>
      <c r="B46" s="105">
        <v>87.995001260000009</v>
      </c>
      <c r="C46" s="105">
        <v>208.62755258000001</v>
      </c>
      <c r="D46" s="105">
        <v>282.79360715000001</v>
      </c>
      <c r="E46" s="105">
        <v>322.61558714000006</v>
      </c>
      <c r="F46" s="105">
        <v>290.12645059999994</v>
      </c>
      <c r="G46" s="105">
        <v>488.15702411000001</v>
      </c>
      <c r="H46" s="105">
        <v>577.57765027000005</v>
      </c>
      <c r="I46" s="105">
        <v>604.07332093000002</v>
      </c>
      <c r="J46" s="105">
        <v>411.59493588999999</v>
      </c>
      <c r="K46" s="105">
        <v>676.43068538999989</v>
      </c>
      <c r="L46" s="105">
        <v>590.67694620000009</v>
      </c>
      <c r="M46" s="105">
        <v>680.52517610999996</v>
      </c>
      <c r="N46" s="105">
        <v>711.21013888999994</v>
      </c>
      <c r="O46" s="106">
        <v>553.41857101000005</v>
      </c>
      <c r="P46" s="106">
        <v>930.43998737999993</v>
      </c>
      <c r="Q46" s="106">
        <v>779.27402371000017</v>
      </c>
      <c r="R46" s="106">
        <v>1641.5622213499998</v>
      </c>
      <c r="S46" s="106">
        <v>1928.9978967899999</v>
      </c>
      <c r="T46" s="106">
        <v>2745.8821155799997</v>
      </c>
    </row>
    <row r="47" spans="1:20">
      <c r="A47" s="1164" t="s">
        <v>537</v>
      </c>
      <c r="B47" s="105">
        <v>3133.1774748299999</v>
      </c>
      <c r="C47" s="105">
        <v>3480.8875057299997</v>
      </c>
      <c r="D47" s="105">
        <v>3832.4964265100002</v>
      </c>
      <c r="E47" s="105">
        <v>4471.7723829699999</v>
      </c>
      <c r="F47" s="105">
        <v>3918.72675639</v>
      </c>
      <c r="G47" s="105">
        <v>4273.3107762899999</v>
      </c>
      <c r="H47" s="105">
        <v>4496.1773050299998</v>
      </c>
      <c r="I47" s="105">
        <v>4844.3500296600005</v>
      </c>
      <c r="J47" s="105">
        <v>5176.5479030299994</v>
      </c>
      <c r="K47" s="105">
        <v>5619.8642321400002</v>
      </c>
      <c r="L47" s="105">
        <v>5953.4378270900006</v>
      </c>
      <c r="M47" s="105">
        <v>6590.7469916900009</v>
      </c>
      <c r="N47" s="105">
        <v>7116.4663449999998</v>
      </c>
      <c r="O47" s="106">
        <v>8139.2822950299997</v>
      </c>
      <c r="P47" s="106">
        <v>8645.4078102399999</v>
      </c>
      <c r="Q47" s="106">
        <v>8644.2561410400012</v>
      </c>
      <c r="R47" s="106">
        <v>11231.388706199998</v>
      </c>
      <c r="S47" s="106">
        <v>13547.336927449998</v>
      </c>
      <c r="T47" s="106">
        <v>15506.280847780001</v>
      </c>
    </row>
    <row r="48" spans="1:20">
      <c r="A48" s="1164" t="s">
        <v>567</v>
      </c>
      <c r="B48" s="105">
        <v>1.13236169</v>
      </c>
      <c r="C48" s="105">
        <v>3.4465000000000003E-2</v>
      </c>
      <c r="D48" s="105">
        <v>0</v>
      </c>
      <c r="E48" s="105">
        <v>0</v>
      </c>
      <c r="F48" s="105">
        <v>0</v>
      </c>
      <c r="G48" s="105">
        <v>0</v>
      </c>
      <c r="H48" s="105">
        <v>0</v>
      </c>
      <c r="I48" s="105">
        <v>0</v>
      </c>
      <c r="J48" s="105">
        <v>0</v>
      </c>
      <c r="K48" s="105">
        <v>0</v>
      </c>
      <c r="L48" s="105">
        <v>0</v>
      </c>
      <c r="M48" s="105">
        <v>0</v>
      </c>
      <c r="N48" s="105">
        <v>0</v>
      </c>
      <c r="O48" s="105">
        <v>0</v>
      </c>
      <c r="P48" s="105">
        <v>0</v>
      </c>
      <c r="Q48" s="105">
        <v>0</v>
      </c>
      <c r="R48" s="105">
        <v>0</v>
      </c>
      <c r="S48" s="105">
        <v>0</v>
      </c>
      <c r="T48" s="105">
        <v>0</v>
      </c>
    </row>
    <row r="49" spans="1:20">
      <c r="A49" s="1164" t="s">
        <v>538</v>
      </c>
      <c r="B49" s="105">
        <v>127.06172022</v>
      </c>
      <c r="C49" s="105">
        <v>272.03210236999996</v>
      </c>
      <c r="D49" s="105">
        <v>321.08379790999999</v>
      </c>
      <c r="E49" s="105">
        <v>575.33470897000007</v>
      </c>
      <c r="F49" s="105">
        <v>763.75708886000007</v>
      </c>
      <c r="G49" s="105">
        <v>892.65037488999997</v>
      </c>
      <c r="H49" s="105">
        <v>1000.59044399</v>
      </c>
      <c r="I49" s="105">
        <v>959.32259028999988</v>
      </c>
      <c r="J49" s="105">
        <v>747.21129073999987</v>
      </c>
      <c r="K49" s="105">
        <v>684.21607661999997</v>
      </c>
      <c r="L49" s="105">
        <v>700.64749391000009</v>
      </c>
      <c r="M49" s="105">
        <v>900.01368237000008</v>
      </c>
      <c r="N49" s="105">
        <v>1348.4933100500002</v>
      </c>
      <c r="O49" s="106">
        <v>1742.6599091800001</v>
      </c>
      <c r="P49" s="106">
        <v>2166.7564260599997</v>
      </c>
      <c r="Q49" s="106">
        <v>874.66542193999999</v>
      </c>
      <c r="R49" s="106">
        <v>1831.8226034399995</v>
      </c>
      <c r="S49" s="106">
        <v>2275.0910616199999</v>
      </c>
      <c r="T49" s="106">
        <v>2086.9911867000001</v>
      </c>
    </row>
    <row r="50" spans="1:20">
      <c r="A50" s="1163" t="s">
        <v>299</v>
      </c>
      <c r="B50" s="107">
        <v>41457.761893449991</v>
      </c>
      <c r="C50" s="107">
        <v>58886.488257479999</v>
      </c>
      <c r="D50" s="107">
        <v>76633.760937539992</v>
      </c>
      <c r="E50" s="107">
        <v>85347.118623620016</v>
      </c>
      <c r="F50" s="107">
        <v>80860.467103919989</v>
      </c>
      <c r="G50" s="107">
        <v>111223.59153466001</v>
      </c>
      <c r="H50" s="107">
        <v>119306.38163415999</v>
      </c>
      <c r="I50" s="107">
        <v>130625.4939421</v>
      </c>
      <c r="J50" s="107">
        <v>145804.79420102999</v>
      </c>
      <c r="K50" s="107">
        <v>160941.92671745</v>
      </c>
      <c r="L50" s="107">
        <v>171925.60069876999</v>
      </c>
      <c r="M50" s="107">
        <v>185158.19992810002</v>
      </c>
      <c r="N50" s="107">
        <v>196807.63442582006</v>
      </c>
      <c r="O50" s="107">
        <v>213404.29304127002</v>
      </c>
      <c r="P50" s="107">
        <v>235910.67506582997</v>
      </c>
      <c r="Q50" s="107">
        <v>208713.91350548001</v>
      </c>
      <c r="R50" s="107">
        <v>268778.46813454007</v>
      </c>
      <c r="S50" s="107">
        <v>307099.11945658998</v>
      </c>
      <c r="T50" s="107">
        <v>343354.79405963991</v>
      </c>
    </row>
    <row r="51" spans="1:20">
      <c r="A51" s="1163" t="s">
        <v>300</v>
      </c>
      <c r="B51" s="107">
        <v>25217.951111559996</v>
      </c>
      <c r="C51" s="107">
        <v>29127.030580040002</v>
      </c>
      <c r="D51" s="107">
        <v>35360.882707239994</v>
      </c>
      <c r="E51" s="107">
        <v>39808.940560850009</v>
      </c>
      <c r="F51" s="107">
        <v>41594.79015814</v>
      </c>
      <c r="G51" s="107">
        <v>44673.785992020006</v>
      </c>
      <c r="H51" s="107">
        <v>45686.071399740002</v>
      </c>
      <c r="I51" s="107">
        <v>52971.845670770002</v>
      </c>
      <c r="J51" s="107">
        <v>66949.216459550007</v>
      </c>
      <c r="K51" s="107">
        <v>77084.18489121001</v>
      </c>
      <c r="L51" s="107">
        <v>85197.471920529992</v>
      </c>
      <c r="M51" s="107">
        <v>92049.248965890016</v>
      </c>
      <c r="N51" s="107">
        <v>94764.492148600009</v>
      </c>
      <c r="O51" s="107">
        <v>106656.23297781</v>
      </c>
      <c r="P51" s="107">
        <v>120581.96547941001</v>
      </c>
      <c r="Q51" s="107">
        <v>112318.46135873999</v>
      </c>
      <c r="R51" s="107">
        <v>136176.52926396011</v>
      </c>
      <c r="S51" s="107">
        <v>159206.91729054</v>
      </c>
      <c r="T51" s="107">
        <v>188589.50550522</v>
      </c>
    </row>
    <row r="52" spans="1:20">
      <c r="A52" s="1164" t="s">
        <v>539</v>
      </c>
      <c r="B52" s="105">
        <v>25217.951111559996</v>
      </c>
      <c r="C52" s="105">
        <v>29127.030580040002</v>
      </c>
      <c r="D52" s="105">
        <v>35360.882707239994</v>
      </c>
      <c r="E52" s="105">
        <v>39808.940560850009</v>
      </c>
      <c r="F52" s="105">
        <v>41594.79015814</v>
      </c>
      <c r="G52" s="105">
        <v>44673.785992020006</v>
      </c>
      <c r="H52" s="105">
        <v>45686.071399740002</v>
      </c>
      <c r="I52" s="105">
        <v>52971.845670770002</v>
      </c>
      <c r="J52" s="105">
        <v>66949.216459550007</v>
      </c>
      <c r="K52" s="105">
        <v>77084.18489121001</v>
      </c>
      <c r="L52" s="105">
        <v>85197.471920529992</v>
      </c>
      <c r="M52" s="105">
        <v>92049.248965890016</v>
      </c>
      <c r="N52" s="105">
        <v>94764.492148600009</v>
      </c>
      <c r="O52" s="106">
        <v>106656.23297781</v>
      </c>
      <c r="P52" s="106">
        <v>120581.96547941001</v>
      </c>
      <c r="Q52" s="106">
        <v>112318.46135873999</v>
      </c>
      <c r="R52" s="106">
        <v>136176.52926396011</v>
      </c>
      <c r="S52" s="106">
        <v>159206.91729054</v>
      </c>
      <c r="T52" s="106">
        <v>188589.50550522</v>
      </c>
    </row>
    <row r="53" spans="1:20">
      <c r="A53" s="1163" t="s">
        <v>290</v>
      </c>
      <c r="B53" s="107">
        <v>13463.654527989998</v>
      </c>
      <c r="C53" s="107">
        <v>23592.846897849995</v>
      </c>
      <c r="D53" s="107">
        <v>33924.404151980001</v>
      </c>
      <c r="E53" s="107">
        <v>39187.006335519989</v>
      </c>
      <c r="F53" s="107">
        <v>34317.861384700002</v>
      </c>
      <c r="G53" s="107">
        <v>60309.3652315</v>
      </c>
      <c r="H53" s="107">
        <v>66833.214385669984</v>
      </c>
      <c r="I53" s="107">
        <v>70106.206169989993</v>
      </c>
      <c r="J53" s="107">
        <v>71252.184425369982</v>
      </c>
      <c r="K53" s="107">
        <v>74968.702335479989</v>
      </c>
      <c r="L53" s="107">
        <v>76385.781812359986</v>
      </c>
      <c r="M53" s="107">
        <v>80467.946551510002</v>
      </c>
      <c r="N53" s="107">
        <v>88702.278784170019</v>
      </c>
      <c r="O53" s="107">
        <v>92342.429942720002</v>
      </c>
      <c r="P53" s="107">
        <v>97777.041600319993</v>
      </c>
      <c r="Q53" s="107">
        <v>84728.17085919001</v>
      </c>
      <c r="R53" s="107">
        <v>111681.44760136998</v>
      </c>
      <c r="S53" s="107">
        <v>125429.16844408002</v>
      </c>
      <c r="T53" s="107">
        <v>129312.73692482999</v>
      </c>
    </row>
    <row r="54" spans="1:20">
      <c r="A54" s="1164" t="s">
        <v>540</v>
      </c>
      <c r="B54" s="105">
        <v>2134.0904784199997</v>
      </c>
      <c r="C54" s="105">
        <v>2787.3986583600008</v>
      </c>
      <c r="D54" s="105">
        <v>4949.8772436800009</v>
      </c>
      <c r="E54" s="105">
        <v>4343.98824057</v>
      </c>
      <c r="F54" s="105">
        <v>4385.3415263799989</v>
      </c>
      <c r="G54" s="105">
        <v>4551.0833420700001</v>
      </c>
      <c r="H54" s="105">
        <v>4628.2992307499999</v>
      </c>
      <c r="I54" s="105">
        <v>5054.7026866300002</v>
      </c>
      <c r="J54" s="105">
        <v>5117.5492928700005</v>
      </c>
      <c r="K54" s="105">
        <v>4922.8416548200003</v>
      </c>
      <c r="L54" s="105">
        <v>4820.1821182299991</v>
      </c>
      <c r="M54" s="105">
        <v>5181.4000411599991</v>
      </c>
      <c r="N54" s="105">
        <v>5640.8759146199991</v>
      </c>
      <c r="O54" s="106">
        <v>6508.88570557</v>
      </c>
      <c r="P54" s="106">
        <v>6468.867979749999</v>
      </c>
      <c r="Q54" s="106">
        <v>7594.70181899</v>
      </c>
      <c r="R54" s="106">
        <v>9153.6588561800017</v>
      </c>
      <c r="S54" s="106">
        <v>9991.7894854500009</v>
      </c>
      <c r="T54" s="106">
        <v>9553.5890186500001</v>
      </c>
    </row>
    <row r="55" spans="1:20">
      <c r="A55" s="1164" t="s">
        <v>541</v>
      </c>
      <c r="B55" s="105">
        <v>6241.4574367800005</v>
      </c>
      <c r="C55" s="105">
        <v>6904.7418369699999</v>
      </c>
      <c r="D55" s="105">
        <v>7679.19462329</v>
      </c>
      <c r="E55" s="105">
        <v>7709.3312547299993</v>
      </c>
      <c r="F55" s="105">
        <v>7730.1467736300001</v>
      </c>
      <c r="G55" s="105">
        <v>9063.0828450200006</v>
      </c>
      <c r="H55" s="105">
        <v>9641.4313795199996</v>
      </c>
      <c r="I55" s="105">
        <v>9790.683206579999</v>
      </c>
      <c r="J55" s="105">
        <v>9330.36192992</v>
      </c>
      <c r="K55" s="105">
        <v>10508.376429240001</v>
      </c>
      <c r="L55" s="105">
        <v>11974.079814149998</v>
      </c>
      <c r="M55" s="105">
        <v>12758.202349359999</v>
      </c>
      <c r="N55" s="105">
        <v>13536.446203929998</v>
      </c>
      <c r="O55" s="106">
        <v>15133.567619760002</v>
      </c>
      <c r="P55" s="106">
        <v>15974.847955160003</v>
      </c>
      <c r="Q55" s="106">
        <v>14132.73447463</v>
      </c>
      <c r="R55" s="106">
        <v>17358.44875173</v>
      </c>
      <c r="S55" s="106">
        <v>17029.038283759997</v>
      </c>
      <c r="T55" s="106">
        <v>19292.853183570001</v>
      </c>
    </row>
    <row r="56" spans="1:20">
      <c r="A56" s="1164" t="s">
        <v>542</v>
      </c>
      <c r="B56" s="105">
        <v>2193.2136193699998</v>
      </c>
      <c r="C56" s="105">
        <v>2510.4810938299997</v>
      </c>
      <c r="D56" s="105">
        <v>3239.99842416</v>
      </c>
      <c r="E56" s="105">
        <v>3912.0717624099998</v>
      </c>
      <c r="F56" s="105">
        <v>3828.23187568</v>
      </c>
      <c r="G56" s="105">
        <v>4092.7329376900002</v>
      </c>
      <c r="H56" s="105">
        <v>4045.9587166400006</v>
      </c>
      <c r="I56" s="105">
        <v>4123.9493406399997</v>
      </c>
      <c r="J56" s="105">
        <v>3919.1538488100005</v>
      </c>
      <c r="K56" s="105">
        <v>3918.3402783000001</v>
      </c>
      <c r="L56" s="105">
        <v>4194.1405870199997</v>
      </c>
      <c r="M56" s="105">
        <v>3775.3566579799999</v>
      </c>
      <c r="N56" s="105">
        <v>2848.4315274200003</v>
      </c>
      <c r="O56" s="106">
        <v>444.86926435999999</v>
      </c>
      <c r="P56" s="106">
        <v>350.65451759000007</v>
      </c>
      <c r="Q56" s="106">
        <v>446.42855639000004</v>
      </c>
      <c r="R56" s="106">
        <v>514.34301033000008</v>
      </c>
      <c r="S56" s="106">
        <v>529.32435759999998</v>
      </c>
      <c r="T56" s="106">
        <v>493.30507826000002</v>
      </c>
    </row>
    <row r="57" spans="1:20">
      <c r="A57" s="1164" t="s">
        <v>543</v>
      </c>
      <c r="B57" s="105">
        <v>0</v>
      </c>
      <c r="C57" s="105">
        <v>8008.0687707199995</v>
      </c>
      <c r="D57" s="105">
        <v>12147.12848268</v>
      </c>
      <c r="E57" s="105">
        <v>15990.162788039999</v>
      </c>
      <c r="F57" s="105">
        <v>10784.713146810001</v>
      </c>
      <c r="G57" s="105">
        <v>15016.93952935</v>
      </c>
      <c r="H57" s="105">
        <v>18250.196673959999</v>
      </c>
      <c r="I57" s="105">
        <v>17961.529961609995</v>
      </c>
      <c r="J57" s="105">
        <v>17900.98779816</v>
      </c>
      <c r="K57" s="105">
        <v>18861.347837949997</v>
      </c>
      <c r="L57" s="105">
        <v>13326.73370965</v>
      </c>
      <c r="M57" s="105">
        <v>12830.34426641</v>
      </c>
      <c r="N57" s="105">
        <v>16926.652138540001</v>
      </c>
      <c r="O57" s="106">
        <v>20619.22022775</v>
      </c>
      <c r="P57" s="106">
        <v>20237.652833289998</v>
      </c>
      <c r="Q57" s="106">
        <v>14446.572491499999</v>
      </c>
      <c r="R57" s="106">
        <v>24562.714562690002</v>
      </c>
      <c r="S57" s="106">
        <v>32896.416535689998</v>
      </c>
      <c r="T57" s="106">
        <v>32225.026678169997</v>
      </c>
    </row>
    <row r="58" spans="1:20">
      <c r="A58" s="1164" t="s">
        <v>544</v>
      </c>
      <c r="B58" s="105"/>
      <c r="C58" s="105"/>
      <c r="D58" s="105">
        <v>0</v>
      </c>
      <c r="E58" s="105">
        <v>0</v>
      </c>
      <c r="F58" s="105">
        <v>0</v>
      </c>
      <c r="G58" s="105">
        <v>19576.530955999999</v>
      </c>
      <c r="H58" s="105">
        <v>22052.871426139995</v>
      </c>
      <c r="I58" s="105">
        <v>24522.52339029</v>
      </c>
      <c r="J58" s="105">
        <v>25377.9724369</v>
      </c>
      <c r="K58" s="105">
        <v>26529.546601129998</v>
      </c>
      <c r="L58" s="105">
        <v>31172.666928210001</v>
      </c>
      <c r="M58" s="105">
        <v>34146.862627700008</v>
      </c>
      <c r="N58" s="105">
        <v>37614.385892750004</v>
      </c>
      <c r="O58" s="106">
        <v>36469.510716229997</v>
      </c>
      <c r="P58" s="106">
        <v>40607.745051169994</v>
      </c>
      <c r="Q58" s="106">
        <v>33442.627957160003</v>
      </c>
      <c r="R58" s="106">
        <v>43262.258950659998</v>
      </c>
      <c r="S58" s="106">
        <v>45678.162452799996</v>
      </c>
      <c r="T58" s="106">
        <v>47188.825730669996</v>
      </c>
    </row>
    <row r="59" spans="1:20">
      <c r="A59" s="1164" t="s">
        <v>545</v>
      </c>
      <c r="B59" s="105">
        <v>2875.6008420400003</v>
      </c>
      <c r="C59" s="105">
        <v>3365.0043285799998</v>
      </c>
      <c r="D59" s="105">
        <v>3866.4296645100003</v>
      </c>
      <c r="E59" s="105">
        <v>4310.58408409</v>
      </c>
      <c r="F59" s="105">
        <v>4593.5081038200005</v>
      </c>
      <c r="G59" s="105">
        <v>4885.7157566700007</v>
      </c>
      <c r="H59" s="105">
        <v>4946.4290975200001</v>
      </c>
      <c r="I59" s="105">
        <v>5124.0800999700004</v>
      </c>
      <c r="J59" s="105">
        <v>5897.1184869199997</v>
      </c>
      <c r="K59" s="105">
        <v>6129.3436353699999</v>
      </c>
      <c r="L59" s="105">
        <v>6375.1236181099994</v>
      </c>
      <c r="M59" s="105">
        <v>6685.8471203900008</v>
      </c>
      <c r="N59" s="105">
        <v>6781.4493458500001</v>
      </c>
      <c r="O59" s="106">
        <v>7145.5936468400005</v>
      </c>
      <c r="P59" s="106">
        <v>7312.85010857</v>
      </c>
      <c r="Q59" s="106">
        <v>7493.8090520100004</v>
      </c>
      <c r="R59" s="106">
        <v>8117.2985045099904</v>
      </c>
      <c r="S59" s="106">
        <v>8715.82948975</v>
      </c>
      <c r="T59" s="106">
        <v>9035.5927276499988</v>
      </c>
    </row>
    <row r="60" spans="1:20">
      <c r="A60" s="1164" t="s">
        <v>546</v>
      </c>
      <c r="B60" s="105">
        <v>0</v>
      </c>
      <c r="C60" s="105">
        <v>0</v>
      </c>
      <c r="D60" s="105">
        <v>2018.9603252499999</v>
      </c>
      <c r="E60" s="105">
        <v>2905.2277298200001</v>
      </c>
      <c r="F60" s="105">
        <v>2978.4446189499999</v>
      </c>
      <c r="G60" s="105">
        <v>3088.1506856299993</v>
      </c>
      <c r="H60" s="105">
        <v>3237.9197991699998</v>
      </c>
      <c r="I60" s="105">
        <v>3487.1539173400001</v>
      </c>
      <c r="J60" s="105">
        <v>3673.9001843700003</v>
      </c>
      <c r="K60" s="105">
        <v>3965.3375389999997</v>
      </c>
      <c r="L60" s="105">
        <v>4300.8255777200002</v>
      </c>
      <c r="M60" s="105">
        <v>4748.2230852499997</v>
      </c>
      <c r="N60" s="105">
        <v>5236.3142182199999</v>
      </c>
      <c r="O60" s="106">
        <v>5975.5875337799998</v>
      </c>
      <c r="P60" s="106">
        <v>6782.2786939100006</v>
      </c>
      <c r="Q60" s="106">
        <v>7127.9443091800003</v>
      </c>
      <c r="R60" s="106">
        <v>8559.805477089998</v>
      </c>
      <c r="S60" s="106">
        <v>9567.0850051300004</v>
      </c>
      <c r="T60" s="106">
        <v>11491.396507859999</v>
      </c>
    </row>
    <row r="61" spans="1:20">
      <c r="A61" s="1164" t="s">
        <v>529</v>
      </c>
      <c r="B61" s="105">
        <v>19.29215138</v>
      </c>
      <c r="C61" s="105">
        <v>17.152209389999999</v>
      </c>
      <c r="D61" s="105">
        <v>22.815388410000004</v>
      </c>
      <c r="E61" s="105">
        <v>15.640475859999999</v>
      </c>
      <c r="F61" s="105">
        <v>17.475339429999998</v>
      </c>
      <c r="G61" s="105">
        <v>35.129179069999999</v>
      </c>
      <c r="H61" s="105">
        <v>30.108061969999991</v>
      </c>
      <c r="I61" s="105">
        <v>41.583566930000003</v>
      </c>
      <c r="J61" s="105">
        <v>35.140447420000001</v>
      </c>
      <c r="K61" s="105">
        <v>133.56835967000001</v>
      </c>
      <c r="L61" s="105">
        <v>222.02945926999999</v>
      </c>
      <c r="M61" s="105">
        <v>341.71040326000008</v>
      </c>
      <c r="N61" s="105">
        <v>117.72354283999999</v>
      </c>
      <c r="O61" s="106">
        <v>45.19522843</v>
      </c>
      <c r="P61" s="106">
        <v>42.144460879999997</v>
      </c>
      <c r="Q61" s="106">
        <v>43.352199329999998</v>
      </c>
      <c r="R61" s="106">
        <v>152.91948818</v>
      </c>
      <c r="S61" s="106">
        <v>1021.5228339000001</v>
      </c>
      <c r="T61" s="106">
        <v>32.147999999999996</v>
      </c>
    </row>
    <row r="62" spans="1:20">
      <c r="A62" s="1163" t="s">
        <v>4</v>
      </c>
      <c r="B62" s="107">
        <v>2372.9030047800002</v>
      </c>
      <c r="C62" s="107">
        <v>5778.99850367</v>
      </c>
      <c r="D62" s="107">
        <v>6967.079250230001</v>
      </c>
      <c r="E62" s="107">
        <v>6012.1440524500003</v>
      </c>
      <c r="F62" s="107">
        <v>4423.21427227</v>
      </c>
      <c r="G62" s="107">
        <v>5546.4268576600007</v>
      </c>
      <c r="H62" s="107">
        <v>6048.0963693300009</v>
      </c>
      <c r="I62" s="107">
        <v>6877.2986928899991</v>
      </c>
      <c r="J62" s="107">
        <v>6920.2767233600007</v>
      </c>
      <c r="K62" s="107">
        <v>8244.7623592300006</v>
      </c>
      <c r="L62" s="107">
        <v>9804.2225867599991</v>
      </c>
      <c r="M62" s="107">
        <v>12092.77060708</v>
      </c>
      <c r="N62" s="107">
        <v>12452.714910139999</v>
      </c>
      <c r="O62" s="107">
        <v>13292.348594469997</v>
      </c>
      <c r="P62" s="107">
        <v>16174.11056108</v>
      </c>
      <c r="Q62" s="107">
        <v>10997.38060196</v>
      </c>
      <c r="R62" s="107">
        <v>19558.061022130001</v>
      </c>
      <c r="S62" s="107">
        <v>21512.219008550001</v>
      </c>
      <c r="T62" s="107">
        <v>23713.076744649999</v>
      </c>
    </row>
    <row r="63" spans="1:20">
      <c r="A63" s="1164" t="s">
        <v>547</v>
      </c>
      <c r="B63" s="105">
        <v>0</v>
      </c>
      <c r="C63" s="105">
        <v>2660.4688085600005</v>
      </c>
      <c r="D63" s="105">
        <v>4419.3060392500001</v>
      </c>
      <c r="E63" s="105">
        <v>4791.9114026300003</v>
      </c>
      <c r="F63" s="105">
        <v>3162.6681936</v>
      </c>
      <c r="G63" s="105">
        <v>4237.1858095300004</v>
      </c>
      <c r="H63" s="105">
        <v>4267.7085062300002</v>
      </c>
      <c r="I63" s="105">
        <v>4496.0447003899999</v>
      </c>
      <c r="J63" s="105">
        <v>4576.3057219200009</v>
      </c>
      <c r="K63" s="105">
        <v>5691.3321439800002</v>
      </c>
      <c r="L63" s="105">
        <v>6989.842771829999</v>
      </c>
      <c r="M63" s="105">
        <v>8903.1934214900011</v>
      </c>
      <c r="N63" s="105">
        <v>9071.7396417500004</v>
      </c>
      <c r="O63" s="106">
        <v>9668.2953305499977</v>
      </c>
      <c r="P63" s="106">
        <v>11441.97681599</v>
      </c>
      <c r="Q63" s="106">
        <v>8882.3576552599989</v>
      </c>
      <c r="R63" s="106">
        <v>15188.178205100001</v>
      </c>
      <c r="S63" s="106">
        <v>17058.781457149998</v>
      </c>
      <c r="T63" s="106">
        <v>19334.401794779998</v>
      </c>
    </row>
    <row r="64" spans="1:20">
      <c r="A64" s="1164" t="s">
        <v>548</v>
      </c>
      <c r="B64" s="105">
        <v>822.03347025000005</v>
      </c>
      <c r="C64" s="105">
        <v>902.42516165000006</v>
      </c>
      <c r="D64" s="105">
        <v>1055.61066843</v>
      </c>
      <c r="E64" s="105">
        <v>1217.258331</v>
      </c>
      <c r="F64" s="105">
        <v>1259.7787020000001</v>
      </c>
      <c r="G64" s="105">
        <v>1308.668091</v>
      </c>
      <c r="H64" s="105">
        <v>1327.8677230000001</v>
      </c>
      <c r="I64" s="105">
        <v>1305.370854</v>
      </c>
      <c r="J64" s="105">
        <v>1116.3754000000001</v>
      </c>
      <c r="K64" s="105">
        <v>1332.3807859999999</v>
      </c>
      <c r="L64" s="105">
        <v>1604.9935818600002</v>
      </c>
      <c r="M64" s="105">
        <v>1979.3143219999999</v>
      </c>
      <c r="N64" s="105">
        <v>2130.3505620000001</v>
      </c>
      <c r="O64" s="106">
        <v>2361.8996746100001</v>
      </c>
      <c r="P64" s="106">
        <v>3463.3371943799993</v>
      </c>
      <c r="Q64" s="106">
        <v>1230.4337568599999</v>
      </c>
      <c r="R64" s="106">
        <v>2995.0590591499999</v>
      </c>
      <c r="S64" s="106">
        <v>3026.4804832399996</v>
      </c>
      <c r="T64" s="106">
        <v>2768.8914168900001</v>
      </c>
    </row>
    <row r="65" spans="1:20">
      <c r="A65" s="1164" t="s">
        <v>563</v>
      </c>
      <c r="B65" s="105">
        <v>1545.7851093000004</v>
      </c>
      <c r="C65" s="105">
        <v>2205.2550881799998</v>
      </c>
      <c r="D65" s="105">
        <v>1486.9052866900001</v>
      </c>
      <c r="E65" s="105">
        <v>2.2994124199999999</v>
      </c>
      <c r="F65" s="105">
        <v>0.25985673000000004</v>
      </c>
      <c r="G65" s="105">
        <v>0.12522</v>
      </c>
      <c r="H65" s="105">
        <v>0.1062</v>
      </c>
      <c r="I65" s="105">
        <v>8.5000000000000006E-3</v>
      </c>
      <c r="J65" s="105">
        <v>1.8E-3</v>
      </c>
      <c r="K65" s="105">
        <v>0</v>
      </c>
      <c r="L65" s="105">
        <v>1E-4</v>
      </c>
      <c r="M65" s="105">
        <v>5.9999999999999995E-4</v>
      </c>
      <c r="N65" s="105">
        <v>0</v>
      </c>
      <c r="O65" s="106">
        <v>0</v>
      </c>
      <c r="P65" s="106">
        <v>0</v>
      </c>
      <c r="Q65" s="106">
        <v>0</v>
      </c>
      <c r="R65" s="106">
        <v>8.8310509999999995E-2</v>
      </c>
      <c r="S65" s="106">
        <v>0</v>
      </c>
      <c r="T65" s="106">
        <v>0</v>
      </c>
    </row>
    <row r="66" spans="1:20">
      <c r="A66" s="1164" t="s">
        <v>568</v>
      </c>
      <c r="B66" s="105">
        <v>8.4444000000000005E-2</v>
      </c>
      <c r="C66" s="105">
        <v>0.105336</v>
      </c>
      <c r="D66" s="105">
        <v>0</v>
      </c>
      <c r="E66" s="105">
        <v>0</v>
      </c>
      <c r="F66" s="105">
        <v>0</v>
      </c>
      <c r="G66" s="105">
        <v>0</v>
      </c>
      <c r="H66" s="105">
        <v>0</v>
      </c>
      <c r="I66" s="105">
        <v>0</v>
      </c>
      <c r="J66" s="105">
        <v>0</v>
      </c>
      <c r="K66" s="105">
        <v>0</v>
      </c>
      <c r="L66" s="105">
        <v>0</v>
      </c>
      <c r="M66" s="105">
        <v>0</v>
      </c>
      <c r="N66" s="105">
        <v>0</v>
      </c>
      <c r="O66" s="105">
        <v>0</v>
      </c>
      <c r="P66" s="105">
        <v>0</v>
      </c>
      <c r="Q66" s="105">
        <v>0</v>
      </c>
      <c r="R66" s="105">
        <v>0</v>
      </c>
      <c r="S66" s="105">
        <v>0</v>
      </c>
      <c r="T66" s="105">
        <v>0</v>
      </c>
    </row>
    <row r="67" spans="1:20">
      <c r="A67" s="1164" t="s">
        <v>549</v>
      </c>
      <c r="B67" s="105">
        <v>0</v>
      </c>
      <c r="C67" s="105">
        <v>0</v>
      </c>
      <c r="D67" s="105">
        <v>0</v>
      </c>
      <c r="E67" s="105">
        <v>0</v>
      </c>
      <c r="F67" s="105">
        <v>0</v>
      </c>
      <c r="G67" s="105">
        <v>0</v>
      </c>
      <c r="H67" s="105">
        <v>452.19011750999994</v>
      </c>
      <c r="I67" s="105">
        <v>1075.7405437700002</v>
      </c>
      <c r="J67" s="105">
        <v>1227.4566360100002</v>
      </c>
      <c r="K67" s="105">
        <v>1220.6444264300001</v>
      </c>
      <c r="L67" s="105">
        <v>1209.07248648</v>
      </c>
      <c r="M67" s="105">
        <v>1209.9211392</v>
      </c>
      <c r="N67" s="105">
        <v>1250.46312743</v>
      </c>
      <c r="O67" s="106">
        <v>1261.9630497600001</v>
      </c>
      <c r="P67" s="106">
        <v>1268.5752329699999</v>
      </c>
      <c r="Q67" s="106">
        <v>884.50844637</v>
      </c>
      <c r="R67" s="106">
        <v>1374.5123192200024</v>
      </c>
      <c r="S67" s="106">
        <v>1426.65779527</v>
      </c>
      <c r="T67" s="106">
        <v>1609.39750041</v>
      </c>
    </row>
    <row r="68" spans="1:20">
      <c r="A68" s="1164" t="s">
        <v>550</v>
      </c>
      <c r="B68" s="105">
        <v>4.9999812300000004</v>
      </c>
      <c r="C68" s="105">
        <v>10.744109279999998</v>
      </c>
      <c r="D68" s="105">
        <v>5.257255859999999</v>
      </c>
      <c r="E68" s="105">
        <v>0.67490640000000002</v>
      </c>
      <c r="F68" s="105">
        <v>0.50751993999999989</v>
      </c>
      <c r="G68" s="105">
        <v>0.44773712999999998</v>
      </c>
      <c r="H68" s="105">
        <v>0.22382259000000004</v>
      </c>
      <c r="I68" s="105">
        <v>0.13409473000000002</v>
      </c>
      <c r="J68" s="105">
        <v>0.13716542999999998</v>
      </c>
      <c r="K68" s="105">
        <v>0.40500281999999993</v>
      </c>
      <c r="L68" s="105">
        <v>0.31364659000000006</v>
      </c>
      <c r="M68" s="105">
        <v>0.34112439</v>
      </c>
      <c r="N68" s="105">
        <v>0.16157896000000005</v>
      </c>
      <c r="O68" s="106">
        <v>0.19053955</v>
      </c>
      <c r="P68" s="106">
        <v>0.22131773999999999</v>
      </c>
      <c r="Q68" s="106">
        <v>8.0743470000000012E-2</v>
      </c>
      <c r="R68" s="106">
        <v>0.22312815</v>
      </c>
      <c r="S68" s="106">
        <v>0.29927289000000001</v>
      </c>
      <c r="T68" s="106">
        <v>0.38603257000000007</v>
      </c>
    </row>
    <row r="69" spans="1:20" s="1085" customFormat="1">
      <c r="A69" s="1163" t="s">
        <v>291</v>
      </c>
      <c r="B69" s="107">
        <v>403.25324911999996</v>
      </c>
      <c r="C69" s="107">
        <v>387.61227591999989</v>
      </c>
      <c r="D69" s="107">
        <v>381.39482809000003</v>
      </c>
      <c r="E69" s="107">
        <v>339.02767479999994</v>
      </c>
      <c r="F69" s="107">
        <v>524.60128881000003</v>
      </c>
      <c r="G69" s="107">
        <v>694.01345348000018</v>
      </c>
      <c r="H69" s="107">
        <v>738.99947942000006</v>
      </c>
      <c r="I69" s="107">
        <v>670.14340844999992</v>
      </c>
      <c r="J69" s="107">
        <v>683.11659275</v>
      </c>
      <c r="K69" s="107">
        <v>644.27713152999991</v>
      </c>
      <c r="L69" s="107">
        <v>538.12437912000007</v>
      </c>
      <c r="M69" s="107">
        <v>548.23380362</v>
      </c>
      <c r="N69" s="107">
        <v>888.14858290999996</v>
      </c>
      <c r="O69" s="108">
        <v>1113.2815262699999</v>
      </c>
      <c r="P69" s="108">
        <v>1377.5574250199998</v>
      </c>
      <c r="Q69" s="108">
        <v>669.90068559000008</v>
      </c>
      <c r="R69" s="108">
        <v>1362.4302470800001</v>
      </c>
      <c r="S69" s="108">
        <v>950.81471341999998</v>
      </c>
      <c r="T69" s="108">
        <v>1739.4748849399998</v>
      </c>
    </row>
    <row r="70" spans="1:20">
      <c r="A70" s="1163" t="s">
        <v>292</v>
      </c>
      <c r="B70" s="107">
        <v>2642.1805231700005</v>
      </c>
      <c r="C70" s="107">
        <v>3123.6419723600002</v>
      </c>
      <c r="D70" s="107">
        <v>3203.7063697099998</v>
      </c>
      <c r="E70" s="107">
        <v>3157.6239984899994</v>
      </c>
      <c r="F70" s="107">
        <v>3257.8842878199998</v>
      </c>
      <c r="G70" s="107">
        <v>3469.9578836799997</v>
      </c>
      <c r="H70" s="107">
        <v>3673.3256334100001</v>
      </c>
      <c r="I70" s="107">
        <v>3984.5536641499993</v>
      </c>
      <c r="J70" s="107">
        <v>4326.5250245799998</v>
      </c>
      <c r="K70" s="107">
        <v>4865.0818397900002</v>
      </c>
      <c r="L70" s="107">
        <v>5539.6780770500009</v>
      </c>
      <c r="M70" s="107">
        <v>5893.7898312799998</v>
      </c>
      <c r="N70" s="107">
        <v>6264.3495888900006</v>
      </c>
      <c r="O70" s="107">
        <v>6936.6768901200012</v>
      </c>
      <c r="P70" s="107">
        <v>7183.0035986100002</v>
      </c>
      <c r="Q70" s="107">
        <v>2897.5686029800004</v>
      </c>
      <c r="R70" s="107">
        <v>5873.6246095200013</v>
      </c>
      <c r="S70" s="107">
        <v>8431.5769711699995</v>
      </c>
      <c r="T70" s="107">
        <v>9659.8312610000012</v>
      </c>
    </row>
    <row r="71" spans="1:20" ht="16.5">
      <c r="A71" s="1164" t="s">
        <v>1822</v>
      </c>
      <c r="B71" s="105">
        <v>2440.1498405000002</v>
      </c>
      <c r="C71" s="105">
        <v>2843.8607506400003</v>
      </c>
      <c r="D71" s="105">
        <v>2929.5638427899999</v>
      </c>
      <c r="E71" s="105">
        <v>3114.4551547399997</v>
      </c>
      <c r="F71" s="105">
        <v>3228.7550018900001</v>
      </c>
      <c r="G71" s="105">
        <v>3433.3078633199998</v>
      </c>
      <c r="H71" s="105">
        <v>3624.29530424</v>
      </c>
      <c r="I71" s="105">
        <v>3955.2110906499993</v>
      </c>
      <c r="J71" s="105">
        <v>4293.09851617</v>
      </c>
      <c r="K71" s="105">
        <v>4849.1238720299998</v>
      </c>
      <c r="L71" s="105">
        <v>5536.7586929000008</v>
      </c>
      <c r="M71" s="105">
        <v>5891.7145763099998</v>
      </c>
      <c r="N71" s="105">
        <v>6251.6806024800007</v>
      </c>
      <c r="O71" s="106">
        <v>6933.286407810001</v>
      </c>
      <c r="P71" s="106">
        <v>7180.2805918100003</v>
      </c>
      <c r="Q71" s="106">
        <v>2893.9849059799999</v>
      </c>
      <c r="R71" s="106">
        <v>5870.3410082800019</v>
      </c>
      <c r="S71" s="106">
        <v>8429.1389296699981</v>
      </c>
      <c r="T71" s="106">
        <v>9659.723845999999</v>
      </c>
    </row>
    <row r="72" spans="1:20">
      <c r="A72" s="1164" t="s">
        <v>569</v>
      </c>
      <c r="B72" s="105">
        <v>194.04583330000006</v>
      </c>
      <c r="C72" s="105">
        <v>264.22916162000001</v>
      </c>
      <c r="D72" s="105">
        <v>241.96809322999999</v>
      </c>
      <c r="E72" s="105">
        <v>2.6373339700000002</v>
      </c>
      <c r="F72" s="105">
        <v>1.076532E-2</v>
      </c>
      <c r="G72" s="105">
        <v>0</v>
      </c>
      <c r="H72" s="105">
        <v>0</v>
      </c>
      <c r="I72" s="105">
        <v>0</v>
      </c>
      <c r="J72" s="105">
        <v>0</v>
      </c>
      <c r="K72" s="105">
        <v>0</v>
      </c>
      <c r="L72" s="105">
        <v>0</v>
      </c>
      <c r="M72" s="105">
        <v>0</v>
      </c>
      <c r="N72" s="105">
        <v>0</v>
      </c>
      <c r="O72" s="106">
        <v>0</v>
      </c>
      <c r="P72" s="106">
        <v>0</v>
      </c>
      <c r="Q72" s="106">
        <v>0</v>
      </c>
      <c r="R72" s="106">
        <v>0</v>
      </c>
      <c r="S72" s="106">
        <v>0</v>
      </c>
      <c r="T72" s="106">
        <v>0</v>
      </c>
    </row>
    <row r="73" spans="1:20">
      <c r="A73" s="1164" t="s">
        <v>529</v>
      </c>
      <c r="B73" s="105">
        <v>7.9848493700000009</v>
      </c>
      <c r="C73" s="105">
        <v>15.552060100000002</v>
      </c>
      <c r="D73" s="105">
        <v>32.174433690000001</v>
      </c>
      <c r="E73" s="105">
        <v>40.531509779999993</v>
      </c>
      <c r="F73" s="105">
        <v>29.118520610000001</v>
      </c>
      <c r="G73" s="105">
        <v>36.650020359999999</v>
      </c>
      <c r="H73" s="105">
        <v>49.030329169999995</v>
      </c>
      <c r="I73" s="105">
        <v>29.3425735</v>
      </c>
      <c r="J73" s="105">
        <v>0</v>
      </c>
      <c r="K73" s="105">
        <v>15.957967760000001</v>
      </c>
      <c r="L73" s="105">
        <v>2.91938415</v>
      </c>
      <c r="M73" s="105">
        <v>2.07525497</v>
      </c>
      <c r="N73" s="105">
        <v>12.66898641</v>
      </c>
      <c r="O73" s="106">
        <v>3.3904823099999999</v>
      </c>
      <c r="P73" s="106">
        <v>2.7230068000000003</v>
      </c>
      <c r="Q73" s="106">
        <v>3.5836969999999999</v>
      </c>
      <c r="R73" s="106">
        <v>3.2836012400000003</v>
      </c>
      <c r="S73" s="106">
        <v>2.4380415000000002</v>
      </c>
      <c r="T73" s="106">
        <v>0.10741500000000001</v>
      </c>
    </row>
    <row r="74" spans="1:20">
      <c r="A74" s="1164" t="s">
        <v>570</v>
      </c>
      <c r="B74" s="105">
        <v>0</v>
      </c>
      <c r="C74" s="105">
        <v>0</v>
      </c>
      <c r="D74" s="105">
        <v>0</v>
      </c>
      <c r="E74" s="105">
        <v>0</v>
      </c>
      <c r="F74" s="105">
        <v>0</v>
      </c>
      <c r="G74" s="105">
        <v>0</v>
      </c>
      <c r="H74" s="105">
        <v>0</v>
      </c>
      <c r="I74" s="105">
        <v>0</v>
      </c>
      <c r="J74" s="105">
        <v>33.426508410000004</v>
      </c>
      <c r="K74" s="105">
        <v>0</v>
      </c>
      <c r="L74" s="105">
        <v>0</v>
      </c>
      <c r="M74" s="105">
        <v>0</v>
      </c>
      <c r="N74" s="105">
        <v>0</v>
      </c>
      <c r="O74" s="106">
        <v>0</v>
      </c>
      <c r="P74" s="106">
        <v>0</v>
      </c>
      <c r="Q74" s="106">
        <v>0</v>
      </c>
      <c r="R74" s="106">
        <v>0</v>
      </c>
      <c r="S74" s="106">
        <v>0</v>
      </c>
      <c r="T74" s="106">
        <v>0</v>
      </c>
    </row>
    <row r="75" spans="1:20">
      <c r="A75" s="1163" t="s">
        <v>293</v>
      </c>
      <c r="B75" s="107">
        <v>0</v>
      </c>
      <c r="C75" s="107">
        <v>0</v>
      </c>
      <c r="D75" s="107">
        <v>0</v>
      </c>
      <c r="E75" s="107">
        <v>0</v>
      </c>
      <c r="F75" s="107">
        <v>0</v>
      </c>
      <c r="G75" s="107">
        <v>0</v>
      </c>
      <c r="H75" s="107">
        <v>0</v>
      </c>
      <c r="I75" s="107">
        <v>0</v>
      </c>
      <c r="J75" s="107">
        <v>302.98339754</v>
      </c>
      <c r="K75" s="107">
        <v>416.65410166999993</v>
      </c>
      <c r="L75" s="107">
        <v>515.29653267999993</v>
      </c>
      <c r="M75" s="107">
        <v>666.82972060999987</v>
      </c>
      <c r="N75" s="107">
        <v>675.09754966000003</v>
      </c>
      <c r="O75" s="107">
        <v>710.82302404999996</v>
      </c>
      <c r="P75" s="107">
        <v>834.52930329000003</v>
      </c>
      <c r="Q75" s="107">
        <v>629.13237514999992</v>
      </c>
      <c r="R75" s="107">
        <v>1101.811459029999</v>
      </c>
      <c r="S75" s="107">
        <v>1208.94994922</v>
      </c>
      <c r="T75" s="107">
        <v>1401.7426376699998</v>
      </c>
    </row>
    <row r="76" spans="1:20" ht="16.5">
      <c r="A76" s="1164" t="s">
        <v>1825</v>
      </c>
      <c r="B76" s="105">
        <v>0</v>
      </c>
      <c r="C76" s="105">
        <v>0</v>
      </c>
      <c r="D76" s="105">
        <v>0</v>
      </c>
      <c r="E76" s="105">
        <v>0</v>
      </c>
      <c r="F76" s="105">
        <v>0</v>
      </c>
      <c r="G76" s="105">
        <v>0</v>
      </c>
      <c r="H76" s="105">
        <v>0</v>
      </c>
      <c r="I76" s="105">
        <v>0</v>
      </c>
      <c r="J76" s="105">
        <v>302.98339754</v>
      </c>
      <c r="K76" s="105">
        <v>416.65410166999993</v>
      </c>
      <c r="L76" s="105">
        <v>515.29653267999993</v>
      </c>
      <c r="M76" s="105">
        <v>666.82972060999987</v>
      </c>
      <c r="N76" s="105">
        <v>675.09754966000003</v>
      </c>
      <c r="O76" s="106">
        <v>710.82302404999996</v>
      </c>
      <c r="P76" s="106">
        <v>834.52930329000003</v>
      </c>
      <c r="Q76" s="106">
        <v>629.13237514999992</v>
      </c>
      <c r="R76" s="106">
        <v>1101.811459029999</v>
      </c>
      <c r="S76" s="106">
        <v>1208.94994922</v>
      </c>
      <c r="T76" s="106">
        <v>1401.7426376699998</v>
      </c>
    </row>
    <row r="77" spans="1:20">
      <c r="A77" s="1163" t="s">
        <v>294</v>
      </c>
      <c r="B77" s="107">
        <v>917.13064097000006</v>
      </c>
      <c r="C77" s="107">
        <v>1217.1722454699998</v>
      </c>
      <c r="D77" s="107">
        <v>1220.9951626200002</v>
      </c>
      <c r="E77" s="107">
        <v>1221.4661461100002</v>
      </c>
      <c r="F77" s="107">
        <v>1083.9595365300004</v>
      </c>
      <c r="G77" s="107">
        <v>1200.3811461399998</v>
      </c>
      <c r="H77" s="107">
        <v>1397.2036942099999</v>
      </c>
      <c r="I77" s="107">
        <v>1514.07695752</v>
      </c>
      <c r="J77" s="107">
        <v>1563.4083382700001</v>
      </c>
      <c r="K77" s="107">
        <v>1862.2502583799999</v>
      </c>
      <c r="L77" s="107">
        <v>2009.84572564</v>
      </c>
      <c r="M77" s="107">
        <v>2076.5961513000002</v>
      </c>
      <c r="N77" s="107">
        <v>2154.8437660899999</v>
      </c>
      <c r="O77" s="107">
        <v>2709.1533207899993</v>
      </c>
      <c r="P77" s="107">
        <v>3566.0742785199996</v>
      </c>
      <c r="Q77" s="107">
        <v>2067.64811259</v>
      </c>
      <c r="R77" s="107">
        <v>3514.6995573399995</v>
      </c>
      <c r="S77" s="107">
        <v>4436.5102748899999</v>
      </c>
      <c r="T77" s="107">
        <v>5041.0513766399999</v>
      </c>
    </row>
    <row r="78" spans="1:20">
      <c r="A78" s="1164" t="s">
        <v>553</v>
      </c>
      <c r="B78" s="105">
        <v>0.26235836000000001</v>
      </c>
      <c r="C78" s="105">
        <v>2.5803910000000003E-2</v>
      </c>
      <c r="D78" s="109">
        <v>1.9005709999999999E-2</v>
      </c>
      <c r="E78" s="109">
        <v>2.727218E-2</v>
      </c>
      <c r="F78" s="105">
        <v>0</v>
      </c>
      <c r="G78" s="105">
        <v>0</v>
      </c>
      <c r="H78" s="105">
        <v>0</v>
      </c>
      <c r="I78" s="105">
        <v>0</v>
      </c>
      <c r="J78" s="105">
        <v>0</v>
      </c>
      <c r="K78" s="105">
        <v>0</v>
      </c>
      <c r="L78" s="105">
        <v>0</v>
      </c>
      <c r="M78" s="105">
        <v>0</v>
      </c>
      <c r="N78" s="105">
        <v>0</v>
      </c>
      <c r="O78" s="106">
        <v>0</v>
      </c>
      <c r="P78" s="106">
        <v>0</v>
      </c>
      <c r="Q78" s="106">
        <v>0</v>
      </c>
      <c r="R78" s="106">
        <v>0</v>
      </c>
      <c r="S78" s="106">
        <v>0</v>
      </c>
      <c r="T78" s="106">
        <v>0</v>
      </c>
    </row>
    <row r="79" spans="1:20" ht="16.5">
      <c r="A79" s="1164" t="s">
        <v>1826</v>
      </c>
      <c r="B79" s="105">
        <v>854.15252693000002</v>
      </c>
      <c r="C79" s="105">
        <v>1068.10731584</v>
      </c>
      <c r="D79" s="105">
        <v>1113.1924763400002</v>
      </c>
      <c r="E79" s="105">
        <v>1170.3139554000002</v>
      </c>
      <c r="F79" s="105">
        <v>1035.7662883200003</v>
      </c>
      <c r="G79" s="105">
        <v>1153.2610712999999</v>
      </c>
      <c r="H79" s="105">
        <v>1352.0174923</v>
      </c>
      <c r="I79" s="105">
        <v>1471.17060335</v>
      </c>
      <c r="J79" s="105">
        <v>1517.4546565000001</v>
      </c>
      <c r="K79" s="105">
        <v>1813.84968725</v>
      </c>
      <c r="L79" s="105">
        <v>1961.4574236399999</v>
      </c>
      <c r="M79" s="105">
        <v>2025.77732345</v>
      </c>
      <c r="N79" s="105">
        <v>2085.06439993</v>
      </c>
      <c r="O79" s="106">
        <v>2634.2619342299995</v>
      </c>
      <c r="P79" s="106">
        <v>3493.5616176999997</v>
      </c>
      <c r="Q79" s="106">
        <v>2008.9509649000008</v>
      </c>
      <c r="R79" s="106">
        <v>3432.9557138999994</v>
      </c>
      <c r="S79" s="106">
        <v>4350.2771111900011</v>
      </c>
      <c r="T79" s="106">
        <v>4963.9245297899997</v>
      </c>
    </row>
    <row r="80" spans="1:20">
      <c r="A80" s="1164" t="s">
        <v>301</v>
      </c>
      <c r="B80" s="105">
        <v>62.687375680000002</v>
      </c>
      <c r="C80" s="105">
        <v>149.03912572000002</v>
      </c>
      <c r="D80" s="105">
        <v>107.78368056999999</v>
      </c>
      <c r="E80" s="105">
        <v>51.124918530000002</v>
      </c>
      <c r="F80" s="105">
        <v>48.193248209999993</v>
      </c>
      <c r="G80" s="105">
        <v>47.120074840000001</v>
      </c>
      <c r="H80" s="105">
        <v>45.186201909999994</v>
      </c>
      <c r="I80" s="105">
        <v>42.90635417</v>
      </c>
      <c r="J80" s="105">
        <v>45.953681769999996</v>
      </c>
      <c r="K80" s="105">
        <v>48.400571129999996</v>
      </c>
      <c r="L80" s="105">
        <v>48.388301999999989</v>
      </c>
      <c r="M80" s="105">
        <v>50.818827849999991</v>
      </c>
      <c r="N80" s="105">
        <v>69.779366159999995</v>
      </c>
      <c r="O80" s="106">
        <v>74.891386560000001</v>
      </c>
      <c r="P80" s="106">
        <v>72.512660819999994</v>
      </c>
      <c r="Q80" s="106">
        <v>58.697147690000001</v>
      </c>
      <c r="R80" s="106">
        <v>81.743843439999992</v>
      </c>
      <c r="S80" s="106">
        <v>86.233163699999992</v>
      </c>
      <c r="T80" s="106">
        <v>77.126846849999993</v>
      </c>
    </row>
    <row r="81" spans="1:20">
      <c r="A81" s="1164" t="s">
        <v>555</v>
      </c>
      <c r="B81" s="105">
        <v>2.8379999999999999E-2</v>
      </c>
      <c r="C81" s="105">
        <v>0</v>
      </c>
      <c r="D81" s="105">
        <v>0</v>
      </c>
      <c r="E81" s="105">
        <v>0</v>
      </c>
      <c r="F81" s="105">
        <v>0</v>
      </c>
      <c r="G81" s="105">
        <v>0</v>
      </c>
      <c r="H81" s="105">
        <v>0</v>
      </c>
      <c r="I81" s="105">
        <v>0</v>
      </c>
      <c r="J81" s="105">
        <v>0</v>
      </c>
      <c r="K81" s="105">
        <v>0</v>
      </c>
      <c r="L81" s="105">
        <v>0</v>
      </c>
      <c r="M81" s="105">
        <v>0</v>
      </c>
      <c r="N81" s="105">
        <v>0</v>
      </c>
      <c r="O81" s="105">
        <v>0</v>
      </c>
      <c r="P81" s="105">
        <v>0</v>
      </c>
      <c r="Q81" s="105">
        <v>0</v>
      </c>
      <c r="R81" s="105">
        <v>0</v>
      </c>
      <c r="S81" s="105">
        <v>0</v>
      </c>
      <c r="T81" s="105">
        <v>0</v>
      </c>
    </row>
    <row r="82" spans="1:20">
      <c r="A82" s="1163" t="s">
        <v>302</v>
      </c>
      <c r="B82" s="107">
        <v>318.23009800999995</v>
      </c>
      <c r="C82" s="107">
        <v>318.9971798599999</v>
      </c>
      <c r="D82" s="107">
        <v>261.12581607999999</v>
      </c>
      <c r="E82" s="107">
        <v>112.71760565000001</v>
      </c>
      <c r="F82" s="107">
        <v>124.60122359999998</v>
      </c>
      <c r="G82" s="107">
        <v>113.30168587</v>
      </c>
      <c r="H82" s="107">
        <v>152.38302655000001</v>
      </c>
      <c r="I82" s="107">
        <v>162.40958128999998</v>
      </c>
      <c r="J82" s="107">
        <v>1663.8902261199999</v>
      </c>
      <c r="K82" s="107">
        <v>2197.2752786999999</v>
      </c>
      <c r="L82" s="107">
        <v>2106.2515174600003</v>
      </c>
      <c r="M82" s="107">
        <v>2408.6683786500002</v>
      </c>
      <c r="N82" s="107">
        <v>2419.7346021800004</v>
      </c>
      <c r="O82" s="107">
        <v>10654.19427563</v>
      </c>
      <c r="P82" s="107">
        <v>11826.760075860002</v>
      </c>
      <c r="Q82" s="107">
        <v>14694.197997740001</v>
      </c>
      <c r="R82" s="107">
        <v>15915.923953630003</v>
      </c>
      <c r="S82" s="107">
        <v>9808.323294509999</v>
      </c>
      <c r="T82" s="107">
        <v>13252.515015809997</v>
      </c>
    </row>
    <row r="83" spans="1:20" ht="16.5">
      <c r="A83" s="1164" t="s">
        <v>1823</v>
      </c>
      <c r="B83" s="105">
        <v>0</v>
      </c>
      <c r="C83" s="105">
        <v>0</v>
      </c>
      <c r="D83" s="105">
        <v>0</v>
      </c>
      <c r="E83" s="105">
        <v>0</v>
      </c>
      <c r="F83" s="105">
        <v>0</v>
      </c>
      <c r="G83" s="105">
        <v>0</v>
      </c>
      <c r="H83" s="105">
        <v>0</v>
      </c>
      <c r="I83" s="105">
        <v>10.775978199999999</v>
      </c>
      <c r="J83" s="105">
        <v>1474.2073451399999</v>
      </c>
      <c r="K83" s="105">
        <v>2072.2325962200002</v>
      </c>
      <c r="L83" s="105">
        <v>1880.7530877200002</v>
      </c>
      <c r="M83" s="105">
        <v>2240.1375357000002</v>
      </c>
      <c r="N83" s="105">
        <v>2158.7007953100006</v>
      </c>
      <c r="O83" s="106">
        <v>2245.1511464499999</v>
      </c>
      <c r="P83" s="106">
        <v>2300.34786786</v>
      </c>
      <c r="Q83" s="106">
        <v>5646.5272240400009</v>
      </c>
      <c r="R83" s="106">
        <v>5739.4148869000001</v>
      </c>
      <c r="S83" s="106">
        <v>206.68095558000002</v>
      </c>
      <c r="T83" s="106">
        <v>0.44237733000000001</v>
      </c>
    </row>
    <row r="84" spans="1:20">
      <c r="A84" s="1164" t="s">
        <v>432</v>
      </c>
      <c r="B84" s="105">
        <v>68.324617119999985</v>
      </c>
      <c r="C84" s="105">
        <v>89.345759220000019</v>
      </c>
      <c r="D84" s="105">
        <v>94.624589239999992</v>
      </c>
      <c r="E84" s="105">
        <v>55.451024699999998</v>
      </c>
      <c r="F84" s="105">
        <v>58.925476099999997</v>
      </c>
      <c r="G84" s="105">
        <v>70.433320519999995</v>
      </c>
      <c r="H84" s="105">
        <v>99.235302009999998</v>
      </c>
      <c r="I84" s="105">
        <v>78.02737913</v>
      </c>
      <c r="J84" s="105">
        <v>143.17298930000001</v>
      </c>
      <c r="K84" s="105">
        <v>73.32573386</v>
      </c>
      <c r="L84" s="105">
        <v>143.50525260999999</v>
      </c>
      <c r="M84" s="105">
        <v>107.70654675000002</v>
      </c>
      <c r="N84" s="105">
        <v>206.61859770999999</v>
      </c>
      <c r="O84" s="106">
        <v>258.43649809999999</v>
      </c>
      <c r="P84" s="106">
        <v>271.81722526999999</v>
      </c>
      <c r="Q84" s="106">
        <v>121.84459222</v>
      </c>
      <c r="R84" s="106">
        <v>431.34375175000008</v>
      </c>
      <c r="S84" s="106">
        <v>272.99782244000005</v>
      </c>
      <c r="T84" s="106">
        <v>482.14635319000001</v>
      </c>
    </row>
    <row r="85" spans="1:20">
      <c r="A85" s="1164" t="s">
        <v>557</v>
      </c>
      <c r="B85" s="105">
        <v>11.553064919999997</v>
      </c>
      <c r="C85" s="105">
        <v>23.753705289999999</v>
      </c>
      <c r="D85" s="105">
        <v>53.740408459999998</v>
      </c>
      <c r="E85" s="105">
        <v>54.631508080000003</v>
      </c>
      <c r="F85" s="105">
        <v>61.966718669999992</v>
      </c>
      <c r="G85" s="105">
        <v>38.806235300000004</v>
      </c>
      <c r="H85" s="105">
        <v>49.948455040000006</v>
      </c>
      <c r="I85" s="105">
        <v>69.795007370000008</v>
      </c>
      <c r="J85" s="105">
        <v>43.154814770000009</v>
      </c>
      <c r="K85" s="105">
        <v>48.129036949999993</v>
      </c>
      <c r="L85" s="105">
        <v>77.103827260000003</v>
      </c>
      <c r="M85" s="105">
        <v>56.544622290000007</v>
      </c>
      <c r="N85" s="105">
        <v>50.633334070000004</v>
      </c>
      <c r="O85" s="106">
        <v>74.668850409999976</v>
      </c>
      <c r="P85" s="106">
        <v>56.014219039999993</v>
      </c>
      <c r="Q85" s="106">
        <v>77.20838470999999</v>
      </c>
      <c r="R85" s="106">
        <v>89.52355871000006</v>
      </c>
      <c r="S85" s="106">
        <v>77.551500020000006</v>
      </c>
      <c r="T85" s="106">
        <v>3223.3015802</v>
      </c>
    </row>
    <row r="86" spans="1:20" ht="16.5">
      <c r="A86" s="1164" t="s">
        <v>1824</v>
      </c>
      <c r="B86" s="105">
        <v>0</v>
      </c>
      <c r="C86" s="105">
        <v>0</v>
      </c>
      <c r="D86" s="105">
        <v>0</v>
      </c>
      <c r="E86" s="105">
        <v>0</v>
      </c>
      <c r="F86" s="105">
        <v>0</v>
      </c>
      <c r="G86" s="105">
        <v>0</v>
      </c>
      <c r="H86" s="105">
        <v>0</v>
      </c>
      <c r="I86" s="105">
        <v>0</v>
      </c>
      <c r="J86" s="105">
        <v>0</v>
      </c>
      <c r="K86" s="105">
        <v>0</v>
      </c>
      <c r="L86" s="105">
        <v>0</v>
      </c>
      <c r="M86" s="105">
        <v>0</v>
      </c>
      <c r="N86" s="105">
        <v>0</v>
      </c>
      <c r="O86" s="106">
        <v>8060.7279006300005</v>
      </c>
      <c r="P86" s="106">
        <v>9182.9790485100002</v>
      </c>
      <c r="Q86" s="106">
        <v>8831.0130420000005</v>
      </c>
      <c r="R86" s="106">
        <v>9637.8116236500009</v>
      </c>
      <c r="S86" s="106">
        <v>9239.3126293799978</v>
      </c>
      <c r="T86" s="106">
        <v>9527.2036159899999</v>
      </c>
    </row>
    <row r="87" spans="1:20">
      <c r="A87" s="1164" t="s">
        <v>559</v>
      </c>
      <c r="B87" s="105">
        <v>238.35241596999995</v>
      </c>
      <c r="C87" s="105">
        <v>205.89771534999988</v>
      </c>
      <c r="D87" s="105">
        <v>112.76081838</v>
      </c>
      <c r="E87" s="105">
        <v>2.6350728700000001</v>
      </c>
      <c r="F87" s="105">
        <v>3.7090288300000003</v>
      </c>
      <c r="G87" s="105">
        <v>4.0621300500000004</v>
      </c>
      <c r="H87" s="105">
        <v>3.1992695000000002</v>
      </c>
      <c r="I87" s="105">
        <v>3.8112165899999995</v>
      </c>
      <c r="J87" s="105">
        <v>3.3550769100000002</v>
      </c>
      <c r="K87" s="105">
        <v>3.5879116700000004</v>
      </c>
      <c r="L87" s="105">
        <v>4.8893498700000002</v>
      </c>
      <c r="M87" s="105">
        <v>4.2796739099999996</v>
      </c>
      <c r="N87" s="105">
        <v>3.7818750899999993</v>
      </c>
      <c r="O87" s="106">
        <v>15.209880040000003</v>
      </c>
      <c r="P87" s="106">
        <v>15.601715180000001</v>
      </c>
      <c r="Q87" s="106">
        <v>17.60475477</v>
      </c>
      <c r="R87" s="106">
        <v>17.830132620000001</v>
      </c>
      <c r="S87" s="106">
        <v>11.78038709</v>
      </c>
      <c r="T87" s="106">
        <v>19.4210891</v>
      </c>
    </row>
    <row r="88" spans="1:20">
      <c r="A88" s="1165" t="s">
        <v>122</v>
      </c>
      <c r="B88" s="110">
        <v>82219.772779309991</v>
      </c>
      <c r="C88" s="110">
        <v>110622.23343113001</v>
      </c>
      <c r="D88" s="110">
        <v>147318.00877944005</v>
      </c>
      <c r="E88" s="110">
        <v>160315.2807415</v>
      </c>
      <c r="F88" s="110">
        <v>151553.90627315998</v>
      </c>
      <c r="G88" s="110">
        <v>183534.67020286</v>
      </c>
      <c r="H88" s="110">
        <v>206167.26761592002</v>
      </c>
      <c r="I88" s="110">
        <v>248775.21205468004</v>
      </c>
      <c r="J88" s="110">
        <v>285397.28284525999</v>
      </c>
      <c r="K88" s="110">
        <v>313532.38131569</v>
      </c>
      <c r="L88" s="110">
        <v>320605.23085600999</v>
      </c>
      <c r="M88" s="110">
        <v>352546.67287350999</v>
      </c>
      <c r="N88" s="110">
        <v>386206.18374764005</v>
      </c>
      <c r="O88" s="110">
        <v>430629.00076999993</v>
      </c>
      <c r="P88" s="110">
        <v>483075.76066741999</v>
      </c>
      <c r="Q88" s="110">
        <v>443169.64424043999</v>
      </c>
      <c r="R88" s="110">
        <v>607446.35680529021</v>
      </c>
      <c r="S88" s="110">
        <v>656812.10748734011</v>
      </c>
      <c r="T88" s="110">
        <v>766288.88493757998</v>
      </c>
    </row>
    <row r="89" spans="1:20">
      <c r="A89" s="660" t="s">
        <v>113</v>
      </c>
      <c r="K89" s="101"/>
      <c r="L89" s="107"/>
      <c r="M89" s="107"/>
      <c r="N89" s="107"/>
      <c r="O89" s="107"/>
      <c r="P89" s="804"/>
      <c r="Q89" s="1018"/>
    </row>
    <row r="90" spans="1:20">
      <c r="A90" s="660" t="s">
        <v>438</v>
      </c>
      <c r="L90" s="146"/>
      <c r="M90" s="146"/>
      <c r="N90" s="146"/>
      <c r="O90" s="146"/>
      <c r="P90" s="805"/>
      <c r="Q90"/>
      <c r="S90" s="1016"/>
      <c r="T90" s="1016"/>
    </row>
    <row r="91" spans="1:20">
      <c r="A91" s="1169" t="s">
        <v>384</v>
      </c>
      <c r="L91" s="101"/>
      <c r="M91" s="101"/>
      <c r="N91" s="101"/>
      <c r="O91" s="101"/>
      <c r="P91" s="806"/>
      <c r="Q91" s="806"/>
    </row>
    <row r="92" spans="1:20">
      <c r="A92" s="1169" t="s">
        <v>1818</v>
      </c>
      <c r="P92" s="807"/>
      <c r="Q92" s="808"/>
    </row>
    <row r="93" spans="1:20">
      <c r="A93" s="1169" t="s">
        <v>1827</v>
      </c>
      <c r="P93" s="809"/>
      <c r="Q93" s="808"/>
    </row>
    <row r="94" spans="1:20">
      <c r="A94" s="1169" t="s">
        <v>1828</v>
      </c>
      <c r="P94" s="810"/>
      <c r="Q94" s="808"/>
    </row>
    <row r="95" spans="1:20">
      <c r="A95" s="1169" t="s">
        <v>1819</v>
      </c>
    </row>
    <row r="96" spans="1:20">
      <c r="A96" s="1169" t="s">
        <v>1820</v>
      </c>
    </row>
    <row r="97" spans="1:1">
      <c r="A97" s="1169" t="s">
        <v>1775</v>
      </c>
    </row>
    <row r="98" spans="1:1">
      <c r="A98" s="1169" t="s">
        <v>1586</v>
      </c>
    </row>
    <row r="99" spans="1:1">
      <c r="A99" s="1169" t="s">
        <v>560</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U58"/>
  <sheetViews>
    <sheetView showGridLines="0" zoomScale="90" zoomScaleNormal="90" workbookViewId="0">
      <pane xSplit="1" ySplit="7" topLeftCell="H8" activePane="bottomRight" state="frozen"/>
      <selection activeCell="S89" sqref="B89:S89"/>
      <selection pane="topRight" activeCell="S89" sqref="B89:S89"/>
      <selection pane="bottomLeft" activeCell="S89" sqref="B89:S89"/>
      <selection pane="bottomRight"/>
    </sheetView>
  </sheetViews>
  <sheetFormatPr defaultRowHeight="15"/>
  <cols>
    <col min="1" max="1" width="65" style="97" customWidth="1"/>
    <col min="2" max="2" width="11" style="97" bestFit="1" customWidth="1"/>
    <col min="3" max="17" width="12.42578125" style="97" bestFit="1" customWidth="1"/>
    <col min="18" max="19" width="11.28515625" style="97" bestFit="1" customWidth="1"/>
    <col min="20" max="20" width="12.7109375" style="97" customWidth="1"/>
    <col min="21" max="16384" width="9.140625" style="93"/>
  </cols>
  <sheetData>
    <row r="1" spans="1:21">
      <c r="A1" s="104" t="s">
        <v>187</v>
      </c>
      <c r="B1" s="102"/>
      <c r="C1" s="102"/>
      <c r="D1" s="103"/>
      <c r="E1" s="103"/>
      <c r="F1" s="103"/>
      <c r="G1" s="103"/>
      <c r="H1" s="102"/>
      <c r="I1" s="102"/>
      <c r="J1" s="102"/>
      <c r="K1" s="102"/>
      <c r="L1" s="102"/>
      <c r="M1" s="102"/>
      <c r="N1" s="102"/>
      <c r="O1" s="102"/>
      <c r="P1" s="102"/>
      <c r="Q1" s="102"/>
      <c r="R1" s="104"/>
      <c r="S1" s="104"/>
      <c r="T1" s="104">
        <v>11</v>
      </c>
    </row>
    <row r="2" spans="1:21">
      <c r="A2" s="94"/>
    </row>
    <row r="3" spans="1:21">
      <c r="A3" s="94"/>
    </row>
    <row r="4" spans="1:21">
      <c r="A4" s="732" t="s">
        <v>702</v>
      </c>
    </row>
    <row r="5" spans="1:21">
      <c r="A5" s="732" t="s">
        <v>571</v>
      </c>
    </row>
    <row r="6" spans="1:21">
      <c r="A6" s="732" t="s">
        <v>1585</v>
      </c>
    </row>
    <row r="7" spans="1:21">
      <c r="A7" s="104" t="s">
        <v>572</v>
      </c>
      <c r="B7" s="111">
        <v>2005</v>
      </c>
      <c r="C7" s="111">
        <v>2006</v>
      </c>
      <c r="D7" s="111">
        <v>2007</v>
      </c>
      <c r="E7" s="111">
        <v>2008</v>
      </c>
      <c r="F7" s="111">
        <v>2009</v>
      </c>
      <c r="G7" s="111">
        <v>2010</v>
      </c>
      <c r="H7" s="111">
        <v>2011</v>
      </c>
      <c r="I7" s="111">
        <v>2012</v>
      </c>
      <c r="J7" s="111">
        <v>2013</v>
      </c>
      <c r="K7" s="111">
        <v>2014</v>
      </c>
      <c r="L7" s="111">
        <v>2015</v>
      </c>
      <c r="M7" s="111">
        <v>2016</v>
      </c>
      <c r="N7" s="111">
        <v>2017</v>
      </c>
      <c r="O7" s="111">
        <v>2018</v>
      </c>
      <c r="P7" s="111">
        <v>2019</v>
      </c>
      <c r="Q7" s="111">
        <v>2020</v>
      </c>
      <c r="R7" s="111">
        <v>2021</v>
      </c>
      <c r="S7" s="111">
        <v>2022</v>
      </c>
      <c r="T7" s="111">
        <v>2023</v>
      </c>
    </row>
    <row r="8" spans="1:21">
      <c r="A8" s="726" t="s">
        <v>35</v>
      </c>
      <c r="B8" s="727">
        <v>330683263.06</v>
      </c>
      <c r="C8" s="727">
        <v>528227298.28000009</v>
      </c>
      <c r="D8" s="727">
        <v>719872455.5</v>
      </c>
      <c r="E8" s="727">
        <v>611158571.82000005</v>
      </c>
      <c r="F8" s="727">
        <v>469146686.59000003</v>
      </c>
      <c r="G8" s="727">
        <v>678933423.2299999</v>
      </c>
      <c r="H8" s="727">
        <v>724535613.28999996</v>
      </c>
      <c r="I8" s="727">
        <v>741649317.11000001</v>
      </c>
      <c r="J8" s="727">
        <v>937656994.15000021</v>
      </c>
      <c r="K8" s="727">
        <v>937687424.59000015</v>
      </c>
      <c r="L8" s="727">
        <v>999440738.53999996</v>
      </c>
      <c r="M8" s="727">
        <v>1474186206.02</v>
      </c>
      <c r="N8" s="727">
        <v>1746500589.3500001</v>
      </c>
      <c r="O8" s="727">
        <v>2441832921.4300003</v>
      </c>
      <c r="P8" s="727">
        <v>3415907747.9500008</v>
      </c>
      <c r="Q8" s="727">
        <v>2184922975.8600001</v>
      </c>
      <c r="R8" s="727">
        <v>3525887924.6899996</v>
      </c>
      <c r="S8" s="727">
        <v>4002321997.1099997</v>
      </c>
      <c r="T8" s="727">
        <v>4283934826.6800003</v>
      </c>
      <c r="U8" s="1138"/>
    </row>
    <row r="9" spans="1:21" s="1085" customFormat="1">
      <c r="A9" s="728" t="s">
        <v>36</v>
      </c>
      <c r="B9" s="729">
        <v>25813016.509999998</v>
      </c>
      <c r="C9" s="729">
        <v>25363452.990000002</v>
      </c>
      <c r="D9" s="729">
        <v>49982814.199999996</v>
      </c>
      <c r="E9" s="729">
        <v>39951419.399999999</v>
      </c>
      <c r="F9" s="729">
        <v>43922795.229999997</v>
      </c>
      <c r="G9" s="729">
        <v>49887259.25</v>
      </c>
      <c r="H9" s="729">
        <v>55015948.640000001</v>
      </c>
      <c r="I9" s="729">
        <v>60019501.990000002</v>
      </c>
      <c r="J9" s="729">
        <v>52103104.329999998</v>
      </c>
      <c r="K9" s="729">
        <v>63620435.710000008</v>
      </c>
      <c r="L9" s="729">
        <v>61325133.700000003</v>
      </c>
      <c r="M9" s="729">
        <v>62896276.199999996</v>
      </c>
      <c r="N9" s="729">
        <v>98329561.829999998</v>
      </c>
      <c r="O9" s="729">
        <v>100752287.20999999</v>
      </c>
      <c r="P9" s="729">
        <v>131910426.37000002</v>
      </c>
      <c r="Q9" s="729">
        <v>98551195.440000013</v>
      </c>
      <c r="R9" s="729">
        <v>239013710.97999999</v>
      </c>
      <c r="S9" s="729">
        <v>186596752.10999998</v>
      </c>
      <c r="T9" s="729">
        <v>222404578.92000005</v>
      </c>
      <c r="U9" s="1138"/>
    </row>
    <row r="10" spans="1:21" s="1085" customFormat="1">
      <c r="A10" s="728" t="s">
        <v>37</v>
      </c>
      <c r="B10" s="729">
        <v>153522102.06</v>
      </c>
      <c r="C10" s="729">
        <v>169788794.24000004</v>
      </c>
      <c r="D10" s="729">
        <v>255484256.06999993</v>
      </c>
      <c r="E10" s="729">
        <v>196499991.24000001</v>
      </c>
      <c r="F10" s="729">
        <v>154844297.89999998</v>
      </c>
      <c r="G10" s="729">
        <v>220657676.91999996</v>
      </c>
      <c r="H10" s="729">
        <v>263664334.42000002</v>
      </c>
      <c r="I10" s="729">
        <v>266597282.23000002</v>
      </c>
      <c r="J10" s="729">
        <v>340474401.39000005</v>
      </c>
      <c r="K10" s="729">
        <v>343073670.80000007</v>
      </c>
      <c r="L10" s="729">
        <v>352908514.51999998</v>
      </c>
      <c r="M10" s="729">
        <v>564557041.82999992</v>
      </c>
      <c r="N10" s="729">
        <v>638789761.28999996</v>
      </c>
      <c r="O10" s="729">
        <v>777485120.80000007</v>
      </c>
      <c r="P10" s="729">
        <v>1485607573.7</v>
      </c>
      <c r="Q10" s="729">
        <v>660699014.67999983</v>
      </c>
      <c r="R10" s="729">
        <v>1256515995.3200004</v>
      </c>
      <c r="S10" s="729">
        <v>1380835042.9700003</v>
      </c>
      <c r="T10" s="729">
        <v>1455447814.1799996</v>
      </c>
      <c r="U10" s="1138"/>
    </row>
    <row r="11" spans="1:21" s="1085" customFormat="1">
      <c r="A11" s="728" t="s">
        <v>38</v>
      </c>
      <c r="B11" s="729">
        <v>99817730.200000018</v>
      </c>
      <c r="C11" s="729">
        <v>266268981.64000005</v>
      </c>
      <c r="D11" s="729">
        <v>322373351.29000002</v>
      </c>
      <c r="E11" s="729">
        <v>261148527.18000001</v>
      </c>
      <c r="F11" s="729">
        <v>135017022.60000002</v>
      </c>
      <c r="G11" s="729">
        <v>252006685.53999999</v>
      </c>
      <c r="H11" s="729">
        <v>258631336.20000002</v>
      </c>
      <c r="I11" s="729">
        <v>256359020.14999998</v>
      </c>
      <c r="J11" s="729">
        <v>337266925.32000011</v>
      </c>
      <c r="K11" s="729">
        <v>349370082.10000002</v>
      </c>
      <c r="L11" s="729">
        <v>348834052.31999999</v>
      </c>
      <c r="M11" s="729">
        <v>584948674.46000004</v>
      </c>
      <c r="N11" s="729">
        <v>683704931.06000006</v>
      </c>
      <c r="O11" s="729">
        <v>1207109585.8899999</v>
      </c>
      <c r="P11" s="729">
        <v>1289583193.8900003</v>
      </c>
      <c r="Q11" s="729">
        <v>926338788.88000023</v>
      </c>
      <c r="R11" s="729">
        <v>1353740885.9399993</v>
      </c>
      <c r="S11" s="729">
        <v>1741037099.6599998</v>
      </c>
      <c r="T11" s="729">
        <v>1838396094.3900006</v>
      </c>
      <c r="U11" s="1138"/>
    </row>
    <row r="12" spans="1:21" s="1085" customFormat="1">
      <c r="A12" s="728" t="s">
        <v>39</v>
      </c>
      <c r="B12" s="729">
        <v>51530414.289999999</v>
      </c>
      <c r="C12" s="729">
        <v>66806069.409999996</v>
      </c>
      <c r="D12" s="729">
        <v>92032033.940000013</v>
      </c>
      <c r="E12" s="729">
        <v>113558633.99999997</v>
      </c>
      <c r="F12" s="729">
        <v>135362570.86000001</v>
      </c>
      <c r="G12" s="729">
        <v>156381801.52000001</v>
      </c>
      <c r="H12" s="729">
        <v>147223994.02999997</v>
      </c>
      <c r="I12" s="729">
        <v>158673512.74000001</v>
      </c>
      <c r="J12" s="729">
        <v>207812563.10999998</v>
      </c>
      <c r="K12" s="729">
        <v>181623235.97999999</v>
      </c>
      <c r="L12" s="729">
        <v>236373037.99999997</v>
      </c>
      <c r="M12" s="729">
        <v>261784213.52999994</v>
      </c>
      <c r="N12" s="729">
        <v>325676335.17000002</v>
      </c>
      <c r="O12" s="729">
        <v>356485927.53000003</v>
      </c>
      <c r="P12" s="729">
        <v>508806553.99000001</v>
      </c>
      <c r="Q12" s="729">
        <v>499333976.86000007</v>
      </c>
      <c r="R12" s="729">
        <v>676617332.45000005</v>
      </c>
      <c r="S12" s="729">
        <v>693853102.37</v>
      </c>
      <c r="T12" s="729">
        <v>767686339.18999982</v>
      </c>
      <c r="U12" s="1138"/>
    </row>
    <row r="13" spans="1:21">
      <c r="A13" s="726" t="s">
        <v>40</v>
      </c>
      <c r="B13" s="727">
        <v>23044910154.379993</v>
      </c>
      <c r="C13" s="727">
        <v>33305102526.380001</v>
      </c>
      <c r="D13" s="727">
        <v>44154103458.360008</v>
      </c>
      <c r="E13" s="727">
        <v>50374590340.68</v>
      </c>
      <c r="F13" s="727">
        <v>46725250431.459991</v>
      </c>
      <c r="G13" s="727">
        <v>71933839983.559998</v>
      </c>
      <c r="H13" s="727">
        <v>77145970527.880005</v>
      </c>
      <c r="I13" s="727">
        <v>88678839512.150024</v>
      </c>
      <c r="J13" s="727">
        <v>107079568935.63</v>
      </c>
      <c r="K13" s="727">
        <v>116271234418.78999</v>
      </c>
      <c r="L13" s="727">
        <v>120643745949.71997</v>
      </c>
      <c r="M13" s="727">
        <v>127525830621.78</v>
      </c>
      <c r="N13" s="727">
        <v>136292956594.69997</v>
      </c>
      <c r="O13" s="727">
        <v>129130504009.31999</v>
      </c>
      <c r="P13" s="727">
        <v>148459065835.75</v>
      </c>
      <c r="Q13" s="727">
        <v>156867763224.96002</v>
      </c>
      <c r="R13" s="727">
        <v>201467185354.88004</v>
      </c>
      <c r="S13" s="727">
        <v>197003056070.96005</v>
      </c>
      <c r="T13" s="727">
        <v>205525915518.23999</v>
      </c>
      <c r="U13" s="1138"/>
    </row>
    <row r="14" spans="1:21">
      <c r="A14" s="728" t="s">
        <v>41</v>
      </c>
      <c r="B14" s="729">
        <v>1106607107.0899999</v>
      </c>
      <c r="C14" s="729">
        <v>1279636344.3599999</v>
      </c>
      <c r="D14" s="729">
        <v>2234860935.7100005</v>
      </c>
      <c r="E14" s="729">
        <v>2935340802.6499996</v>
      </c>
      <c r="F14" s="729">
        <v>2851216285.2800007</v>
      </c>
      <c r="G14" s="729">
        <v>3306174032.9100003</v>
      </c>
      <c r="H14" s="729">
        <v>3616284496.8799992</v>
      </c>
      <c r="I14" s="729">
        <v>4274468299.4999995</v>
      </c>
      <c r="J14" s="729">
        <v>5759514386.6299992</v>
      </c>
      <c r="K14" s="729">
        <v>5298104584.9800014</v>
      </c>
      <c r="L14" s="729">
        <v>6600787592.5399981</v>
      </c>
      <c r="M14" s="729">
        <v>7210176114.1700001</v>
      </c>
      <c r="N14" s="729">
        <v>8164259272.3199987</v>
      </c>
      <c r="O14" s="729">
        <v>10722653700.140001</v>
      </c>
      <c r="P14" s="729">
        <v>12033960013.830002</v>
      </c>
      <c r="Q14" s="729">
        <v>10196311660.289999</v>
      </c>
      <c r="R14" s="729">
        <v>14925431927.559999</v>
      </c>
      <c r="S14" s="729">
        <v>16523742067.92</v>
      </c>
      <c r="T14" s="729">
        <v>20972493599.790005</v>
      </c>
      <c r="U14" s="1138"/>
    </row>
    <row r="15" spans="1:21">
      <c r="A15" s="728" t="s">
        <v>42</v>
      </c>
      <c r="B15" s="729">
        <v>120002420.58000001</v>
      </c>
      <c r="C15" s="729">
        <v>188439939.31999999</v>
      </c>
      <c r="D15" s="729">
        <v>409993177.81000006</v>
      </c>
      <c r="E15" s="729">
        <v>302856591.19999993</v>
      </c>
      <c r="F15" s="729">
        <v>312280740.54999995</v>
      </c>
      <c r="G15" s="729">
        <v>854020763.73000014</v>
      </c>
      <c r="H15" s="729">
        <v>1105095616.8899994</v>
      </c>
      <c r="I15" s="729">
        <v>2359251179.3500004</v>
      </c>
      <c r="J15" s="729">
        <v>14654277355.429998</v>
      </c>
      <c r="K15" s="729">
        <v>15855778863.529997</v>
      </c>
      <c r="L15" s="729">
        <v>12871695168.339996</v>
      </c>
      <c r="M15" s="729">
        <v>15484738812.750004</v>
      </c>
      <c r="N15" s="729">
        <v>19080686226.96999</v>
      </c>
      <c r="O15" s="729">
        <v>11423785461.030006</v>
      </c>
      <c r="P15" s="729">
        <v>12264941768.129999</v>
      </c>
      <c r="Q15" s="729">
        <v>24739831880.960003</v>
      </c>
      <c r="R15" s="729">
        <v>32448394333.839996</v>
      </c>
      <c r="S15" s="729">
        <v>14113189382.860003</v>
      </c>
      <c r="T15" s="729">
        <v>9611662690.9199944</v>
      </c>
      <c r="U15" s="1138"/>
    </row>
    <row r="16" spans="1:21">
      <c r="A16" s="728" t="s">
        <v>43</v>
      </c>
      <c r="B16" s="729">
        <v>21818300626.709999</v>
      </c>
      <c r="C16" s="729">
        <v>31837026242.700001</v>
      </c>
      <c r="D16" s="729">
        <v>41509249344.840004</v>
      </c>
      <c r="E16" s="729">
        <v>47136392946.830002</v>
      </c>
      <c r="F16" s="729">
        <v>43561753405.62999</v>
      </c>
      <c r="G16" s="729">
        <v>67773645186.919998</v>
      </c>
      <c r="H16" s="729">
        <v>72424590414.110001</v>
      </c>
      <c r="I16" s="729">
        <v>82045120033.300018</v>
      </c>
      <c r="J16" s="729">
        <v>86665777193.570007</v>
      </c>
      <c r="K16" s="729">
        <v>95117350970.279999</v>
      </c>
      <c r="L16" s="729">
        <v>101171263188.83997</v>
      </c>
      <c r="M16" s="729">
        <v>104830915694.85999</v>
      </c>
      <c r="N16" s="729">
        <v>109048011095.40999</v>
      </c>
      <c r="O16" s="729">
        <v>106984064848.14998</v>
      </c>
      <c r="P16" s="729">
        <v>124160164053.78999</v>
      </c>
      <c r="Q16" s="729">
        <v>121931619683.70998</v>
      </c>
      <c r="R16" s="729">
        <v>154093359093.48004</v>
      </c>
      <c r="S16" s="729">
        <v>166366124620.18005</v>
      </c>
      <c r="T16" s="729">
        <v>174941759227.52997</v>
      </c>
      <c r="U16" s="1138"/>
    </row>
    <row r="17" spans="1:21">
      <c r="A17" s="730" t="s">
        <v>44</v>
      </c>
      <c r="B17" s="731">
        <v>132408382.89000002</v>
      </c>
      <c r="C17" s="731">
        <v>172653743.82999995</v>
      </c>
      <c r="D17" s="731">
        <v>213812561.19999999</v>
      </c>
      <c r="E17" s="731">
        <v>250416130.90999997</v>
      </c>
      <c r="F17" s="731">
        <v>247309999.75</v>
      </c>
      <c r="G17" s="731">
        <v>302001980.99000001</v>
      </c>
      <c r="H17" s="731">
        <v>305160777.64999998</v>
      </c>
      <c r="I17" s="731">
        <v>368676194.58000004</v>
      </c>
      <c r="J17" s="731">
        <v>323578951.75</v>
      </c>
      <c r="K17" s="731">
        <v>321596185.25999999</v>
      </c>
      <c r="L17" s="731">
        <v>629500854.42000008</v>
      </c>
      <c r="M17" s="731">
        <v>784451146.46000004</v>
      </c>
      <c r="N17" s="731">
        <v>812178249.19999993</v>
      </c>
      <c r="O17" s="731">
        <v>901194011.69000006</v>
      </c>
      <c r="P17" s="731">
        <v>1340415409.7</v>
      </c>
      <c r="Q17" s="731">
        <v>1307050134.51</v>
      </c>
      <c r="R17" s="731">
        <v>1464386183.0699999</v>
      </c>
      <c r="S17" s="731">
        <v>1396734937.03</v>
      </c>
      <c r="T17" s="731">
        <v>1722707515.3000002</v>
      </c>
      <c r="U17" s="1138"/>
    </row>
    <row r="18" spans="1:21">
      <c r="A18" s="730" t="s">
        <v>45</v>
      </c>
      <c r="B18" s="731">
        <v>617385796.62000012</v>
      </c>
      <c r="C18" s="731">
        <v>884945190.32000005</v>
      </c>
      <c r="D18" s="731">
        <v>1090610162.3699999</v>
      </c>
      <c r="E18" s="731">
        <v>1281898888.28</v>
      </c>
      <c r="F18" s="731">
        <v>1242402024.3899999</v>
      </c>
      <c r="G18" s="731">
        <v>1338305038.8199997</v>
      </c>
      <c r="H18" s="731">
        <v>1353698021.05</v>
      </c>
      <c r="I18" s="731">
        <v>1482082474.2800004</v>
      </c>
      <c r="J18" s="731">
        <v>1686489013.49</v>
      </c>
      <c r="K18" s="731">
        <v>1620561253.9899995</v>
      </c>
      <c r="L18" s="731">
        <v>1665828849.5999992</v>
      </c>
      <c r="M18" s="731">
        <v>1453210220.7699995</v>
      </c>
      <c r="N18" s="731">
        <v>1519038762.1500001</v>
      </c>
      <c r="O18" s="731">
        <v>1500796550.7400002</v>
      </c>
      <c r="P18" s="731">
        <v>1542370363.3299997</v>
      </c>
      <c r="Q18" s="731">
        <v>1440498540.4100003</v>
      </c>
      <c r="R18" s="731">
        <v>1608109596.6099999</v>
      </c>
      <c r="S18" s="731">
        <v>1692072112.6700001</v>
      </c>
      <c r="T18" s="731">
        <v>1932238870.0799999</v>
      </c>
      <c r="U18" s="1138"/>
    </row>
    <row r="19" spans="1:21">
      <c r="A19" s="730" t="s">
        <v>91</v>
      </c>
      <c r="B19" s="731">
        <v>239057963.71000004</v>
      </c>
      <c r="C19" s="731">
        <v>176855292.22</v>
      </c>
      <c r="D19" s="731">
        <v>119067190.55</v>
      </c>
      <c r="E19" s="731">
        <v>218983234.28999999</v>
      </c>
      <c r="F19" s="731">
        <v>289528940.54000002</v>
      </c>
      <c r="G19" s="731">
        <v>277105661.50999999</v>
      </c>
      <c r="H19" s="731">
        <v>233036339.06999996</v>
      </c>
      <c r="I19" s="731">
        <v>413686487.43999994</v>
      </c>
      <c r="J19" s="731">
        <v>887833643.07999992</v>
      </c>
      <c r="K19" s="731">
        <v>1193257117.5099998</v>
      </c>
      <c r="L19" s="731">
        <v>1090150029.1399996</v>
      </c>
      <c r="M19" s="731">
        <v>1829193632.04</v>
      </c>
      <c r="N19" s="731">
        <v>1422293017.6299999</v>
      </c>
      <c r="O19" s="731">
        <v>1524528476.8599999</v>
      </c>
      <c r="P19" s="731">
        <v>1690093739.5200002</v>
      </c>
      <c r="Q19" s="731">
        <v>2499160889.4099998</v>
      </c>
      <c r="R19" s="731">
        <v>2300090698.1300001</v>
      </c>
      <c r="S19" s="731">
        <v>2451166744.3699999</v>
      </c>
      <c r="T19" s="731">
        <v>3957888885.8699999</v>
      </c>
      <c r="U19" s="1138"/>
    </row>
    <row r="20" spans="1:21">
      <c r="A20" s="730" t="s">
        <v>46</v>
      </c>
      <c r="B20" s="731">
        <v>316459530.57000005</v>
      </c>
      <c r="C20" s="731">
        <v>336644108.55000001</v>
      </c>
      <c r="D20" s="731">
        <v>456502472.16000003</v>
      </c>
      <c r="E20" s="731">
        <v>200463510.28999999</v>
      </c>
      <c r="F20" s="731">
        <v>215937835.28999999</v>
      </c>
      <c r="G20" s="731">
        <v>823029233.92999995</v>
      </c>
      <c r="H20" s="731">
        <v>936138087.84000003</v>
      </c>
      <c r="I20" s="731">
        <v>1180228089.2499998</v>
      </c>
      <c r="J20" s="731">
        <v>1426470148.9099998</v>
      </c>
      <c r="K20" s="731">
        <v>1609008441.9300001</v>
      </c>
      <c r="L20" s="731">
        <v>1530943325.8199999</v>
      </c>
      <c r="M20" s="731">
        <v>1253988836.3599999</v>
      </c>
      <c r="N20" s="731">
        <v>2077073130.8800001</v>
      </c>
      <c r="O20" s="731">
        <v>2229742394.6900001</v>
      </c>
      <c r="P20" s="731">
        <v>1921738907.0499997</v>
      </c>
      <c r="Q20" s="731">
        <v>2645608402.1700001</v>
      </c>
      <c r="R20" s="731">
        <v>2610731480.1999998</v>
      </c>
      <c r="S20" s="731">
        <v>2762510428.2200003</v>
      </c>
      <c r="T20" s="731">
        <v>3099014265.3200002</v>
      </c>
      <c r="U20" s="1138"/>
    </row>
    <row r="21" spans="1:21">
      <c r="A21" s="730" t="s">
        <v>47</v>
      </c>
      <c r="B21" s="731">
        <v>11838175443.000002</v>
      </c>
      <c r="C21" s="731">
        <v>13096025135.620003</v>
      </c>
      <c r="D21" s="731">
        <v>18691492008.859997</v>
      </c>
      <c r="E21" s="731">
        <v>17731872149.640003</v>
      </c>
      <c r="F21" s="731">
        <v>18310163692.169998</v>
      </c>
      <c r="G21" s="731">
        <v>20167649637.149998</v>
      </c>
      <c r="H21" s="731">
        <v>20251367820.640003</v>
      </c>
      <c r="I21" s="731">
        <v>22729235294.849998</v>
      </c>
      <c r="J21" s="731">
        <v>23012520097.099995</v>
      </c>
      <c r="K21" s="731">
        <v>25219996754.790001</v>
      </c>
      <c r="L21" s="731">
        <v>28001192503.639996</v>
      </c>
      <c r="M21" s="731">
        <v>31466359601.579994</v>
      </c>
      <c r="N21" s="731">
        <v>32384872491.709999</v>
      </c>
      <c r="O21" s="731">
        <v>34870670401.949997</v>
      </c>
      <c r="P21" s="731">
        <v>38807836024.489998</v>
      </c>
      <c r="Q21" s="731">
        <v>41321394150.919998</v>
      </c>
      <c r="R21" s="731">
        <v>51033146372.529999</v>
      </c>
      <c r="S21" s="731">
        <v>52380918452.240005</v>
      </c>
      <c r="T21" s="731">
        <v>54735604928.959991</v>
      </c>
      <c r="U21" s="1138"/>
    </row>
    <row r="22" spans="1:21">
      <c r="A22" s="730" t="s">
        <v>48</v>
      </c>
      <c r="B22" s="731">
        <v>81408178.5</v>
      </c>
      <c r="C22" s="731">
        <v>90271523.629999995</v>
      </c>
      <c r="D22" s="731">
        <v>61752953.510000013</v>
      </c>
      <c r="E22" s="731">
        <v>57930810.109999999</v>
      </c>
      <c r="F22" s="731">
        <v>83339477.700000003</v>
      </c>
      <c r="G22" s="731">
        <v>97488120.719999984</v>
      </c>
      <c r="H22" s="731">
        <v>76590982.980000004</v>
      </c>
      <c r="I22" s="731">
        <v>91787455.359999999</v>
      </c>
      <c r="J22" s="731">
        <v>161266848.39000002</v>
      </c>
      <c r="K22" s="731">
        <v>202764379.28999999</v>
      </c>
      <c r="L22" s="731">
        <v>229869064.25000006</v>
      </c>
      <c r="M22" s="731">
        <v>258363117.59</v>
      </c>
      <c r="N22" s="731">
        <v>242254278.47000006</v>
      </c>
      <c r="O22" s="731">
        <v>259394045.98000002</v>
      </c>
      <c r="P22" s="731">
        <v>281515741.94</v>
      </c>
      <c r="Q22" s="731">
        <v>271494918.84999996</v>
      </c>
      <c r="R22" s="731">
        <v>350344880.21999997</v>
      </c>
      <c r="S22" s="731">
        <v>383496454.21000004</v>
      </c>
      <c r="T22" s="731">
        <v>357915305.61000001</v>
      </c>
      <c r="U22" s="1138"/>
    </row>
    <row r="23" spans="1:21">
      <c r="A23" s="730" t="s">
        <v>49</v>
      </c>
      <c r="B23" s="731">
        <v>681243672.33999991</v>
      </c>
      <c r="C23" s="731">
        <v>636326521.80000007</v>
      </c>
      <c r="D23" s="731">
        <v>580957785.36000001</v>
      </c>
      <c r="E23" s="731">
        <v>865427998.55000007</v>
      </c>
      <c r="F23" s="731">
        <v>1129975703.6299999</v>
      </c>
      <c r="G23" s="731">
        <v>1135615885.6499999</v>
      </c>
      <c r="H23" s="731">
        <v>680942826.75</v>
      </c>
      <c r="I23" s="731">
        <v>1316936049.49</v>
      </c>
      <c r="J23" s="731">
        <v>2024305746.8400002</v>
      </c>
      <c r="K23" s="731">
        <v>2376820486.5600004</v>
      </c>
      <c r="L23" s="731">
        <v>2724702645.8299999</v>
      </c>
      <c r="M23" s="731">
        <v>3093228643.0200005</v>
      </c>
      <c r="N23" s="731">
        <v>2567213355.96</v>
      </c>
      <c r="O23" s="731">
        <v>2565218407.3900003</v>
      </c>
      <c r="P23" s="731">
        <v>3012891851.98</v>
      </c>
      <c r="Q23" s="731">
        <v>3521162194.5599999</v>
      </c>
      <c r="R23" s="731">
        <v>4090871823.2599998</v>
      </c>
      <c r="S23" s="731">
        <v>4653569674.4599991</v>
      </c>
      <c r="T23" s="731">
        <v>4784404552.0500002</v>
      </c>
      <c r="U23" s="1138"/>
    </row>
    <row r="24" spans="1:21">
      <c r="A24" s="730" t="s">
        <v>50</v>
      </c>
      <c r="B24" s="731">
        <v>189269226.80000001</v>
      </c>
      <c r="C24" s="731">
        <v>177165214.62999997</v>
      </c>
      <c r="D24" s="731">
        <v>139088040.69</v>
      </c>
      <c r="E24" s="731">
        <v>153433887.55000001</v>
      </c>
      <c r="F24" s="731">
        <v>179807168.97999999</v>
      </c>
      <c r="G24" s="731">
        <v>199643303.55999997</v>
      </c>
      <c r="H24" s="731">
        <v>335028803.03000003</v>
      </c>
      <c r="I24" s="731">
        <v>395478947.45999998</v>
      </c>
      <c r="J24" s="731">
        <v>411264243.92999995</v>
      </c>
      <c r="K24" s="731">
        <v>550862098.13999999</v>
      </c>
      <c r="L24" s="731">
        <v>517255021.81999993</v>
      </c>
      <c r="M24" s="731">
        <v>533378142.32000005</v>
      </c>
      <c r="N24" s="731">
        <v>466961820.81000006</v>
      </c>
      <c r="O24" s="731">
        <v>368957672.63999999</v>
      </c>
      <c r="P24" s="731">
        <v>305565670.43000001</v>
      </c>
      <c r="Q24" s="731">
        <v>422599413.80000001</v>
      </c>
      <c r="R24" s="731">
        <v>646448302.99000001</v>
      </c>
      <c r="S24" s="731">
        <v>677850235.69999993</v>
      </c>
      <c r="T24" s="731">
        <v>1050976209.12</v>
      </c>
      <c r="U24" s="1138"/>
    </row>
    <row r="25" spans="1:21">
      <c r="A25" s="730" t="s">
        <v>51</v>
      </c>
      <c r="B25" s="731">
        <v>60123624.170000002</v>
      </c>
      <c r="C25" s="731">
        <v>57961346.420000002</v>
      </c>
      <c r="D25" s="731">
        <v>73012019.049999997</v>
      </c>
      <c r="E25" s="731">
        <v>83780643.100000009</v>
      </c>
      <c r="F25" s="731">
        <v>108393752.63999999</v>
      </c>
      <c r="G25" s="731">
        <v>115737938.02000001</v>
      </c>
      <c r="H25" s="731">
        <v>154188913.87</v>
      </c>
      <c r="I25" s="731">
        <v>166843928.84</v>
      </c>
      <c r="J25" s="731">
        <v>233612429.95000002</v>
      </c>
      <c r="K25" s="731">
        <v>248158003.28</v>
      </c>
      <c r="L25" s="731">
        <v>299275222.33999997</v>
      </c>
      <c r="M25" s="731">
        <v>366303800.16999996</v>
      </c>
      <c r="N25" s="731">
        <v>427711830.19</v>
      </c>
      <c r="O25" s="731">
        <v>475830721.82999992</v>
      </c>
      <c r="P25" s="731">
        <v>538063183.78999996</v>
      </c>
      <c r="Q25" s="731">
        <v>382317106.25999999</v>
      </c>
      <c r="R25" s="731">
        <v>656787562.19000006</v>
      </c>
      <c r="S25" s="731">
        <v>654834118.75999999</v>
      </c>
      <c r="T25" s="731">
        <v>751274528.68000007</v>
      </c>
      <c r="U25" s="1138"/>
    </row>
    <row r="26" spans="1:21">
      <c r="A26" s="730" t="s">
        <v>52</v>
      </c>
      <c r="B26" s="731">
        <v>440867745.80999994</v>
      </c>
      <c r="C26" s="731">
        <v>506178713.36999995</v>
      </c>
      <c r="D26" s="731">
        <v>656487972.38999999</v>
      </c>
      <c r="E26" s="731">
        <v>577339784.99000001</v>
      </c>
      <c r="F26" s="731">
        <v>645391915.02999997</v>
      </c>
      <c r="G26" s="731">
        <v>695815627.44000006</v>
      </c>
      <c r="H26" s="731">
        <v>617132973.90999997</v>
      </c>
      <c r="I26" s="731">
        <v>630824858.97000003</v>
      </c>
      <c r="J26" s="731">
        <v>571353143.03999996</v>
      </c>
      <c r="K26" s="731">
        <v>616448462.44000006</v>
      </c>
      <c r="L26" s="731">
        <v>578933504.51999998</v>
      </c>
      <c r="M26" s="731">
        <v>618992853.05000007</v>
      </c>
      <c r="N26" s="731">
        <v>735716053.53000009</v>
      </c>
      <c r="O26" s="731">
        <v>932787179.70000017</v>
      </c>
      <c r="P26" s="731">
        <v>766793824.41000009</v>
      </c>
      <c r="Q26" s="731">
        <v>904636860.80000007</v>
      </c>
      <c r="R26" s="731">
        <v>1233899138.6399999</v>
      </c>
      <c r="S26" s="731">
        <v>1315605014.3499999</v>
      </c>
      <c r="T26" s="731">
        <v>1425881746.72</v>
      </c>
      <c r="U26" s="1138"/>
    </row>
    <row r="27" spans="1:21">
      <c r="A27" s="730" t="s">
        <v>53</v>
      </c>
      <c r="B27" s="731">
        <v>292046090.13</v>
      </c>
      <c r="C27" s="731">
        <v>320270713.25999999</v>
      </c>
      <c r="D27" s="731">
        <v>388705026.95999998</v>
      </c>
      <c r="E27" s="731">
        <v>349346520.75</v>
      </c>
      <c r="F27" s="731">
        <v>446776847.73000002</v>
      </c>
      <c r="G27" s="731">
        <v>476531232.5999999</v>
      </c>
      <c r="H27" s="731">
        <v>343330550.84000003</v>
      </c>
      <c r="I27" s="731">
        <v>445240856.60999995</v>
      </c>
      <c r="J27" s="731">
        <v>568083959.99000013</v>
      </c>
      <c r="K27" s="731">
        <v>660166311.93999994</v>
      </c>
      <c r="L27" s="731">
        <v>887447309.47000003</v>
      </c>
      <c r="M27" s="731">
        <v>1060655976.9199998</v>
      </c>
      <c r="N27" s="731">
        <v>995470038.4000001</v>
      </c>
      <c r="O27" s="731">
        <v>1067789432.54</v>
      </c>
      <c r="P27" s="731">
        <v>1419143546.97</v>
      </c>
      <c r="Q27" s="731">
        <v>1177423606.8499999</v>
      </c>
      <c r="R27" s="731">
        <v>1443248808.5500002</v>
      </c>
      <c r="S27" s="731">
        <v>1586675241</v>
      </c>
      <c r="T27" s="731">
        <v>1897885213.3</v>
      </c>
      <c r="U27" s="1138"/>
    </row>
    <row r="28" spans="1:21">
      <c r="A28" s="730" t="s">
        <v>54</v>
      </c>
      <c r="B28" s="731">
        <v>777525637.10000002</v>
      </c>
      <c r="C28" s="731">
        <v>743268933.17999995</v>
      </c>
      <c r="D28" s="731">
        <v>1735306770.54</v>
      </c>
      <c r="E28" s="731">
        <v>2373970274.5</v>
      </c>
      <c r="F28" s="731">
        <v>2365390959.73</v>
      </c>
      <c r="G28" s="731">
        <v>2636648936.96</v>
      </c>
      <c r="H28" s="731">
        <v>2970937815.4899998</v>
      </c>
      <c r="I28" s="731">
        <v>3294086094.29</v>
      </c>
      <c r="J28" s="731">
        <v>3581104806.6099997</v>
      </c>
      <c r="K28" s="731">
        <v>3734019565.9199996</v>
      </c>
      <c r="L28" s="731">
        <v>3161335856.7999997</v>
      </c>
      <c r="M28" s="731">
        <v>3651204263.9499998</v>
      </c>
      <c r="N28" s="731">
        <v>3343950544.7999997</v>
      </c>
      <c r="O28" s="731">
        <v>4330967197.7299995</v>
      </c>
      <c r="P28" s="731">
        <v>5195119842.71</v>
      </c>
      <c r="Q28" s="731">
        <v>5579125955.0300007</v>
      </c>
      <c r="R28" s="731">
        <v>8149342695.3800001</v>
      </c>
      <c r="S28" s="731">
        <v>8999011531.0200005</v>
      </c>
      <c r="T28" s="731">
        <v>9012377169.8099995</v>
      </c>
      <c r="U28" s="1138"/>
    </row>
    <row r="29" spans="1:21">
      <c r="A29" s="730" t="s">
        <v>55</v>
      </c>
      <c r="B29" s="731">
        <v>522850610.27999997</v>
      </c>
      <c r="C29" s="731">
        <v>782404116</v>
      </c>
      <c r="D29" s="731">
        <v>1137814341.02</v>
      </c>
      <c r="E29" s="731">
        <v>961753214.59000003</v>
      </c>
      <c r="F29" s="731">
        <v>1147606589.1999998</v>
      </c>
      <c r="G29" s="731">
        <v>1222613851.6000001</v>
      </c>
      <c r="H29" s="731">
        <v>1015437445.0999999</v>
      </c>
      <c r="I29" s="731">
        <v>1422730991.3399999</v>
      </c>
      <c r="J29" s="731">
        <v>1887211636.6400001</v>
      </c>
      <c r="K29" s="731">
        <v>1863647315.3199999</v>
      </c>
      <c r="L29" s="731">
        <v>1852626364.4499998</v>
      </c>
      <c r="M29" s="731">
        <v>2119374450.5799999</v>
      </c>
      <c r="N29" s="731">
        <v>2095548176</v>
      </c>
      <c r="O29" s="731">
        <v>2198100638.77</v>
      </c>
      <c r="P29" s="731">
        <v>2294293539.1999998</v>
      </c>
      <c r="Q29" s="731">
        <v>2510987149.4900002</v>
      </c>
      <c r="R29" s="731">
        <v>2850945561.9700003</v>
      </c>
      <c r="S29" s="731">
        <v>2931574727.8800001</v>
      </c>
      <c r="T29" s="731">
        <v>3440223866.0799999</v>
      </c>
      <c r="U29" s="1138"/>
    </row>
    <row r="30" spans="1:21">
      <c r="A30" s="730" t="s">
        <v>56</v>
      </c>
      <c r="B30" s="731">
        <v>165760673.37</v>
      </c>
      <c r="C30" s="731">
        <v>194284490.03</v>
      </c>
      <c r="D30" s="731">
        <v>261081190.07999998</v>
      </c>
      <c r="E30" s="731">
        <v>302704966.41999996</v>
      </c>
      <c r="F30" s="731">
        <v>315731339.76999992</v>
      </c>
      <c r="G30" s="731">
        <v>302997628.08000004</v>
      </c>
      <c r="H30" s="731">
        <v>264023690.52000001</v>
      </c>
      <c r="I30" s="731">
        <v>315289867.69</v>
      </c>
      <c r="J30" s="731">
        <v>342046814.6400001</v>
      </c>
      <c r="K30" s="731">
        <v>393793121.74000001</v>
      </c>
      <c r="L30" s="731">
        <v>457466749.78999996</v>
      </c>
      <c r="M30" s="731">
        <v>465005109.64999998</v>
      </c>
      <c r="N30" s="731">
        <v>485991211.70999998</v>
      </c>
      <c r="O30" s="731">
        <v>445901755.27999997</v>
      </c>
      <c r="P30" s="731">
        <v>532906064.70999992</v>
      </c>
      <c r="Q30" s="731">
        <v>558113021.6500001</v>
      </c>
      <c r="R30" s="731">
        <v>763599817.30000007</v>
      </c>
      <c r="S30" s="731">
        <v>879565212.46000016</v>
      </c>
      <c r="T30" s="731">
        <v>1052445088.8</v>
      </c>
      <c r="U30" s="1138"/>
    </row>
    <row r="31" spans="1:21">
      <c r="A31" s="730" t="s">
        <v>57</v>
      </c>
      <c r="B31" s="731">
        <v>146263224.11000001</v>
      </c>
      <c r="C31" s="731">
        <v>126882939.84999999</v>
      </c>
      <c r="D31" s="731">
        <v>74028292.900000006</v>
      </c>
      <c r="E31" s="731">
        <v>97006816.769999996</v>
      </c>
      <c r="F31" s="731">
        <v>96048026.209999993</v>
      </c>
      <c r="G31" s="731">
        <v>74478230.579999998</v>
      </c>
      <c r="H31" s="731">
        <v>66224194.200000003</v>
      </c>
      <c r="I31" s="731">
        <v>67140086.870000005</v>
      </c>
      <c r="J31" s="731">
        <v>72273905.730000004</v>
      </c>
      <c r="K31" s="731">
        <v>137078094.47</v>
      </c>
      <c r="L31" s="731">
        <v>148082423.99000001</v>
      </c>
      <c r="M31" s="731">
        <v>99922887.450000003</v>
      </c>
      <c r="N31" s="731">
        <v>238233582.27999997</v>
      </c>
      <c r="O31" s="731">
        <v>109441688.2</v>
      </c>
      <c r="P31" s="731">
        <v>149996879.38</v>
      </c>
      <c r="Q31" s="731">
        <v>192061463.09</v>
      </c>
      <c r="R31" s="731">
        <v>291711588.26999998</v>
      </c>
      <c r="S31" s="731">
        <v>339607126.43000001</v>
      </c>
      <c r="T31" s="731">
        <v>302848469.56</v>
      </c>
      <c r="U31" s="1138"/>
    </row>
    <row r="32" spans="1:21">
      <c r="A32" s="730" t="s">
        <v>92</v>
      </c>
      <c r="B32" s="731">
        <v>525744177.49999994</v>
      </c>
      <c r="C32" s="731">
        <v>8225057808.3100004</v>
      </c>
      <c r="D32" s="731">
        <v>9144466276.7199993</v>
      </c>
      <c r="E32" s="731">
        <v>13771766235.780001</v>
      </c>
      <c r="F32" s="731">
        <v>8572444500.9399996</v>
      </c>
      <c r="G32" s="731">
        <v>29503416443.02</v>
      </c>
      <c r="H32" s="731">
        <v>35705754032.599998</v>
      </c>
      <c r="I32" s="731">
        <v>38248111069.689995</v>
      </c>
      <c r="J32" s="731">
        <v>37209145171.220001</v>
      </c>
      <c r="K32" s="731">
        <v>39890232404.540001</v>
      </c>
      <c r="L32" s="731">
        <v>40632987381.640007</v>
      </c>
      <c r="M32" s="731">
        <v>38549499501.910004</v>
      </c>
      <c r="N32" s="731">
        <v>42222661771.249992</v>
      </c>
      <c r="O32" s="731">
        <v>35810286829.679993</v>
      </c>
      <c r="P32" s="731">
        <v>44294669811.660004</v>
      </c>
      <c r="Q32" s="731">
        <v>34149609259.07</v>
      </c>
      <c r="R32" s="731">
        <v>45399978544.869995</v>
      </c>
      <c r="S32" s="731">
        <v>48273050260.290001</v>
      </c>
      <c r="T32" s="731">
        <v>48140128546.120003</v>
      </c>
      <c r="U32" s="1138"/>
    </row>
    <row r="33" spans="1:21">
      <c r="A33" s="730" t="s">
        <v>573</v>
      </c>
      <c r="B33" s="731">
        <v>432272594.41999984</v>
      </c>
      <c r="C33" s="731">
        <v>312313412.82999992</v>
      </c>
      <c r="D33" s="731">
        <v>357399180.28000003</v>
      </c>
      <c r="E33" s="731">
        <v>449944397.63999987</v>
      </c>
      <c r="F33" s="731">
        <v>623560446.09000003</v>
      </c>
      <c r="G33" s="731">
        <v>625267757.22000003</v>
      </c>
      <c r="H33" s="731">
        <v>495981911.9199999</v>
      </c>
      <c r="I33" s="731">
        <v>549226716.07000017</v>
      </c>
      <c r="J33" s="731">
        <v>880666699.05000031</v>
      </c>
      <c r="K33" s="731">
        <v>1030449809.3099998</v>
      </c>
      <c r="L33" s="731">
        <v>1113293100.77</v>
      </c>
      <c r="M33" s="731">
        <v>1118284889.6800001</v>
      </c>
      <c r="N33" s="731">
        <v>961362341.78999996</v>
      </c>
      <c r="O33" s="731">
        <v>926100857.16000009</v>
      </c>
      <c r="P33" s="731">
        <v>1052256661.1599996</v>
      </c>
      <c r="Q33" s="731">
        <v>1312917417.3600001</v>
      </c>
      <c r="R33" s="731">
        <v>1803669532.47</v>
      </c>
      <c r="S33" s="731">
        <v>1916640630.97</v>
      </c>
      <c r="T33" s="731">
        <v>2038547922.4300003</v>
      </c>
      <c r="U33" s="1138"/>
    </row>
    <row r="34" spans="1:21">
      <c r="A34" s="730" t="s">
        <v>58</v>
      </c>
      <c r="B34" s="731">
        <v>211001463.78000003</v>
      </c>
      <c r="C34" s="731">
        <v>211299505.40000004</v>
      </c>
      <c r="D34" s="731">
        <v>151457464.30000001</v>
      </c>
      <c r="E34" s="731">
        <v>182228004.16999999</v>
      </c>
      <c r="F34" s="731">
        <v>54787434.43</v>
      </c>
      <c r="G34" s="731">
        <v>25989524.449999996</v>
      </c>
      <c r="H34" s="731">
        <v>20708413.300000001</v>
      </c>
      <c r="I34" s="731">
        <v>16629253.489999998</v>
      </c>
      <c r="J34" s="731">
        <v>13657016.870000001</v>
      </c>
      <c r="K34" s="731">
        <v>12532510.1</v>
      </c>
      <c r="L34" s="731">
        <v>22470622.869999997</v>
      </c>
      <c r="M34" s="731">
        <v>29390267.469999999</v>
      </c>
      <c r="N34" s="731">
        <v>21532134.800000001</v>
      </c>
      <c r="O34" s="731">
        <v>34222338.419999994</v>
      </c>
      <c r="P34" s="731">
        <v>24186389.359999999</v>
      </c>
      <c r="Q34" s="731">
        <v>34927892.230000004</v>
      </c>
      <c r="R34" s="731">
        <v>40227037.880000003</v>
      </c>
      <c r="S34" s="731">
        <v>54213112.370000005</v>
      </c>
      <c r="T34" s="731">
        <v>67196196.129999995</v>
      </c>
      <c r="U34" s="1138"/>
    </row>
    <row r="35" spans="1:21">
      <c r="A35" s="730" t="s">
        <v>574</v>
      </c>
      <c r="B35" s="731">
        <v>402715378.1099999</v>
      </c>
      <c r="C35" s="731">
        <v>475205884.71999997</v>
      </c>
      <c r="D35" s="731">
        <v>635961092.76000011</v>
      </c>
      <c r="E35" s="731">
        <v>608399471.05999994</v>
      </c>
      <c r="F35" s="731">
        <v>624617986.33999991</v>
      </c>
      <c r="G35" s="731">
        <v>743929283.53000021</v>
      </c>
      <c r="H35" s="731">
        <v>877313760.57999992</v>
      </c>
      <c r="I35" s="731">
        <v>1197106432.47</v>
      </c>
      <c r="J35" s="731">
        <v>1303093341.1900001</v>
      </c>
      <c r="K35" s="731">
        <v>1402212465.75</v>
      </c>
      <c r="L35" s="731">
        <v>1564738272.3899999</v>
      </c>
      <c r="M35" s="731">
        <v>1855717396.4399998</v>
      </c>
      <c r="N35" s="731">
        <v>2086497800.6499999</v>
      </c>
      <c r="O35" s="731">
        <v>2624624614.0700002</v>
      </c>
      <c r="P35" s="731">
        <v>2700441195.46</v>
      </c>
      <c r="Q35" s="731">
        <v>2627737874.79</v>
      </c>
      <c r="R35" s="731">
        <v>4422877979.1899996</v>
      </c>
      <c r="S35" s="731">
        <v>5189222268.71</v>
      </c>
      <c r="T35" s="731">
        <v>5476556816.1800003</v>
      </c>
      <c r="U35" s="1138"/>
    </row>
    <row r="36" spans="1:21">
      <c r="A36" s="730" t="s">
        <v>59</v>
      </c>
      <c r="B36" s="731">
        <v>140210837.34999999</v>
      </c>
      <c r="C36" s="731">
        <v>172858958.88999999</v>
      </c>
      <c r="D36" s="731">
        <v>242334662.41000003</v>
      </c>
      <c r="E36" s="731">
        <v>281417694.75999999</v>
      </c>
      <c r="F36" s="731">
        <v>300332065.61000001</v>
      </c>
      <c r="G36" s="731">
        <v>346269855.17000002</v>
      </c>
      <c r="H36" s="731">
        <v>342210642.54999995</v>
      </c>
      <c r="I36" s="731">
        <v>348267777.63</v>
      </c>
      <c r="J36" s="731">
        <v>428610498.72000003</v>
      </c>
      <c r="K36" s="731">
        <v>502694744.15000004</v>
      </c>
      <c r="L36" s="731">
        <v>629943935.08999991</v>
      </c>
      <c r="M36" s="731">
        <v>649219596.1500001</v>
      </c>
      <c r="N36" s="731">
        <v>679148388.45999992</v>
      </c>
      <c r="O36" s="731">
        <v>759582467.53999996</v>
      </c>
      <c r="P36" s="731">
        <v>1069737303.23</v>
      </c>
      <c r="Q36" s="731">
        <v>1030766423.72</v>
      </c>
      <c r="R36" s="731">
        <v>829995252.95999992</v>
      </c>
      <c r="S36" s="731">
        <v>876277967.60000002</v>
      </c>
      <c r="T36" s="731">
        <v>1058246447.2299998</v>
      </c>
      <c r="U36" s="1138"/>
    </row>
    <row r="37" spans="1:21">
      <c r="A37" s="730" t="s">
        <v>60</v>
      </c>
      <c r="B37" s="731">
        <v>378348598.44000006</v>
      </c>
      <c r="C37" s="731">
        <v>548254985.29000008</v>
      </c>
      <c r="D37" s="731">
        <v>656196365.88999999</v>
      </c>
      <c r="E37" s="731">
        <v>758302205.10000002</v>
      </c>
      <c r="F37" s="731">
        <v>955558045.32000017</v>
      </c>
      <c r="G37" s="731">
        <v>925446018.13</v>
      </c>
      <c r="H37" s="731">
        <v>915894108.85000014</v>
      </c>
      <c r="I37" s="731">
        <v>1077253485.6800001</v>
      </c>
      <c r="J37" s="731">
        <v>1419613376.76</v>
      </c>
      <c r="K37" s="731">
        <v>1832681846.6300001</v>
      </c>
      <c r="L37" s="731">
        <v>1957251681.04</v>
      </c>
      <c r="M37" s="731">
        <v>2222687118.7999997</v>
      </c>
      <c r="N37" s="731">
        <v>2243767869.4299998</v>
      </c>
      <c r="O37" s="731">
        <v>2305678054.29</v>
      </c>
      <c r="P37" s="731">
        <v>2764753434.0100002</v>
      </c>
      <c r="Q37" s="731">
        <v>2768111457.0100002</v>
      </c>
      <c r="R37" s="731">
        <v>4063836505.5100002</v>
      </c>
      <c r="S37" s="731">
        <v>4310536655.3900003</v>
      </c>
      <c r="T37" s="731">
        <v>4924253957.2200003</v>
      </c>
      <c r="U37" s="1138"/>
    </row>
    <row r="38" spans="1:21">
      <c r="A38" s="730" t="s">
        <v>236</v>
      </c>
      <c r="B38" s="731">
        <v>872112051.75999999</v>
      </c>
      <c r="C38" s="731">
        <v>612516492.63999999</v>
      </c>
      <c r="D38" s="731">
        <v>853241031.9799999</v>
      </c>
      <c r="E38" s="731">
        <v>1696899098.5399997</v>
      </c>
      <c r="F38" s="731">
        <v>1893230307.2700002</v>
      </c>
      <c r="G38" s="731">
        <v>1909690928.7</v>
      </c>
      <c r="H38" s="731">
        <v>439790400.3599999</v>
      </c>
      <c r="I38" s="731">
        <v>1448814146.3500001</v>
      </c>
      <c r="J38" s="731">
        <v>2726899654.4900002</v>
      </c>
      <c r="K38" s="731">
        <v>3326465361.3700004</v>
      </c>
      <c r="L38" s="731">
        <v>3145139300.23</v>
      </c>
      <c r="M38" s="731">
        <v>2629513316.48</v>
      </c>
      <c r="N38" s="731">
        <v>1927751473.0299997</v>
      </c>
      <c r="O38" s="731">
        <v>1649583135.1000001</v>
      </c>
      <c r="P38" s="731">
        <v>2253546644.54</v>
      </c>
      <c r="Q38" s="731">
        <v>3018621745.8400002</v>
      </c>
      <c r="R38" s="731">
        <v>3735264414.3700004</v>
      </c>
      <c r="S38" s="731">
        <v>6235665362.8200006</v>
      </c>
      <c r="T38" s="731">
        <v>5657453175.8400011</v>
      </c>
      <c r="U38" s="1138"/>
    </row>
    <row r="39" spans="1:21">
      <c r="A39" s="730" t="s">
        <v>61</v>
      </c>
      <c r="B39" s="731">
        <v>2355049725.9499998</v>
      </c>
      <c r="C39" s="731">
        <v>2977381211.9100003</v>
      </c>
      <c r="D39" s="731">
        <v>3788474482.8600001</v>
      </c>
      <c r="E39" s="731">
        <v>3881107009.04</v>
      </c>
      <c r="F39" s="731">
        <v>3713418346.8699994</v>
      </c>
      <c r="G39" s="731">
        <v>3827973069.0900002</v>
      </c>
      <c r="H39" s="731">
        <v>4023697901.0099998</v>
      </c>
      <c r="I39" s="731">
        <v>4839443474.5999994</v>
      </c>
      <c r="J39" s="731">
        <v>5494676045.1800003</v>
      </c>
      <c r="K39" s="731">
        <v>6371904235.8500013</v>
      </c>
      <c r="L39" s="731">
        <v>8330829168.9299994</v>
      </c>
      <c r="M39" s="731">
        <v>8722970926.0200005</v>
      </c>
      <c r="N39" s="731">
        <v>9090782772.2799988</v>
      </c>
      <c r="O39" s="731">
        <v>9092665975.8999996</v>
      </c>
      <c r="P39" s="731">
        <v>10201828024.76</v>
      </c>
      <c r="Q39" s="731">
        <v>12255293805.890001</v>
      </c>
      <c r="R39" s="731">
        <v>14303845316.920012</v>
      </c>
      <c r="S39" s="731">
        <v>16405326351.230001</v>
      </c>
      <c r="T39" s="731">
        <v>18055689551.120003</v>
      </c>
      <c r="U39" s="1138"/>
    </row>
    <row r="40" spans="1:21">
      <c r="A40" s="726" t="s">
        <v>62</v>
      </c>
      <c r="B40" s="727">
        <v>58844179361.869995</v>
      </c>
      <c r="C40" s="727">
        <v>76788903606.470016</v>
      </c>
      <c r="D40" s="727">
        <v>102444032865.57999</v>
      </c>
      <c r="E40" s="727">
        <v>109329531828.99998</v>
      </c>
      <c r="F40" s="727">
        <v>104359509155.11002</v>
      </c>
      <c r="G40" s="727">
        <v>110921896796.07002</v>
      </c>
      <c r="H40" s="727">
        <v>128296761474.75003</v>
      </c>
      <c r="I40" s="727">
        <v>159354723225.41998</v>
      </c>
      <c r="J40" s="727">
        <v>177380056915.48001</v>
      </c>
      <c r="K40" s="727">
        <v>196323459472.31</v>
      </c>
      <c r="L40" s="727">
        <v>198962044167.75</v>
      </c>
      <c r="M40" s="727">
        <v>223546656045.70999</v>
      </c>
      <c r="N40" s="727">
        <v>248166726563.58997</v>
      </c>
      <c r="O40" s="727">
        <v>299056663839.25</v>
      </c>
      <c r="P40" s="727">
        <v>331200787083.72003</v>
      </c>
      <c r="Q40" s="727">
        <v>284116958039.62006</v>
      </c>
      <c r="R40" s="727">
        <v>402453283525.71991</v>
      </c>
      <c r="S40" s="727">
        <v>455806729419.26996</v>
      </c>
      <c r="T40" s="727">
        <v>556479034592.65991</v>
      </c>
      <c r="U40" s="1138"/>
    </row>
    <row r="41" spans="1:21">
      <c r="A41" s="728" t="s">
        <v>63</v>
      </c>
      <c r="B41" s="729">
        <v>1396882678.8299999</v>
      </c>
      <c r="C41" s="729">
        <v>3249797177.3999996</v>
      </c>
      <c r="D41" s="729">
        <v>2866522457.54</v>
      </c>
      <c r="E41" s="729">
        <v>3155562710.5599999</v>
      </c>
      <c r="F41" s="729">
        <v>2535703524.23</v>
      </c>
      <c r="G41" s="729">
        <v>1965796137.4299998</v>
      </c>
      <c r="H41" s="729">
        <v>2445547838.4299994</v>
      </c>
      <c r="I41" s="729">
        <v>3326100064.6099997</v>
      </c>
      <c r="J41" s="729">
        <v>3791462581.8099995</v>
      </c>
      <c r="K41" s="729">
        <v>4723306472.46</v>
      </c>
      <c r="L41" s="729">
        <v>5082854064.2800007</v>
      </c>
      <c r="M41" s="729">
        <v>5191946012.1300001</v>
      </c>
      <c r="N41" s="729">
        <v>5986892043.2399988</v>
      </c>
      <c r="O41" s="729">
        <v>6919215842.2199993</v>
      </c>
      <c r="P41" s="729">
        <v>7748101590.7699995</v>
      </c>
      <c r="Q41" s="729">
        <v>7521762346.5199995</v>
      </c>
      <c r="R41" s="729">
        <v>7905189228.8099995</v>
      </c>
      <c r="S41" s="729">
        <v>9776547584.960001</v>
      </c>
      <c r="T41" s="729">
        <v>14446168510.029999</v>
      </c>
      <c r="U41" s="1138"/>
    </row>
    <row r="42" spans="1:21">
      <c r="A42" s="728" t="s">
        <v>64</v>
      </c>
      <c r="B42" s="729">
        <v>1528607850.6800001</v>
      </c>
      <c r="C42" s="729">
        <v>1839754569.25</v>
      </c>
      <c r="D42" s="729">
        <v>2470706187.2599998</v>
      </c>
      <c r="E42" s="729">
        <v>3523926369.6699996</v>
      </c>
      <c r="F42" s="729">
        <v>2769649948.2600002</v>
      </c>
      <c r="G42" s="729">
        <v>3127148180.1299996</v>
      </c>
      <c r="H42" s="729">
        <v>3361979713.71</v>
      </c>
      <c r="I42" s="729">
        <v>3506134454.2399993</v>
      </c>
      <c r="J42" s="729">
        <v>4610121955.5</v>
      </c>
      <c r="K42" s="729">
        <v>4825155588.8800001</v>
      </c>
      <c r="L42" s="729">
        <v>5195898486.2200003</v>
      </c>
      <c r="M42" s="729">
        <v>5818183975.8600006</v>
      </c>
      <c r="N42" s="729">
        <v>6801759987.7700005</v>
      </c>
      <c r="O42" s="729">
        <v>8504166691.3999996</v>
      </c>
      <c r="P42" s="729">
        <v>11314159918.889999</v>
      </c>
      <c r="Q42" s="729">
        <v>7483479294.170001</v>
      </c>
      <c r="R42" s="729">
        <v>11622352898.179998</v>
      </c>
      <c r="S42" s="729">
        <v>14384330636.430002</v>
      </c>
      <c r="T42" s="729">
        <v>16674597549.57</v>
      </c>
      <c r="U42" s="1138"/>
    </row>
    <row r="43" spans="1:21">
      <c r="A43" s="728" t="s">
        <v>65</v>
      </c>
      <c r="B43" s="729">
        <v>13603190933.640001</v>
      </c>
      <c r="C43" s="729">
        <v>19130875817.220001</v>
      </c>
      <c r="D43" s="729">
        <v>26992207741.009998</v>
      </c>
      <c r="E43" s="729">
        <v>28626245159.290005</v>
      </c>
      <c r="F43" s="729">
        <v>26003236287.5</v>
      </c>
      <c r="G43" s="729">
        <v>29697888446.870014</v>
      </c>
      <c r="H43" s="729">
        <v>32294220447.500004</v>
      </c>
      <c r="I43" s="729">
        <v>33999878033.829994</v>
      </c>
      <c r="J43" s="729">
        <v>41034975944.419998</v>
      </c>
      <c r="K43" s="729">
        <v>42965064108.639999</v>
      </c>
      <c r="L43" s="729">
        <v>46430723916.440018</v>
      </c>
      <c r="M43" s="729">
        <v>53769714831.999992</v>
      </c>
      <c r="N43" s="729">
        <v>60656379539.949989</v>
      </c>
      <c r="O43" s="729">
        <v>84179396018.340012</v>
      </c>
      <c r="P43" s="729">
        <v>89254837207.169952</v>
      </c>
      <c r="Q43" s="729">
        <v>69261764033</v>
      </c>
      <c r="R43" s="729">
        <v>106163042146.19995</v>
      </c>
      <c r="S43" s="729">
        <v>125864550908.48</v>
      </c>
      <c r="T43" s="729">
        <v>146718880002.17999</v>
      </c>
      <c r="U43" s="1138"/>
    </row>
    <row r="44" spans="1:21">
      <c r="A44" s="730" t="s">
        <v>66</v>
      </c>
      <c r="B44" s="731">
        <v>10107400727.84</v>
      </c>
      <c r="C44" s="731">
        <v>11950873511.369999</v>
      </c>
      <c r="D44" s="731">
        <v>16258283256.769997</v>
      </c>
      <c r="E44" s="731">
        <v>18213675158.630005</v>
      </c>
      <c r="F44" s="731">
        <v>17859639604.59</v>
      </c>
      <c r="G44" s="731">
        <v>18361224030.990009</v>
      </c>
      <c r="H44" s="731">
        <v>20329505184.380001</v>
      </c>
      <c r="I44" s="731">
        <v>20646099846.789993</v>
      </c>
      <c r="J44" s="731">
        <v>24625907215.84</v>
      </c>
      <c r="K44" s="731">
        <v>25771522522.169994</v>
      </c>
      <c r="L44" s="731">
        <v>28916743881.900013</v>
      </c>
      <c r="M44" s="731">
        <v>31171980505.469997</v>
      </c>
      <c r="N44" s="731">
        <v>33740096107.71999</v>
      </c>
      <c r="O44" s="731">
        <v>35508629771.430016</v>
      </c>
      <c r="P44" s="731">
        <v>43934275400.229973</v>
      </c>
      <c r="Q44" s="731">
        <v>40324823747.200005</v>
      </c>
      <c r="R44" s="731">
        <v>59858117298.559952</v>
      </c>
      <c r="S44" s="731">
        <v>67186798501.710007</v>
      </c>
      <c r="T44" s="731">
        <v>75900851944.290009</v>
      </c>
      <c r="U44" s="1138"/>
    </row>
    <row r="45" spans="1:21">
      <c r="A45" s="730" t="s">
        <v>575</v>
      </c>
      <c r="B45" s="731">
        <v>881187796.52999997</v>
      </c>
      <c r="C45" s="731">
        <v>2414783320.9599996</v>
      </c>
      <c r="D45" s="731">
        <v>4313547064.0500002</v>
      </c>
      <c r="E45" s="731">
        <v>4104486391.3600006</v>
      </c>
      <c r="F45" s="731">
        <v>3680069248.3900003</v>
      </c>
      <c r="G45" s="731">
        <v>6095624696.210001</v>
      </c>
      <c r="H45" s="731">
        <v>6383188780.3500013</v>
      </c>
      <c r="I45" s="731">
        <v>6966730440.4399996</v>
      </c>
      <c r="J45" s="731">
        <v>8788067275.8199997</v>
      </c>
      <c r="K45" s="731">
        <v>8898634362.289999</v>
      </c>
      <c r="L45" s="731">
        <v>8151300510.0199986</v>
      </c>
      <c r="M45" s="731">
        <v>11514706554.040001</v>
      </c>
      <c r="N45" s="731">
        <v>15219832300.99</v>
      </c>
      <c r="O45" s="731">
        <v>35531053578.840004</v>
      </c>
      <c r="P45" s="731">
        <v>30235195512.229988</v>
      </c>
      <c r="Q45" s="731">
        <v>15856416762.539999</v>
      </c>
      <c r="R45" s="731">
        <v>24762712805.209999</v>
      </c>
      <c r="S45" s="731">
        <v>31772455603.07</v>
      </c>
      <c r="T45" s="731">
        <v>35663101779.279999</v>
      </c>
      <c r="U45" s="1138"/>
    </row>
    <row r="46" spans="1:21">
      <c r="A46" s="730" t="s">
        <v>576</v>
      </c>
      <c r="B46" s="731">
        <v>2614602409.27</v>
      </c>
      <c r="C46" s="731">
        <v>4765218984.8900032</v>
      </c>
      <c r="D46" s="731">
        <v>6420377420.1900015</v>
      </c>
      <c r="E46" s="731">
        <v>6308083609.3000002</v>
      </c>
      <c r="F46" s="731">
        <v>4463527434.5199995</v>
      </c>
      <c r="G46" s="731">
        <v>5241039719.670001</v>
      </c>
      <c r="H46" s="731">
        <v>5581526482.7700014</v>
      </c>
      <c r="I46" s="731">
        <v>6387047746.6000023</v>
      </c>
      <c r="J46" s="731">
        <v>7621001452.7600012</v>
      </c>
      <c r="K46" s="731">
        <v>8294907224.1800041</v>
      </c>
      <c r="L46" s="731">
        <v>9362679524.5200005</v>
      </c>
      <c r="M46" s="731">
        <v>11083027772.49</v>
      </c>
      <c r="N46" s="731">
        <v>11696451131.239998</v>
      </c>
      <c r="O46" s="731">
        <v>13139712668.069998</v>
      </c>
      <c r="P46" s="731">
        <v>15085366294.709997</v>
      </c>
      <c r="Q46" s="731">
        <v>13080523523.259998</v>
      </c>
      <c r="R46" s="731">
        <v>21542212042.429993</v>
      </c>
      <c r="S46" s="731">
        <v>26905296803.700001</v>
      </c>
      <c r="T46" s="731">
        <v>35154926278.610001</v>
      </c>
      <c r="U46" s="1138"/>
    </row>
    <row r="47" spans="1:21">
      <c r="A47" s="732" t="s">
        <v>67</v>
      </c>
      <c r="B47" s="729">
        <v>8884931531.3500004</v>
      </c>
      <c r="C47" s="729">
        <v>10828162685.109999</v>
      </c>
      <c r="D47" s="729">
        <v>14463836653.68</v>
      </c>
      <c r="E47" s="729">
        <v>15352804001.479998</v>
      </c>
      <c r="F47" s="729">
        <v>15406105077.220001</v>
      </c>
      <c r="G47" s="729">
        <v>15107771804.039999</v>
      </c>
      <c r="H47" s="729">
        <v>17861091862.98</v>
      </c>
      <c r="I47" s="729">
        <v>15597419571.279999</v>
      </c>
      <c r="J47" s="729">
        <v>22182620187.299999</v>
      </c>
      <c r="K47" s="729">
        <v>21850960440.710003</v>
      </c>
      <c r="L47" s="729">
        <v>21652514057.27</v>
      </c>
      <c r="M47" s="729">
        <v>24989150415.09</v>
      </c>
      <c r="N47" s="729">
        <v>25876830312.009998</v>
      </c>
      <c r="O47" s="729">
        <v>26701876059.469997</v>
      </c>
      <c r="P47" s="729">
        <v>28138174986.659996</v>
      </c>
      <c r="Q47" s="729">
        <v>28890379155.59</v>
      </c>
      <c r="R47" s="729">
        <v>30195934222.700001</v>
      </c>
      <c r="S47" s="729">
        <v>34099694451.969997</v>
      </c>
      <c r="T47" s="729">
        <v>36735841132.239998</v>
      </c>
      <c r="U47" s="1138"/>
    </row>
    <row r="48" spans="1:21">
      <c r="A48" s="732" t="s">
        <v>68</v>
      </c>
      <c r="B48" s="729">
        <v>1193662709.0999999</v>
      </c>
      <c r="C48" s="729">
        <v>2765940917.8400002</v>
      </c>
      <c r="D48" s="729">
        <v>3166945860.5299997</v>
      </c>
      <c r="E48" s="729">
        <v>2390902277.5799999</v>
      </c>
      <c r="F48" s="729">
        <v>2434914227.29</v>
      </c>
      <c r="G48" s="729">
        <v>2093963396.8400002</v>
      </c>
      <c r="H48" s="729">
        <v>3181211504.6700001</v>
      </c>
      <c r="I48" s="729">
        <v>5309841344.0100002</v>
      </c>
      <c r="J48" s="729">
        <v>7534360268.6700001</v>
      </c>
      <c r="K48" s="729">
        <v>7933145376.6699982</v>
      </c>
      <c r="L48" s="729">
        <v>9212484168.5300007</v>
      </c>
      <c r="M48" s="729">
        <v>9790735379.539999</v>
      </c>
      <c r="N48" s="729">
        <v>9767819459.9000015</v>
      </c>
      <c r="O48" s="729">
        <v>8033342696.1100006</v>
      </c>
      <c r="P48" s="729">
        <v>12300638059.01</v>
      </c>
      <c r="Q48" s="729">
        <v>24361146906.139999</v>
      </c>
      <c r="R48" s="729">
        <v>24967852335.120003</v>
      </c>
      <c r="S48" s="729">
        <v>27104536473.270008</v>
      </c>
      <c r="T48" s="729">
        <v>31332581044.130001</v>
      </c>
      <c r="U48" s="1138"/>
    </row>
    <row r="49" spans="1:21">
      <c r="A49" s="732" t="s">
        <v>69</v>
      </c>
      <c r="B49" s="729">
        <v>4512434912.3699989</v>
      </c>
      <c r="C49" s="729">
        <v>4924673580.6199999</v>
      </c>
      <c r="D49" s="729">
        <v>5620474806.1399994</v>
      </c>
      <c r="E49" s="729">
        <v>6838003726.5100002</v>
      </c>
      <c r="F49" s="729">
        <v>6036458715.3000002</v>
      </c>
      <c r="G49" s="729">
        <v>6998757605.9800005</v>
      </c>
      <c r="H49" s="729">
        <v>8728770614.8999996</v>
      </c>
      <c r="I49" s="729">
        <v>10503766050.450001</v>
      </c>
      <c r="J49" s="729">
        <v>12041006564.809998</v>
      </c>
      <c r="K49" s="729">
        <v>13559196198.720001</v>
      </c>
      <c r="L49" s="729">
        <v>15610994340.970001</v>
      </c>
      <c r="M49" s="729">
        <v>16450520377.929998</v>
      </c>
      <c r="N49" s="729">
        <v>18297308353.680004</v>
      </c>
      <c r="O49" s="729">
        <v>21063527057.75</v>
      </c>
      <c r="P49" s="729">
        <v>22472899534.649994</v>
      </c>
      <c r="Q49" s="729">
        <v>10391938571.060001</v>
      </c>
      <c r="R49" s="729">
        <v>14936899105.380001</v>
      </c>
      <c r="S49" s="729">
        <v>26681775608</v>
      </c>
      <c r="T49" s="729">
        <v>33684945657.100006</v>
      </c>
      <c r="U49" s="1138"/>
    </row>
    <row r="50" spans="1:21">
      <c r="A50" s="732" t="s">
        <v>70</v>
      </c>
      <c r="B50" s="729">
        <v>13194225758.939999</v>
      </c>
      <c r="C50" s="729">
        <v>15885238735.980001</v>
      </c>
      <c r="D50" s="729">
        <v>23181257752.160004</v>
      </c>
      <c r="E50" s="729">
        <v>21462322377.329998</v>
      </c>
      <c r="F50" s="729">
        <v>22872904956.019997</v>
      </c>
      <c r="G50" s="729">
        <v>23625242909.000004</v>
      </c>
      <c r="H50" s="729">
        <v>28894684815.690006</v>
      </c>
      <c r="I50" s="729">
        <v>39701804046.439987</v>
      </c>
      <c r="J50" s="729">
        <v>42594427217.020004</v>
      </c>
      <c r="K50" s="729">
        <v>53660529312.020012</v>
      </c>
      <c r="L50" s="729">
        <v>42097669828.73999</v>
      </c>
      <c r="M50" s="729">
        <v>44917928943.5</v>
      </c>
      <c r="N50" s="729">
        <v>49927854871.879974</v>
      </c>
      <c r="O50" s="729">
        <v>64375996479.209984</v>
      </c>
      <c r="P50" s="729">
        <v>65858325146.480026</v>
      </c>
      <c r="Q50" s="729">
        <v>62334112838.740021</v>
      </c>
      <c r="R50" s="729">
        <v>91610456691.420013</v>
      </c>
      <c r="S50" s="729">
        <v>84833131221.989975</v>
      </c>
      <c r="T50" s="729">
        <v>129839004409.04997</v>
      </c>
      <c r="U50" s="1138"/>
    </row>
    <row r="51" spans="1:21">
      <c r="A51" s="732" t="s">
        <v>71</v>
      </c>
      <c r="B51" s="729">
        <v>8489574400.25</v>
      </c>
      <c r="C51" s="729">
        <v>11600367993.91</v>
      </c>
      <c r="D51" s="729">
        <v>15941975689.590002</v>
      </c>
      <c r="E51" s="729">
        <v>19135600132.450005</v>
      </c>
      <c r="F51" s="729">
        <v>17161852691.209999</v>
      </c>
      <c r="G51" s="729">
        <v>17962027014.420002</v>
      </c>
      <c r="H51" s="729">
        <v>20725688988.700001</v>
      </c>
      <c r="I51" s="729">
        <v>34041225425.760002</v>
      </c>
      <c r="J51" s="729">
        <v>29783941720.93</v>
      </c>
      <c r="K51" s="729">
        <v>31799849753.450001</v>
      </c>
      <c r="L51" s="729">
        <v>36191276613.769997</v>
      </c>
      <c r="M51" s="729">
        <v>40432206911.840004</v>
      </c>
      <c r="N51" s="729">
        <v>45900337569.389992</v>
      </c>
      <c r="O51" s="729">
        <v>50994338207.180008</v>
      </c>
      <c r="P51" s="729">
        <v>61167686687.709999</v>
      </c>
      <c r="Q51" s="729">
        <v>52901231576.830017</v>
      </c>
      <c r="R51" s="729">
        <v>80171781869.499969</v>
      </c>
      <c r="S51" s="729">
        <v>84997715665.859955</v>
      </c>
      <c r="T51" s="729">
        <v>91388663799.310028</v>
      </c>
      <c r="U51" s="1138"/>
    </row>
    <row r="52" spans="1:21">
      <c r="A52" s="732" t="s">
        <v>72</v>
      </c>
      <c r="B52" s="729">
        <v>147657644.90000001</v>
      </c>
      <c r="C52" s="729">
        <v>217357249.59999993</v>
      </c>
      <c r="D52" s="729">
        <v>266943453.53999996</v>
      </c>
      <c r="E52" s="729">
        <v>316230213.64000005</v>
      </c>
      <c r="F52" s="729">
        <v>356062706.55000007</v>
      </c>
      <c r="G52" s="729">
        <v>425297921.66999996</v>
      </c>
      <c r="H52" s="729">
        <v>520625186.88000011</v>
      </c>
      <c r="I52" s="729">
        <v>588619646.91999972</v>
      </c>
      <c r="J52" s="729">
        <v>720751823.25</v>
      </c>
      <c r="K52" s="729">
        <v>826110422.04999959</v>
      </c>
      <c r="L52" s="729">
        <v>946087176.88999975</v>
      </c>
      <c r="M52" s="729">
        <v>1008518579.23</v>
      </c>
      <c r="N52" s="729">
        <v>1138040131.2199998</v>
      </c>
      <c r="O52" s="729">
        <v>1310636423.9999998</v>
      </c>
      <c r="P52" s="729">
        <v>1579559595.0899997</v>
      </c>
      <c r="Q52" s="729">
        <v>1315235471.3099999</v>
      </c>
      <c r="R52" s="729">
        <v>1652821705.6999998</v>
      </c>
      <c r="S52" s="729">
        <v>2115780550.0299997</v>
      </c>
      <c r="T52" s="729">
        <v>2839821721.3299994</v>
      </c>
      <c r="U52" s="1138"/>
    </row>
    <row r="53" spans="1:21">
      <c r="A53" s="732" t="s">
        <v>73</v>
      </c>
      <c r="B53" s="729">
        <v>312419070.22000003</v>
      </c>
      <c r="C53" s="729">
        <v>421621984.87</v>
      </c>
      <c r="D53" s="729">
        <v>613959252.45000005</v>
      </c>
      <c r="E53" s="729">
        <v>771801648.6500001</v>
      </c>
      <c r="F53" s="729">
        <v>943473824.60000014</v>
      </c>
      <c r="G53" s="729">
        <v>1191422723.0300002</v>
      </c>
      <c r="H53" s="729">
        <v>1415767776.4899998</v>
      </c>
      <c r="I53" s="729">
        <v>1588009916.27</v>
      </c>
      <c r="J53" s="729">
        <v>1812843921.3200002</v>
      </c>
      <c r="K53" s="729">
        <v>1967517415</v>
      </c>
      <c r="L53" s="729">
        <v>2099589632.8099999</v>
      </c>
      <c r="M53" s="729">
        <v>2386479853.2200003</v>
      </c>
      <c r="N53" s="729">
        <v>2889521213.3799996</v>
      </c>
      <c r="O53" s="729">
        <v>3371252575.8100004</v>
      </c>
      <c r="P53" s="729">
        <v>4079047134.4799995</v>
      </c>
      <c r="Q53" s="729">
        <v>3436287340.9500003</v>
      </c>
      <c r="R53" s="729">
        <v>6278739344.1200008</v>
      </c>
      <c r="S53" s="729">
        <v>8307537559.9799995</v>
      </c>
      <c r="T53" s="729">
        <v>7766693594.7199993</v>
      </c>
      <c r="U53" s="1138"/>
    </row>
    <row r="54" spans="1:21">
      <c r="A54" s="732" t="s">
        <v>74</v>
      </c>
      <c r="B54" s="729">
        <v>5580591871.5899992</v>
      </c>
      <c r="C54" s="729">
        <v>5925112894.6699982</v>
      </c>
      <c r="D54" s="729">
        <v>6859203011.6800003</v>
      </c>
      <c r="E54" s="729">
        <v>7756133211.8400002</v>
      </c>
      <c r="F54" s="729">
        <v>7839147196.9300003</v>
      </c>
      <c r="G54" s="729">
        <v>8726580656.6599998</v>
      </c>
      <c r="H54" s="729">
        <v>8867172724.8000011</v>
      </c>
      <c r="I54" s="729">
        <v>11191924671.609999</v>
      </c>
      <c r="J54" s="729">
        <v>11273544730.450001</v>
      </c>
      <c r="K54" s="729">
        <v>12212624383.710003</v>
      </c>
      <c r="L54" s="729">
        <v>14441951881.83</v>
      </c>
      <c r="M54" s="729">
        <v>18791270765.369999</v>
      </c>
      <c r="N54" s="729">
        <v>20923983081.169998</v>
      </c>
      <c r="O54" s="729">
        <v>23602915787.759998</v>
      </c>
      <c r="P54" s="729">
        <v>27287357222.809998</v>
      </c>
      <c r="Q54" s="729">
        <v>16219620505.309999</v>
      </c>
      <c r="R54" s="729">
        <v>26948213978.589993</v>
      </c>
      <c r="S54" s="729">
        <v>37641128758.299995</v>
      </c>
      <c r="T54" s="729">
        <v>45051837173</v>
      </c>
      <c r="U54" s="1138"/>
    </row>
    <row r="55" spans="1:21">
      <c r="A55" s="104" t="s">
        <v>75</v>
      </c>
      <c r="B55" s="733">
        <v>82219772779.309982</v>
      </c>
      <c r="C55" s="733">
        <v>110622233431.12999</v>
      </c>
      <c r="D55" s="733">
        <v>147318008779.44003</v>
      </c>
      <c r="E55" s="733">
        <v>160315280741.5</v>
      </c>
      <c r="F55" s="733">
        <v>151553906273.15997</v>
      </c>
      <c r="G55" s="733">
        <v>183534670202.86002</v>
      </c>
      <c r="H55" s="733">
        <v>206167267615.92001</v>
      </c>
      <c r="I55" s="733">
        <v>248775212054.68005</v>
      </c>
      <c r="J55" s="733">
        <v>285397282845.26001</v>
      </c>
      <c r="K55" s="733">
        <v>313532381315.69</v>
      </c>
      <c r="L55" s="733">
        <v>320605230856.01001</v>
      </c>
      <c r="M55" s="733">
        <v>352546672873.50995</v>
      </c>
      <c r="N55" s="733">
        <v>386206183747.63989</v>
      </c>
      <c r="O55" s="733">
        <v>430629000769.99994</v>
      </c>
      <c r="P55" s="733">
        <v>483075760667.42004</v>
      </c>
      <c r="Q55" s="733">
        <v>443169644240.44006</v>
      </c>
      <c r="R55" s="733">
        <v>607446356805.28992</v>
      </c>
      <c r="S55" s="733">
        <v>656812107487.34009</v>
      </c>
      <c r="T55" s="733">
        <v>766288884937.57983</v>
      </c>
      <c r="U55" s="1138"/>
    </row>
    <row r="56" spans="1:21">
      <c r="A56" s="660" t="s">
        <v>1587</v>
      </c>
      <c r="B56" s="96"/>
      <c r="C56" s="96"/>
      <c r="D56" s="96"/>
      <c r="E56" s="96"/>
      <c r="F56" s="96"/>
      <c r="G56" s="96"/>
      <c r="H56" s="96"/>
      <c r="I56" s="96"/>
      <c r="J56" s="96"/>
      <c r="K56" s="96"/>
      <c r="L56" s="96"/>
      <c r="M56" s="96"/>
      <c r="N56" s="96"/>
      <c r="O56" s="96"/>
      <c r="P56" s="96"/>
      <c r="S56" s="1017"/>
      <c r="T56" s="1017"/>
      <c r="U56" s="1138"/>
    </row>
    <row r="57" spans="1:21">
      <c r="A57" s="660" t="s">
        <v>560</v>
      </c>
      <c r="B57" s="96"/>
      <c r="C57" s="96"/>
      <c r="D57" s="96"/>
      <c r="E57" s="96"/>
      <c r="F57" s="96"/>
      <c r="G57" s="96"/>
      <c r="H57" s="96"/>
      <c r="I57" s="96"/>
      <c r="J57" s="96"/>
      <c r="K57" s="96"/>
      <c r="L57" s="96"/>
      <c r="M57" s="96"/>
      <c r="N57" s="96"/>
      <c r="O57" s="96"/>
      <c r="P57" s="96"/>
      <c r="T57" s="1017"/>
      <c r="U57" s="1138"/>
    </row>
    <row r="58" spans="1:21">
      <c r="B58" s="725"/>
      <c r="C58" s="725"/>
      <c r="D58" s="725"/>
      <c r="E58" s="725"/>
      <c r="F58" s="725"/>
      <c r="G58" s="725"/>
      <c r="H58" s="725"/>
      <c r="I58" s="725"/>
      <c r="J58" s="725"/>
      <c r="K58" s="725"/>
      <c r="L58" s="725"/>
      <c r="M58" s="725"/>
      <c r="N58" s="725"/>
      <c r="O58" s="725"/>
      <c r="P58" s="725"/>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M54"/>
  <sheetViews>
    <sheetView showGridLines="0" zoomScaleNormal="100" workbookViewId="0">
      <pane xSplit="1" ySplit="10" topLeftCell="B26" activePane="bottomRight" state="frozen"/>
      <selection activeCell="S89" sqref="B89:S89"/>
      <selection pane="topRight" activeCell="S89" sqref="B89:S89"/>
      <selection pane="bottomLeft" activeCell="S89" sqref="B89:S89"/>
      <selection pane="bottomRight" activeCell="J52" sqref="J52"/>
    </sheetView>
  </sheetViews>
  <sheetFormatPr defaultColWidth="11.42578125" defaultRowHeight="15"/>
  <cols>
    <col min="1" max="1" width="28.140625" style="113" customWidth="1"/>
    <col min="2" max="6" width="13.5703125" style="113" customWidth="1"/>
    <col min="7" max="7" width="13.5703125" style="114" customWidth="1"/>
    <col min="8" max="8" width="13.5703125" style="81" customWidth="1"/>
    <col min="9" max="10" width="13.5703125" customWidth="1"/>
    <col min="11" max="11" width="18" style="30" bestFit="1" customWidth="1"/>
    <col min="12" max="12" width="19.5703125" style="30" bestFit="1" customWidth="1"/>
    <col min="13" max="13" width="19" style="30" bestFit="1" customWidth="1"/>
    <col min="14" max="16384" width="11.42578125" style="30"/>
  </cols>
  <sheetData>
    <row r="1" spans="1:12">
      <c r="A1" s="137" t="s">
        <v>187</v>
      </c>
      <c r="B1" s="138"/>
      <c r="C1" s="139"/>
      <c r="D1" s="139"/>
      <c r="E1" s="140"/>
      <c r="F1" s="141"/>
      <c r="G1" s="141"/>
      <c r="H1" s="104"/>
      <c r="I1" s="104"/>
      <c r="J1" s="104">
        <v>12</v>
      </c>
    </row>
    <row r="2" spans="1:12" s="34" customFormat="1">
      <c r="A2" s="115"/>
      <c r="B2" s="116"/>
      <c r="C2" s="117"/>
      <c r="D2" s="117"/>
      <c r="E2" s="116"/>
      <c r="F2" s="116"/>
      <c r="G2" s="127"/>
      <c r="H2" s="802"/>
      <c r="I2"/>
      <c r="J2"/>
    </row>
    <row r="3" spans="1:12">
      <c r="G3" s="127"/>
      <c r="H3" s="802"/>
    </row>
    <row r="4" spans="1:12">
      <c r="A4" s="732" t="s">
        <v>703</v>
      </c>
      <c r="B4" s="120"/>
      <c r="C4" s="113" t="s">
        <v>186</v>
      </c>
    </row>
    <row r="5" spans="1:12" ht="15.75">
      <c r="A5" s="119" t="s">
        <v>726</v>
      </c>
      <c r="B5" s="120"/>
    </row>
    <row r="6" spans="1:12">
      <c r="A6" s="121" t="s">
        <v>1588</v>
      </c>
      <c r="B6" s="120"/>
    </row>
    <row r="7" spans="1:12">
      <c r="A7" s="113" t="s">
        <v>181</v>
      </c>
      <c r="B7" s="118"/>
    </row>
    <row r="8" spans="1:12">
      <c r="B8" s="118"/>
    </row>
    <row r="9" spans="1:12">
      <c r="A9" s="1193" t="s">
        <v>647</v>
      </c>
      <c r="B9" s="1194" t="s">
        <v>164</v>
      </c>
      <c r="C9" s="1195"/>
      <c r="D9" s="1195"/>
      <c r="E9" s="1195"/>
      <c r="F9" s="1195"/>
      <c r="G9" s="1195"/>
      <c r="H9" s="1195"/>
      <c r="I9" s="1195"/>
      <c r="J9" s="1195"/>
    </row>
    <row r="10" spans="1:12">
      <c r="A10" s="1193"/>
      <c r="B10" s="147">
        <v>2015</v>
      </c>
      <c r="C10" s="147">
        <v>2016</v>
      </c>
      <c r="D10" s="148">
        <v>2017</v>
      </c>
      <c r="E10" s="149">
        <v>2018</v>
      </c>
      <c r="F10" s="147">
        <v>2019</v>
      </c>
      <c r="G10" s="150">
        <v>2020</v>
      </c>
      <c r="H10" s="150">
        <v>2021</v>
      </c>
      <c r="I10" s="150">
        <v>2022</v>
      </c>
      <c r="J10" s="150">
        <v>2023</v>
      </c>
    </row>
    <row r="11" spans="1:12">
      <c r="A11" s="136" t="s">
        <v>640</v>
      </c>
      <c r="B11" s="1130">
        <v>24506204349.990002</v>
      </c>
      <c r="C11" s="1130">
        <v>27459904444.830002</v>
      </c>
      <c r="D11" s="1130">
        <v>30232044820.090004</v>
      </c>
      <c r="E11" s="1130">
        <v>34250253918.059998</v>
      </c>
      <c r="F11" s="1130">
        <v>41267390923.229996</v>
      </c>
      <c r="G11" s="1130">
        <v>38927413908.809998</v>
      </c>
      <c r="H11" s="1130">
        <v>62795301941.25</v>
      </c>
      <c r="I11" s="1130">
        <v>68290598034.780006</v>
      </c>
      <c r="J11" s="1130">
        <v>75507100495.420013</v>
      </c>
      <c r="K11" s="1137"/>
    </row>
    <row r="12" spans="1:12">
      <c r="A12" s="122" t="s">
        <v>138</v>
      </c>
      <c r="B12" s="486">
        <v>116409081</v>
      </c>
      <c r="C12" s="486">
        <v>117670191.95999999</v>
      </c>
      <c r="D12" s="486">
        <v>131201657.23999999</v>
      </c>
      <c r="E12" s="486">
        <v>159256957.28999999</v>
      </c>
      <c r="F12" s="486">
        <v>207168176.11000001</v>
      </c>
      <c r="G12" s="486">
        <v>190944451.08000001</v>
      </c>
      <c r="H12" s="486">
        <v>263537377.29000002</v>
      </c>
      <c r="I12" s="486">
        <v>303401641.81</v>
      </c>
      <c r="J12" s="486">
        <v>365073096.69</v>
      </c>
      <c r="K12" s="1137"/>
      <c r="L12"/>
    </row>
    <row r="13" spans="1:12">
      <c r="A13" s="122" t="s">
        <v>142</v>
      </c>
      <c r="B13" s="486">
        <v>690433607.40999997</v>
      </c>
      <c r="C13" s="486">
        <v>807940559.88</v>
      </c>
      <c r="D13" s="486">
        <v>900039940.40999997</v>
      </c>
      <c r="E13" s="486">
        <v>1095751267.3299999</v>
      </c>
      <c r="F13" s="486">
        <v>1324987674.1600001</v>
      </c>
      <c r="G13" s="486">
        <v>1084159765.3900001</v>
      </c>
      <c r="H13" s="486">
        <v>2017917270.9399996</v>
      </c>
      <c r="I13" s="486">
        <v>2187772319.8499999</v>
      </c>
      <c r="J13" s="486">
        <v>2512376600.4899998</v>
      </c>
      <c r="K13" s="1137"/>
      <c r="L13"/>
    </row>
    <row r="14" spans="1:12">
      <c r="A14" s="122" t="s">
        <v>143</v>
      </c>
      <c r="B14" s="486">
        <v>782588977.48000002</v>
      </c>
      <c r="C14" s="486">
        <v>781032324.90999997</v>
      </c>
      <c r="D14" s="486">
        <v>1025005823.55</v>
      </c>
      <c r="E14" s="486">
        <v>1111227728.79</v>
      </c>
      <c r="F14" s="486">
        <v>1391309464</v>
      </c>
      <c r="G14" s="486">
        <v>1280516308.6700001</v>
      </c>
      <c r="H14" s="486">
        <v>2213048092.3900013</v>
      </c>
      <c r="I14" s="486">
        <v>2239456699.3000002</v>
      </c>
      <c r="J14" s="486">
        <v>2463778705.1500001</v>
      </c>
      <c r="K14" s="1137"/>
      <c r="L14"/>
    </row>
    <row r="15" spans="1:12">
      <c r="A15" s="122" t="s">
        <v>298</v>
      </c>
      <c r="B15" s="486">
        <v>184919295.08000001</v>
      </c>
      <c r="C15" s="486">
        <v>212821754.88999999</v>
      </c>
      <c r="D15" s="486">
        <v>235093421.16</v>
      </c>
      <c r="E15" s="486">
        <v>264508231.69999999</v>
      </c>
      <c r="F15" s="486">
        <v>337463895.87</v>
      </c>
      <c r="G15" s="486">
        <v>304953618.13999999</v>
      </c>
      <c r="H15" s="486">
        <v>577740292.74000061</v>
      </c>
      <c r="I15" s="486">
        <v>688948849.10000002</v>
      </c>
      <c r="J15" s="486">
        <v>760497246.63</v>
      </c>
      <c r="K15" s="1137"/>
      <c r="L15"/>
    </row>
    <row r="16" spans="1:12">
      <c r="A16" s="122" t="s">
        <v>129</v>
      </c>
      <c r="B16" s="486">
        <v>1327086892.95</v>
      </c>
      <c r="C16" s="486">
        <v>1458301938.48</v>
      </c>
      <c r="D16" s="486">
        <v>1657856090.53</v>
      </c>
      <c r="E16" s="486">
        <v>2007198501.79</v>
      </c>
      <c r="F16" s="486">
        <v>2364435776.4200001</v>
      </c>
      <c r="G16" s="486">
        <v>2110837657.71</v>
      </c>
      <c r="H16" s="486">
        <v>4166117555.1999989</v>
      </c>
      <c r="I16" s="486">
        <v>4197394667.75</v>
      </c>
      <c r="J16" s="486">
        <v>4871964027.9700003</v>
      </c>
      <c r="K16" s="1137"/>
      <c r="L16"/>
    </row>
    <row r="17" spans="1:11">
      <c r="A17" s="122" t="s">
        <v>144</v>
      </c>
      <c r="B17" s="486">
        <v>210800804.36000001</v>
      </c>
      <c r="C17" s="486">
        <v>227174484.47999999</v>
      </c>
      <c r="D17" s="486">
        <v>247094285.63999999</v>
      </c>
      <c r="E17" s="486">
        <v>309185751.68000001</v>
      </c>
      <c r="F17" s="486">
        <v>364529282.56999999</v>
      </c>
      <c r="G17" s="486">
        <v>245971653.38</v>
      </c>
      <c r="H17" s="486">
        <v>579063345.74000001</v>
      </c>
      <c r="I17" s="486">
        <v>687326363.90999997</v>
      </c>
      <c r="J17" s="486">
        <v>789022721.77999997</v>
      </c>
      <c r="K17" s="1137"/>
    </row>
    <row r="18" spans="1:11">
      <c r="A18" s="122" t="s">
        <v>145</v>
      </c>
      <c r="B18" s="486">
        <v>613647843.40999997</v>
      </c>
      <c r="C18" s="486">
        <v>672365662.07000005</v>
      </c>
      <c r="D18" s="486">
        <v>732871123.72000003</v>
      </c>
      <c r="E18" s="486">
        <v>871755947.08000004</v>
      </c>
      <c r="F18" s="486">
        <v>1033161491.83</v>
      </c>
      <c r="G18" s="486">
        <v>955324038.08000004</v>
      </c>
      <c r="H18" s="486">
        <v>1350210916.4599998</v>
      </c>
      <c r="I18" s="486">
        <v>1643237585.3299999</v>
      </c>
      <c r="J18" s="486">
        <v>1803186112.0899999</v>
      </c>
      <c r="K18" s="1137"/>
    </row>
    <row r="19" spans="1:11">
      <c r="A19" s="122" t="s">
        <v>177</v>
      </c>
      <c r="B19" s="486">
        <v>385651192.64999998</v>
      </c>
      <c r="C19" s="486">
        <v>650491567.98000002</v>
      </c>
      <c r="D19" s="486">
        <v>539658822.28999996</v>
      </c>
      <c r="E19" s="486">
        <v>383676860.08999997</v>
      </c>
      <c r="F19" s="486">
        <v>597568117.97000003</v>
      </c>
      <c r="G19" s="486">
        <v>624721681.17999995</v>
      </c>
      <c r="H19" s="486">
        <v>1194404888.3099999</v>
      </c>
      <c r="I19" s="486">
        <v>1488170189.1500001</v>
      </c>
      <c r="J19" s="486">
        <v>1420758828.77</v>
      </c>
      <c r="K19" s="1137"/>
    </row>
    <row r="20" spans="1:11">
      <c r="A20" s="122" t="s">
        <v>133</v>
      </c>
      <c r="B20" s="486">
        <v>6460916349.9200001</v>
      </c>
      <c r="C20" s="486">
        <v>7356497899.46</v>
      </c>
      <c r="D20" s="486">
        <v>8253061719.5299997</v>
      </c>
      <c r="E20" s="486">
        <v>9107487079.3299999</v>
      </c>
      <c r="F20" s="486">
        <v>10610283978.42</v>
      </c>
      <c r="G20" s="486">
        <v>11101116450.719999</v>
      </c>
      <c r="H20" s="486">
        <v>16217365773.029995</v>
      </c>
      <c r="I20" s="486">
        <v>17028672306.34</v>
      </c>
      <c r="J20" s="486">
        <v>18227052265.41</v>
      </c>
      <c r="K20" s="1137"/>
    </row>
    <row r="21" spans="1:11">
      <c r="A21" s="122" t="s">
        <v>641</v>
      </c>
      <c r="B21" s="486">
        <v>353289715.88999999</v>
      </c>
      <c r="C21" s="486">
        <v>350222695.12</v>
      </c>
      <c r="D21" s="486">
        <v>420185974.60000002</v>
      </c>
      <c r="E21" s="486">
        <v>564943681.62</v>
      </c>
      <c r="F21" s="486">
        <v>700673712.80999994</v>
      </c>
      <c r="G21" s="486">
        <v>429402334.56999999</v>
      </c>
      <c r="H21" s="486">
        <v>828769987.35000002</v>
      </c>
      <c r="I21" s="486">
        <v>1071267659.4</v>
      </c>
      <c r="J21" s="486">
        <v>1222267419.24</v>
      </c>
      <c r="K21" s="1137"/>
    </row>
    <row r="22" spans="1:11">
      <c r="A22" s="122" t="s">
        <v>180</v>
      </c>
      <c r="B22" s="486">
        <v>206793428.21000001</v>
      </c>
      <c r="C22" s="486">
        <v>212025147.94999999</v>
      </c>
      <c r="D22" s="486">
        <v>227358789.09</v>
      </c>
      <c r="E22" s="486">
        <v>297980754.89999998</v>
      </c>
      <c r="F22" s="486">
        <v>375155103.52999997</v>
      </c>
      <c r="G22" s="486">
        <v>293679108.45999998</v>
      </c>
      <c r="H22" s="486">
        <v>556289766.89999986</v>
      </c>
      <c r="I22" s="486">
        <v>705894154.11000001</v>
      </c>
      <c r="J22" s="486">
        <v>886019186.57000005</v>
      </c>
      <c r="K22" s="1137"/>
    </row>
    <row r="23" spans="1:11">
      <c r="A23" s="122" t="s">
        <v>642</v>
      </c>
      <c r="B23" s="486">
        <v>12406243654.370001</v>
      </c>
      <c r="C23" s="486">
        <v>13915222706.75</v>
      </c>
      <c r="D23" s="486">
        <v>15026373172.76</v>
      </c>
      <c r="E23" s="486">
        <v>17181783504.209999</v>
      </c>
      <c r="F23" s="486">
        <v>20605051355.540001</v>
      </c>
      <c r="G23" s="486">
        <v>18870378938.529999</v>
      </c>
      <c r="H23" s="486">
        <v>30973188178.300007</v>
      </c>
      <c r="I23" s="486">
        <v>33587160551.040001</v>
      </c>
      <c r="J23" s="486">
        <v>37539711130.5</v>
      </c>
      <c r="K23" s="1137"/>
    </row>
    <row r="24" spans="1:11">
      <c r="A24" s="122" t="s">
        <v>137</v>
      </c>
      <c r="B24" s="486">
        <v>444447650.94999999</v>
      </c>
      <c r="C24" s="486">
        <v>361731250.51999998</v>
      </c>
      <c r="D24" s="486">
        <v>438019685.07999998</v>
      </c>
      <c r="E24" s="486">
        <v>411132716.43000001</v>
      </c>
      <c r="F24" s="486">
        <v>685100303.19000006</v>
      </c>
      <c r="G24" s="486">
        <v>953909146.57000005</v>
      </c>
      <c r="H24" s="486">
        <v>1014313009.77</v>
      </c>
      <c r="I24" s="486">
        <v>1661628131.46</v>
      </c>
      <c r="J24" s="486">
        <v>1769426479.5699999</v>
      </c>
      <c r="K24" s="1137"/>
    </row>
    <row r="25" spans="1:11">
      <c r="A25" s="122" t="s">
        <v>178</v>
      </c>
      <c r="B25" s="486">
        <v>322975856.31</v>
      </c>
      <c r="C25" s="486">
        <v>336406260.38</v>
      </c>
      <c r="D25" s="486">
        <v>398224314.49000001</v>
      </c>
      <c r="E25" s="486">
        <v>484364935.81999999</v>
      </c>
      <c r="F25" s="486">
        <v>670502590.80999994</v>
      </c>
      <c r="G25" s="486">
        <v>481498756.32999998</v>
      </c>
      <c r="H25" s="486">
        <v>843335486.82999992</v>
      </c>
      <c r="I25" s="486">
        <v>800266916.23000002</v>
      </c>
      <c r="J25" s="486">
        <v>875966674.55999994</v>
      </c>
      <c r="K25" s="1137"/>
    </row>
    <row r="26" spans="1:11">
      <c r="A26" s="136" t="s">
        <v>643</v>
      </c>
      <c r="B26" s="1130">
        <v>291970271115.46997</v>
      </c>
      <c r="C26" s="1130">
        <v>320139385949.38007</v>
      </c>
      <c r="D26" s="1130">
        <v>350885462692.41992</v>
      </c>
      <c r="E26" s="1130">
        <v>390441544885.56</v>
      </c>
      <c r="F26" s="1130">
        <v>434653353509.5199</v>
      </c>
      <c r="G26" s="1130">
        <v>396136160081.45996</v>
      </c>
      <c r="H26" s="1130">
        <v>534140251616.84003</v>
      </c>
      <c r="I26" s="1130">
        <v>576970238192.13</v>
      </c>
      <c r="J26" s="1130">
        <v>676313961433.18018</v>
      </c>
      <c r="K26" s="1137"/>
    </row>
    <row r="27" spans="1:11">
      <c r="A27" s="122" t="s">
        <v>235</v>
      </c>
      <c r="B27" s="486">
        <v>250795044056.04999</v>
      </c>
      <c r="C27" s="486">
        <v>275065231848.89001</v>
      </c>
      <c r="D27" s="486">
        <v>302137760191.21997</v>
      </c>
      <c r="E27" s="486">
        <v>336275723665.60999</v>
      </c>
      <c r="F27" s="486">
        <v>370464627505.04999</v>
      </c>
      <c r="G27" s="486">
        <v>345917647296.98999</v>
      </c>
      <c r="H27" s="486">
        <v>460783271488.95001</v>
      </c>
      <c r="I27" s="486">
        <v>485048760331.96997</v>
      </c>
      <c r="J27" s="486">
        <v>567750130934.06006</v>
      </c>
      <c r="K27" s="1137"/>
    </row>
    <row r="28" spans="1:11">
      <c r="A28" s="122" t="s">
        <v>644</v>
      </c>
      <c r="B28" s="486">
        <v>58826423.539999999</v>
      </c>
      <c r="C28" s="486">
        <v>69125776.299999997</v>
      </c>
      <c r="D28" s="486">
        <v>77543628.489999995</v>
      </c>
      <c r="E28" s="486">
        <v>105558689.84</v>
      </c>
      <c r="F28" s="486">
        <v>109601817.62</v>
      </c>
      <c r="G28" s="486">
        <v>88156949.469999999</v>
      </c>
      <c r="H28" s="486">
        <v>203380049.03999996</v>
      </c>
      <c r="I28" s="486">
        <v>231703888.62</v>
      </c>
      <c r="J28" s="486">
        <v>269955838.30000001</v>
      </c>
      <c r="K28" s="1137"/>
    </row>
    <row r="29" spans="1:11">
      <c r="A29" s="122" t="s">
        <v>136</v>
      </c>
      <c r="B29" s="486">
        <v>99648251.659999996</v>
      </c>
      <c r="C29" s="486">
        <v>109894788.7</v>
      </c>
      <c r="D29" s="486">
        <v>134449102.90000001</v>
      </c>
      <c r="E29" s="486">
        <v>142252638.63999999</v>
      </c>
      <c r="F29" s="486">
        <v>160978834.53999999</v>
      </c>
      <c r="G29" s="486">
        <v>107485532.72</v>
      </c>
      <c r="H29" s="486">
        <v>183001183.08000001</v>
      </c>
      <c r="I29" s="486">
        <v>223445703.24000001</v>
      </c>
      <c r="J29" s="486">
        <v>309618811.01999998</v>
      </c>
      <c r="K29" s="1137"/>
    </row>
    <row r="30" spans="1:11">
      <c r="A30" s="122" t="s">
        <v>233</v>
      </c>
      <c r="B30" s="486">
        <v>11167443961.6</v>
      </c>
      <c r="C30" s="486">
        <v>11759672112.459999</v>
      </c>
      <c r="D30" s="486">
        <v>12869317455.860001</v>
      </c>
      <c r="E30" s="486">
        <v>15239296817.120001</v>
      </c>
      <c r="F30" s="486">
        <v>16839200462.040001</v>
      </c>
      <c r="G30" s="486">
        <v>8309135879.5799999</v>
      </c>
      <c r="H30" s="486">
        <v>13388184810.389997</v>
      </c>
      <c r="I30" s="486">
        <v>20291670762.259998</v>
      </c>
      <c r="J30" s="486">
        <v>26588353928.369999</v>
      </c>
      <c r="K30" s="1137"/>
    </row>
    <row r="31" spans="1:11">
      <c r="A31" s="122" t="s">
        <v>148</v>
      </c>
      <c r="B31" s="486">
        <v>3048722515.2800002</v>
      </c>
      <c r="C31" s="486">
        <v>2935504143.4899998</v>
      </c>
      <c r="D31" s="486">
        <v>4213200895.6700001</v>
      </c>
      <c r="E31" s="486">
        <v>4443897262.6300001</v>
      </c>
      <c r="F31" s="486">
        <v>5400368870.6999998</v>
      </c>
      <c r="G31" s="486">
        <v>4189276555.8400002</v>
      </c>
      <c r="H31" s="486">
        <v>5897237456.9500008</v>
      </c>
      <c r="I31" s="486">
        <v>6842501962.3500004</v>
      </c>
      <c r="J31" s="486">
        <v>8559366327.5500002</v>
      </c>
      <c r="K31" s="1137"/>
    </row>
    <row r="32" spans="1:11">
      <c r="A32" s="122" t="s">
        <v>212</v>
      </c>
      <c r="B32" s="486">
        <v>81689337.239999995</v>
      </c>
      <c r="C32" s="486">
        <v>106561660.70999999</v>
      </c>
      <c r="D32" s="486">
        <v>101859347.29000001</v>
      </c>
      <c r="E32" s="486">
        <v>120519759.23</v>
      </c>
      <c r="F32" s="486">
        <v>135619200.87</v>
      </c>
      <c r="G32" s="486">
        <v>122635820.54000001</v>
      </c>
      <c r="H32" s="486">
        <v>215342051.24999997</v>
      </c>
      <c r="I32" s="486">
        <v>248424127.74000001</v>
      </c>
      <c r="J32" s="486">
        <v>247986733.68000001</v>
      </c>
      <c r="K32" s="1137"/>
    </row>
    <row r="33" spans="1:13">
      <c r="A33" s="122" t="s">
        <v>147</v>
      </c>
      <c r="B33" s="486">
        <v>933017157.09000003</v>
      </c>
      <c r="C33" s="486">
        <v>1031322037.6900001</v>
      </c>
      <c r="D33" s="486">
        <v>1313113285.1300001</v>
      </c>
      <c r="E33" s="486">
        <v>1500268638</v>
      </c>
      <c r="F33" s="486">
        <v>2341778454.04</v>
      </c>
      <c r="G33" s="486">
        <v>1991826611.78</v>
      </c>
      <c r="H33" s="486">
        <v>2713884027.5999994</v>
      </c>
      <c r="I33" s="486">
        <v>3358257163.1500001</v>
      </c>
      <c r="J33" s="486">
        <v>3457562758.1300001</v>
      </c>
      <c r="K33" s="1137"/>
      <c r="L33"/>
      <c r="M33"/>
    </row>
    <row r="34" spans="1:13">
      <c r="A34" s="122" t="s">
        <v>232</v>
      </c>
      <c r="B34" s="486">
        <v>25785879413.009998</v>
      </c>
      <c r="C34" s="486">
        <v>29062073581.139999</v>
      </c>
      <c r="D34" s="486">
        <v>30038218785.860001</v>
      </c>
      <c r="E34" s="486">
        <v>32614027414.490002</v>
      </c>
      <c r="F34" s="486">
        <v>39201178364.660004</v>
      </c>
      <c r="G34" s="486">
        <v>35409995434.540001</v>
      </c>
      <c r="H34" s="486">
        <v>50755950549.580009</v>
      </c>
      <c r="I34" s="486">
        <v>60725474252.800003</v>
      </c>
      <c r="J34" s="486">
        <v>69130986102.070007</v>
      </c>
      <c r="K34" s="1137"/>
      <c r="L34"/>
      <c r="M34"/>
    </row>
    <row r="35" spans="1:13" ht="15" customHeight="1">
      <c r="A35" s="136" t="s">
        <v>645</v>
      </c>
      <c r="B35" s="1130">
        <v>4128755390.5499997</v>
      </c>
      <c r="C35" s="1130">
        <v>4947382479.3000002</v>
      </c>
      <c r="D35" s="1130">
        <v>5088676235.1300001</v>
      </c>
      <c r="E35" s="1130">
        <v>5937201966.3800001</v>
      </c>
      <c r="F35" s="1130">
        <v>7155016234.6700001</v>
      </c>
      <c r="G35" s="1130">
        <v>8106070250.1700001</v>
      </c>
      <c r="H35" s="1130">
        <v>10510803247.199997</v>
      </c>
      <c r="I35" s="1130">
        <v>11551271260.43</v>
      </c>
      <c r="J35" s="1130">
        <v>14467823008.98</v>
      </c>
      <c r="K35" s="1137"/>
      <c r="L35"/>
      <c r="M35"/>
    </row>
    <row r="36" spans="1:13">
      <c r="A36" s="122" t="s">
        <v>131</v>
      </c>
      <c r="B36" s="486">
        <v>136152113.94</v>
      </c>
      <c r="C36" s="486">
        <v>248667638.09</v>
      </c>
      <c r="D36" s="486">
        <v>156221116.28</v>
      </c>
      <c r="E36" s="486">
        <v>168974513.33000001</v>
      </c>
      <c r="F36" s="486">
        <v>206911307.66</v>
      </c>
      <c r="G36" s="486">
        <v>178334014.94999999</v>
      </c>
      <c r="H36" s="486">
        <v>271088269.88</v>
      </c>
      <c r="I36" s="486">
        <v>366755668.72000003</v>
      </c>
      <c r="J36" s="486">
        <v>412606089.13999999</v>
      </c>
      <c r="K36" s="1137"/>
      <c r="L36"/>
      <c r="M36"/>
    </row>
    <row r="37" spans="1:13">
      <c r="A37" s="122" t="s">
        <v>646</v>
      </c>
      <c r="B37" s="486">
        <v>48505533.289999999</v>
      </c>
      <c r="C37" s="486">
        <v>34263251.700000003</v>
      </c>
      <c r="D37" s="486">
        <v>41995658.759999998</v>
      </c>
      <c r="E37" s="486">
        <v>50631365.600000001</v>
      </c>
      <c r="F37" s="486">
        <v>59369405.630000003</v>
      </c>
      <c r="G37" s="486">
        <v>44190534.850000001</v>
      </c>
      <c r="H37" s="486">
        <v>80985020.019999996</v>
      </c>
      <c r="I37" s="486">
        <v>80676691.519999996</v>
      </c>
      <c r="J37" s="486">
        <v>88743529.230000004</v>
      </c>
      <c r="K37" s="1137"/>
      <c r="L37"/>
      <c r="M37"/>
    </row>
    <row r="38" spans="1:13">
      <c r="A38" s="122" t="s">
        <v>132</v>
      </c>
      <c r="B38" s="486">
        <v>196290382.63</v>
      </c>
      <c r="C38" s="486">
        <v>206136935.33000001</v>
      </c>
      <c r="D38" s="486">
        <v>203034698.40000001</v>
      </c>
      <c r="E38" s="486">
        <v>246082682.30000001</v>
      </c>
      <c r="F38" s="486">
        <v>318607187.66000003</v>
      </c>
      <c r="G38" s="486">
        <v>235304263.27000001</v>
      </c>
      <c r="H38" s="486">
        <v>419831763.18999994</v>
      </c>
      <c r="I38" s="486">
        <v>406151290.74000001</v>
      </c>
      <c r="J38" s="486">
        <v>467408302.97000003</v>
      </c>
      <c r="K38" s="1137"/>
      <c r="L38"/>
      <c r="M38"/>
    </row>
    <row r="39" spans="1:13">
      <c r="A39" s="122" t="s">
        <v>140</v>
      </c>
      <c r="B39" s="486">
        <v>11348799.93</v>
      </c>
      <c r="C39" s="486">
        <v>13623049.550000001</v>
      </c>
      <c r="D39" s="486">
        <v>14798342.84</v>
      </c>
      <c r="E39" s="486">
        <v>19270617.100000001</v>
      </c>
      <c r="F39" s="486">
        <v>23678504.18</v>
      </c>
      <c r="G39" s="486">
        <v>21650858.449999999</v>
      </c>
      <c r="H39" s="486">
        <v>33343260.390000001</v>
      </c>
      <c r="I39" s="486">
        <v>32125839.199999999</v>
      </c>
      <c r="J39" s="486">
        <v>40224676.359999999</v>
      </c>
      <c r="K39" s="1137"/>
      <c r="L39"/>
      <c r="M39"/>
    </row>
    <row r="40" spans="1:13">
      <c r="A40" s="122" t="s">
        <v>146</v>
      </c>
      <c r="B40" s="486">
        <v>9248349.0700000003</v>
      </c>
      <c r="C40" s="486">
        <v>12606765.970000001</v>
      </c>
      <c r="D40" s="486">
        <v>21794947.399999999</v>
      </c>
      <c r="E40" s="486">
        <v>15544449.279999999</v>
      </c>
      <c r="F40" s="486">
        <v>43494347.939999998</v>
      </c>
      <c r="G40" s="486">
        <v>24309183.890000001</v>
      </c>
      <c r="H40" s="486">
        <v>41380652.340000004</v>
      </c>
      <c r="I40" s="486">
        <v>44070746.130000003</v>
      </c>
      <c r="J40" s="486">
        <v>58194971.719999999</v>
      </c>
      <c r="K40" s="1137"/>
      <c r="L40"/>
      <c r="M40"/>
    </row>
    <row r="41" spans="1:13">
      <c r="A41" s="122" t="s">
        <v>139</v>
      </c>
      <c r="B41" s="486">
        <v>25523999.620000001</v>
      </c>
      <c r="C41" s="486">
        <v>12871563.859999999</v>
      </c>
      <c r="D41" s="486">
        <v>9747000.6500000004</v>
      </c>
      <c r="E41" s="486">
        <v>11662723.32</v>
      </c>
      <c r="F41" s="486">
        <v>14730264.84</v>
      </c>
      <c r="G41" s="486">
        <v>9342249.6400000006</v>
      </c>
      <c r="H41" s="486">
        <v>34571649.229999997</v>
      </c>
      <c r="I41" s="486">
        <v>36511772.5</v>
      </c>
      <c r="J41" s="486">
        <v>47815135.729999997</v>
      </c>
      <c r="K41" s="1137"/>
      <c r="L41"/>
      <c r="M41"/>
    </row>
    <row r="42" spans="1:13">
      <c r="A42" s="122" t="s">
        <v>141</v>
      </c>
      <c r="B42" s="486">
        <v>503766385.60000002</v>
      </c>
      <c r="C42" s="486">
        <v>582758783.75</v>
      </c>
      <c r="D42" s="486">
        <v>686997735.64999998</v>
      </c>
      <c r="E42" s="486">
        <v>816051558.87</v>
      </c>
      <c r="F42" s="486">
        <v>1042728549.14</v>
      </c>
      <c r="G42" s="486">
        <v>882399661.83000004</v>
      </c>
      <c r="H42" s="486">
        <v>1345479227.48</v>
      </c>
      <c r="I42" s="486">
        <v>1347441491.6600001</v>
      </c>
      <c r="J42" s="486">
        <v>3038540264.6100001</v>
      </c>
      <c r="K42" s="1168"/>
      <c r="L42"/>
      <c r="M42"/>
    </row>
    <row r="43" spans="1:13">
      <c r="A43" s="122" t="s">
        <v>134</v>
      </c>
      <c r="B43" s="486">
        <v>2928791103.3499999</v>
      </c>
      <c r="C43" s="486">
        <v>3557228586.3400002</v>
      </c>
      <c r="D43" s="486">
        <v>3592893258.5900002</v>
      </c>
      <c r="E43" s="486">
        <v>4190891415.6300001</v>
      </c>
      <c r="F43" s="486">
        <v>4847964932.3500004</v>
      </c>
      <c r="G43" s="486">
        <v>6329034523.9099998</v>
      </c>
      <c r="H43" s="486">
        <v>7515723181.9799986</v>
      </c>
      <c r="I43" s="486">
        <v>8543056393.0500002</v>
      </c>
      <c r="J43" s="486">
        <v>9456652551.1299992</v>
      </c>
      <c r="K43" s="1137"/>
      <c r="L43"/>
      <c r="M43"/>
    </row>
    <row r="44" spans="1:13">
      <c r="A44" s="122" t="s">
        <v>149</v>
      </c>
      <c r="B44" s="486">
        <v>48652658.039999999</v>
      </c>
      <c r="C44" s="486">
        <v>53197223.990000002</v>
      </c>
      <c r="D44" s="486">
        <v>64954868.630000003</v>
      </c>
      <c r="E44" s="486">
        <v>72913226.329999998</v>
      </c>
      <c r="F44" s="486">
        <v>86167753.409999996</v>
      </c>
      <c r="G44" s="486">
        <v>54156353.810000002</v>
      </c>
      <c r="H44" s="486">
        <v>120782952.63</v>
      </c>
      <c r="I44" s="486">
        <v>118702689.58</v>
      </c>
      <c r="J44" s="486">
        <v>125836906.59999999</v>
      </c>
      <c r="K44" s="1137"/>
      <c r="L44"/>
      <c r="M44"/>
    </row>
    <row r="45" spans="1:13">
      <c r="A45" s="124" t="s">
        <v>135</v>
      </c>
      <c r="B45" s="1131">
        <v>220476065.08000001</v>
      </c>
      <c r="C45" s="1131">
        <v>226028680.72</v>
      </c>
      <c r="D45" s="1131">
        <v>296238607.93000001</v>
      </c>
      <c r="E45" s="1131">
        <v>345179414.62</v>
      </c>
      <c r="F45" s="1131">
        <v>511363981.86000001</v>
      </c>
      <c r="G45" s="1131">
        <v>327348605.56999999</v>
      </c>
      <c r="H45" s="1131">
        <v>647617270.06000006</v>
      </c>
      <c r="I45" s="1131">
        <v>575778677.33000004</v>
      </c>
      <c r="J45" s="1131">
        <v>731800581.49000001</v>
      </c>
      <c r="K45" s="1137"/>
      <c r="L45"/>
      <c r="M45"/>
    </row>
    <row r="46" spans="1:13" ht="15" customHeight="1">
      <c r="A46" s="145" t="s">
        <v>75</v>
      </c>
      <c r="B46" s="1116">
        <v>320605230856.00989</v>
      </c>
      <c r="C46" s="1116">
        <v>352546672873.51007</v>
      </c>
      <c r="D46" s="1116">
        <v>386206183747.64014</v>
      </c>
      <c r="E46" s="1116">
        <v>430629000770</v>
      </c>
      <c r="F46" s="1116">
        <v>483075760667.4198</v>
      </c>
      <c r="G46" s="1116">
        <v>443169644240.44</v>
      </c>
      <c r="H46" s="1116">
        <v>607446356805.28992</v>
      </c>
      <c r="I46" s="1116">
        <v>656812107487.33997</v>
      </c>
      <c r="J46" s="1116">
        <v>766288884937.5802</v>
      </c>
      <c r="K46" s="1137"/>
      <c r="L46"/>
      <c r="M46"/>
    </row>
    <row r="47" spans="1:13">
      <c r="A47" s="125" t="s">
        <v>441</v>
      </c>
      <c r="B47" s="142"/>
      <c r="C47" s="142"/>
      <c r="D47" s="142"/>
      <c r="E47" s="142"/>
      <c r="F47" s="126"/>
      <c r="G47" s="127"/>
      <c r="K47" s="1137"/>
      <c r="L47"/>
      <c r="M47"/>
    </row>
    <row r="48" spans="1:13">
      <c r="A48" s="744" t="s">
        <v>727</v>
      </c>
      <c r="B48" s="142"/>
      <c r="C48" s="142"/>
      <c r="D48" s="142"/>
      <c r="E48" s="142"/>
      <c r="F48" s="128"/>
      <c r="K48" s="1137"/>
      <c r="L48"/>
      <c r="M48"/>
    </row>
    <row r="49" spans="1:13">
      <c r="A49" s="660" t="s">
        <v>1587</v>
      </c>
      <c r="B49" s="789"/>
      <c r="C49" s="789"/>
      <c r="D49" s="789"/>
      <c r="E49" s="789"/>
      <c r="F49" s="128"/>
      <c r="K49" s="1137"/>
      <c r="L49"/>
      <c r="M49"/>
    </row>
    <row r="50" spans="1:13">
      <c r="A50" s="131" t="s">
        <v>560</v>
      </c>
      <c r="B50" s="143"/>
      <c r="C50" s="144"/>
      <c r="D50" s="143"/>
      <c r="E50" s="143"/>
      <c r="F50" s="128"/>
      <c r="K50" s="1137"/>
      <c r="L50"/>
      <c r="M50"/>
    </row>
    <row r="51" spans="1:13">
      <c r="C51" s="133"/>
      <c r="D51" s="134"/>
      <c r="E51" s="134"/>
      <c r="F51" s="134"/>
      <c r="K51"/>
      <c r="L51"/>
      <c r="M51"/>
    </row>
    <row r="52" spans="1:13">
      <c r="B52" s="1160"/>
      <c r="C52" s="1160"/>
      <c r="D52" s="1160"/>
      <c r="E52" s="1160"/>
      <c r="F52" s="1160"/>
      <c r="G52" s="1160"/>
      <c r="H52" s="1160"/>
      <c r="I52" s="1160"/>
      <c r="J52" s="1160"/>
    </row>
    <row r="53" spans="1:13">
      <c r="A53" s="129"/>
      <c r="C53" s="132"/>
      <c r="D53" s="132"/>
      <c r="E53" s="132"/>
      <c r="F53" s="135"/>
    </row>
    <row r="54" spans="1:13">
      <c r="A54" s="130"/>
    </row>
  </sheetData>
  <mergeCells count="2">
    <mergeCell ref="A9:A10"/>
    <mergeCell ref="B9:J9"/>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53"/>
  <sheetViews>
    <sheetView showGridLines="0" zoomScale="80" zoomScaleNormal="80" workbookViewId="0">
      <selection activeCell="M39" sqref="M39"/>
    </sheetView>
  </sheetViews>
  <sheetFormatPr defaultColWidth="9.140625" defaultRowHeight="15"/>
  <cols>
    <col min="1" max="2" width="9.140625" style="113"/>
    <col min="3" max="3" width="19.28515625" style="113" customWidth="1"/>
    <col min="4" max="4" width="21" style="113" customWidth="1"/>
    <col min="5" max="5" width="25.5703125" style="113" bestFit="1" customWidth="1"/>
    <col min="6" max="6" width="25.85546875" style="113" bestFit="1" customWidth="1"/>
    <col min="7" max="7" width="31.5703125" style="113" bestFit="1" customWidth="1"/>
    <col min="8" max="12" width="9.140625" style="113"/>
    <col min="13" max="16384" width="9.140625" style="30"/>
  </cols>
  <sheetData>
    <row r="1" spans="1:12">
      <c r="A1" s="137" t="s">
        <v>187</v>
      </c>
      <c r="B1" s="138"/>
      <c r="C1" s="139"/>
      <c r="D1" s="138"/>
      <c r="E1" s="138"/>
      <c r="F1" s="138"/>
      <c r="G1" s="138"/>
      <c r="H1" s="138"/>
      <c r="I1" s="138"/>
      <c r="J1" s="138"/>
      <c r="K1" s="138"/>
      <c r="L1" s="104">
        <v>13</v>
      </c>
    </row>
    <row r="3" spans="1:12">
      <c r="D3" s="1196" t="s">
        <v>704</v>
      </c>
      <c r="E3" s="1196"/>
      <c r="F3" s="1196"/>
      <c r="G3" s="1196"/>
      <c r="H3" s="1196"/>
      <c r="I3" s="1196"/>
    </row>
    <row r="4" spans="1:12">
      <c r="D4" s="1197" t="s">
        <v>116</v>
      </c>
      <c r="E4" s="1197"/>
      <c r="F4" s="1197"/>
      <c r="G4" s="1197"/>
      <c r="H4" s="1197"/>
      <c r="I4" s="1197"/>
    </row>
    <row r="5" spans="1:12">
      <c r="D5" s="1197" t="s">
        <v>1815</v>
      </c>
      <c r="E5" s="1197"/>
      <c r="F5" s="1197"/>
      <c r="G5" s="1197"/>
      <c r="H5" s="1197"/>
      <c r="I5" s="1197"/>
    </row>
    <row r="44" spans="4:7">
      <c r="D44" s="651" t="s">
        <v>492</v>
      </c>
      <c r="E44" s="652" t="s">
        <v>95</v>
      </c>
      <c r="F44" s="652" t="s">
        <v>96</v>
      </c>
      <c r="G44" s="653" t="s">
        <v>493</v>
      </c>
    </row>
    <row r="45" spans="4:7">
      <c r="D45" s="654" t="s">
        <v>494</v>
      </c>
      <c r="E45" s="187" t="s">
        <v>495</v>
      </c>
      <c r="F45" s="187" t="s">
        <v>489</v>
      </c>
      <c r="G45" s="655" t="s">
        <v>496</v>
      </c>
    </row>
    <row r="46" spans="4:7">
      <c r="D46" s="654" t="s">
        <v>386</v>
      </c>
      <c r="E46" s="187" t="s">
        <v>97</v>
      </c>
      <c r="F46" s="187" t="s">
        <v>98</v>
      </c>
      <c r="G46" s="655" t="s">
        <v>99</v>
      </c>
    </row>
    <row r="47" spans="4:7">
      <c r="D47" s="654" t="s">
        <v>387</v>
      </c>
      <c r="E47" s="187" t="s">
        <v>100</v>
      </c>
      <c r="F47" s="187" t="s">
        <v>497</v>
      </c>
      <c r="G47" s="655" t="s">
        <v>101</v>
      </c>
    </row>
    <row r="48" spans="4:7">
      <c r="D48" s="654" t="s">
        <v>498</v>
      </c>
      <c r="E48" s="187" t="s">
        <v>499</v>
      </c>
      <c r="F48" s="187" t="s">
        <v>102</v>
      </c>
      <c r="G48" s="655" t="s">
        <v>500</v>
      </c>
    </row>
    <row r="49" spans="4:7">
      <c r="D49" s="654" t="s">
        <v>103</v>
      </c>
      <c r="E49" s="187" t="s">
        <v>501</v>
      </c>
      <c r="F49" s="187" t="s">
        <v>104</v>
      </c>
      <c r="G49" s="655" t="s">
        <v>105</v>
      </c>
    </row>
    <row r="50" spans="4:7">
      <c r="D50" s="654" t="s">
        <v>106</v>
      </c>
      <c r="E50" s="187" t="s">
        <v>107</v>
      </c>
      <c r="F50" s="187" t="s">
        <v>108</v>
      </c>
      <c r="G50" s="655" t="s">
        <v>109</v>
      </c>
    </row>
    <row r="51" spans="4:7">
      <c r="D51" s="656" t="s">
        <v>110</v>
      </c>
      <c r="E51" s="657" t="s">
        <v>111</v>
      </c>
      <c r="F51" s="657" t="s">
        <v>490</v>
      </c>
      <c r="G51" s="658" t="s">
        <v>491</v>
      </c>
    </row>
    <row r="53" spans="4:7">
      <c r="D53" s="216" t="s">
        <v>560</v>
      </c>
    </row>
  </sheetData>
  <mergeCells count="3">
    <mergeCell ref="D3:I3"/>
    <mergeCell ref="D4:I4"/>
    <mergeCell ref="D5:I5"/>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87"/>
  <sheetViews>
    <sheetView showGridLines="0" zoomScaleNormal="100" workbookViewId="0">
      <pane xSplit="1" ySplit="8" topLeftCell="B9" activePane="bottomRight" state="frozen"/>
      <selection activeCell="S89" sqref="B89:S89"/>
      <selection pane="topRight" activeCell="S89" sqref="B89:S89"/>
      <selection pane="bottomLeft" activeCell="S89" sqref="B89:S89"/>
      <selection pane="bottomRight" activeCell="G14" sqref="G14"/>
    </sheetView>
  </sheetViews>
  <sheetFormatPr defaultColWidth="14.28515625" defaultRowHeight="15"/>
  <cols>
    <col min="1" max="1" width="72.7109375" style="143" customWidth="1"/>
    <col min="2" max="5" width="13.5703125" style="155" customWidth="1"/>
    <col min="6" max="6" width="16.42578125" bestFit="1" customWidth="1"/>
    <col min="7" max="7" width="18.7109375" style="7" bestFit="1" customWidth="1"/>
    <col min="8" max="8" width="15.42578125" style="7" bestFit="1" customWidth="1"/>
    <col min="9" max="16384" width="14.28515625" style="7"/>
  </cols>
  <sheetData>
    <row r="1" spans="1:8" ht="14.25" customHeight="1">
      <c r="A1" s="137" t="s">
        <v>187</v>
      </c>
      <c r="B1" s="151"/>
      <c r="C1" s="151"/>
      <c r="D1" s="151"/>
      <c r="E1" s="104">
        <v>14</v>
      </c>
    </row>
    <row r="2" spans="1:8" ht="14.25" customHeight="1">
      <c r="A2" s="115"/>
      <c r="B2" s="153"/>
      <c r="C2" s="153"/>
      <c r="D2" s="153"/>
      <c r="E2" s="154"/>
    </row>
    <row r="3" spans="1:8" ht="14.25" customHeight="1">
      <c r="A3" s="115"/>
      <c r="B3" s="153"/>
      <c r="C3" s="153"/>
      <c r="D3" s="153"/>
      <c r="E3" s="154"/>
    </row>
    <row r="4" spans="1:8">
      <c r="A4" s="732" t="s">
        <v>706</v>
      </c>
    </row>
    <row r="5" spans="1:8">
      <c r="A5" s="119" t="s">
        <v>1477</v>
      </c>
      <c r="C5" s="156"/>
      <c r="D5" s="156"/>
    </row>
    <row r="6" spans="1:8">
      <c r="A6" s="119" t="s">
        <v>1584</v>
      </c>
      <c r="C6" s="156"/>
      <c r="D6" s="156"/>
      <c r="E6" s="156"/>
    </row>
    <row r="7" spans="1:8" ht="15.75" customHeight="1">
      <c r="A7" s="1198" t="s">
        <v>582</v>
      </c>
      <c r="B7" s="1199" t="s">
        <v>648</v>
      </c>
      <c r="C7" s="1200"/>
      <c r="D7" s="1200"/>
      <c r="E7" s="1201" t="s">
        <v>75</v>
      </c>
    </row>
    <row r="8" spans="1:8" ht="18" customHeight="1">
      <c r="A8" s="1198"/>
      <c r="B8" s="790" t="s">
        <v>643</v>
      </c>
      <c r="C8" s="791" t="s">
        <v>640</v>
      </c>
      <c r="D8" s="791" t="s">
        <v>645</v>
      </c>
      <c r="E8" s="1201"/>
    </row>
    <row r="9" spans="1:8" ht="15" customHeight="1">
      <c r="A9" s="795" t="s">
        <v>112</v>
      </c>
      <c r="B9" s="1132">
        <v>303853101329.77997</v>
      </c>
      <c r="C9" s="1132">
        <v>31524291772.009995</v>
      </c>
      <c r="D9" s="1132">
        <v>6888185852.000001</v>
      </c>
      <c r="E9" s="1132">
        <v>342265578953.78998</v>
      </c>
      <c r="G9" s="66"/>
    </row>
    <row r="10" spans="1:8" ht="15" customHeight="1">
      <c r="A10" s="796" t="s">
        <v>183</v>
      </c>
      <c r="B10" s="1132">
        <v>90928194967.319977</v>
      </c>
      <c r="C10" s="1132">
        <v>9966421583.3400021</v>
      </c>
      <c r="D10" s="1132">
        <v>2274614596.5</v>
      </c>
      <c r="E10" s="1132">
        <v>103169231147.15997</v>
      </c>
    </row>
    <row r="11" spans="1:8" ht="15" customHeight="1">
      <c r="A11" s="797" t="s">
        <v>506</v>
      </c>
      <c r="B11" s="1133">
        <v>3784928813.7700009</v>
      </c>
      <c r="C11" s="1133">
        <v>1976602360.1500001</v>
      </c>
      <c r="D11" s="1133">
        <v>323066646.07999992</v>
      </c>
      <c r="E11" s="1133">
        <v>6084597820.000001</v>
      </c>
    </row>
    <row r="12" spans="1:8" ht="15" customHeight="1">
      <c r="A12" s="797" t="s">
        <v>507</v>
      </c>
      <c r="B12" s="1133">
        <v>72240734825.969986</v>
      </c>
      <c r="C12" s="1133">
        <v>5936238851.75</v>
      </c>
      <c r="D12" s="1133">
        <v>1667983638.25</v>
      </c>
      <c r="E12" s="1133">
        <v>79844957315.969986</v>
      </c>
      <c r="G12" s="1170"/>
      <c r="H12" s="1171"/>
    </row>
    <row r="13" spans="1:8" ht="15" customHeight="1">
      <c r="A13" s="797" t="s">
        <v>508</v>
      </c>
      <c r="B13" s="1133">
        <v>6217355175.8099995</v>
      </c>
      <c r="C13" s="1133">
        <v>901575206.70000005</v>
      </c>
      <c r="D13" s="1133">
        <v>129317727.63000003</v>
      </c>
      <c r="E13" s="1133">
        <v>7248248110.1399994</v>
      </c>
      <c r="G13" s="45"/>
    </row>
    <row r="14" spans="1:8" ht="15" customHeight="1">
      <c r="A14" s="797" t="s">
        <v>509</v>
      </c>
      <c r="B14" s="1133">
        <v>525647594.89999998</v>
      </c>
      <c r="C14" s="1133">
        <v>29891975.249999996</v>
      </c>
      <c r="D14" s="1133">
        <v>8443730.0099999998</v>
      </c>
      <c r="E14" s="1133">
        <v>563983300.15999997</v>
      </c>
      <c r="G14" s="45"/>
    </row>
    <row r="15" spans="1:8" ht="15" customHeight="1">
      <c r="A15" s="797" t="s">
        <v>510</v>
      </c>
      <c r="B15" s="1133">
        <v>907909119.48000002</v>
      </c>
      <c r="C15" s="1133">
        <v>157787061.87</v>
      </c>
      <c r="D15" s="1133">
        <v>17223204.489999995</v>
      </c>
      <c r="E15" s="1133">
        <v>1082919385.8399999</v>
      </c>
      <c r="H15" s="1171"/>
    </row>
    <row r="16" spans="1:8" ht="15" customHeight="1">
      <c r="A16" s="797" t="s">
        <v>511</v>
      </c>
      <c r="B16" s="1133">
        <v>1809288470.5300002</v>
      </c>
      <c r="C16" s="1133">
        <v>98504182.37000002</v>
      </c>
      <c r="D16" s="1133">
        <v>41640177.560000002</v>
      </c>
      <c r="E16" s="1133">
        <v>1949432830.4600003</v>
      </c>
      <c r="G16" s="45"/>
    </row>
    <row r="17" spans="1:8" ht="15" customHeight="1">
      <c r="A17" s="797" t="s">
        <v>512</v>
      </c>
      <c r="B17" s="1133">
        <v>5442330966.8599987</v>
      </c>
      <c r="C17" s="1133">
        <v>865821945.24999964</v>
      </c>
      <c r="D17" s="1133">
        <v>86939472.480000004</v>
      </c>
      <c r="E17" s="1133">
        <v>6395092384.5899982</v>
      </c>
      <c r="G17" s="1171"/>
    </row>
    <row r="18" spans="1:8" ht="15" customHeight="1">
      <c r="A18" s="796" t="s">
        <v>288</v>
      </c>
      <c r="B18" s="1132">
        <v>159576323126.33997</v>
      </c>
      <c r="C18" s="1132">
        <v>18161543818.389996</v>
      </c>
      <c r="D18" s="1132">
        <v>2437272851.2800002</v>
      </c>
      <c r="E18" s="1132">
        <v>180175139796.00995</v>
      </c>
    </row>
    <row r="19" spans="1:8" ht="15" customHeight="1">
      <c r="A19" s="797" t="s">
        <v>513</v>
      </c>
      <c r="B19" s="1133">
        <v>156723640537.82999</v>
      </c>
      <c r="C19" s="1133">
        <v>17887071649.84</v>
      </c>
      <c r="D19" s="1133">
        <v>2249683921.6300001</v>
      </c>
      <c r="E19" s="1133">
        <v>176860396109.29999</v>
      </c>
      <c r="G19" s="45"/>
    </row>
    <row r="20" spans="1:8">
      <c r="A20" s="797" t="s">
        <v>515</v>
      </c>
      <c r="B20" s="1133">
        <v>0</v>
      </c>
      <c r="C20" s="1133">
        <v>0</v>
      </c>
      <c r="D20" s="1133">
        <v>0</v>
      </c>
      <c r="E20" s="1133">
        <v>0</v>
      </c>
      <c r="G20" s="85"/>
    </row>
    <row r="21" spans="1:8" ht="16.5" customHeight="1">
      <c r="A21" s="797" t="s">
        <v>516</v>
      </c>
      <c r="B21" s="1133">
        <v>451290193.01999992</v>
      </c>
      <c r="C21" s="1133">
        <v>181180942.69</v>
      </c>
      <c r="D21" s="1133">
        <v>187146739.82999998</v>
      </c>
      <c r="E21" s="1133">
        <v>819617875.53999996</v>
      </c>
      <c r="G21" s="45"/>
    </row>
    <row r="22" spans="1:8" ht="16.5" customHeight="1">
      <c r="A22" s="797" t="s">
        <v>517</v>
      </c>
      <c r="B22" s="1133">
        <v>1218461947.71</v>
      </c>
      <c r="C22" s="1133">
        <v>53511696.289999999</v>
      </c>
      <c r="D22" s="1133">
        <v>0</v>
      </c>
      <c r="E22" s="1133">
        <v>1271973644</v>
      </c>
    </row>
    <row r="23" spans="1:8" ht="16.5" customHeight="1">
      <c r="A23" s="797" t="s">
        <v>518</v>
      </c>
      <c r="B23" s="1133">
        <v>221482107.37</v>
      </c>
      <c r="C23" s="1133">
        <v>24242298.600000001</v>
      </c>
      <c r="D23" s="1133">
        <v>0</v>
      </c>
      <c r="E23" s="1133">
        <v>245724405.97</v>
      </c>
      <c r="G23" s="83"/>
      <c r="H23" s="11"/>
    </row>
    <row r="24" spans="1:8" ht="16.5" customHeight="1">
      <c r="A24" s="797" t="s">
        <v>519</v>
      </c>
      <c r="B24" s="1133">
        <v>80790308.069999993</v>
      </c>
      <c r="C24" s="1133">
        <v>905433.27999999991</v>
      </c>
      <c r="D24" s="1133">
        <v>263952.21999999997</v>
      </c>
      <c r="E24" s="1133">
        <v>81959693.569999993</v>
      </c>
    </row>
    <row r="25" spans="1:8" ht="16.5" customHeight="1">
      <c r="A25" s="797" t="s">
        <v>520</v>
      </c>
      <c r="B25" s="1133">
        <v>171158520.97999999</v>
      </c>
      <c r="C25" s="1133">
        <v>1704099.4999999995</v>
      </c>
      <c r="D25" s="1133">
        <v>13484.28</v>
      </c>
      <c r="E25" s="1133">
        <v>172876104.75999999</v>
      </c>
      <c r="G25" s="45"/>
    </row>
    <row r="26" spans="1:8" ht="16.5" customHeight="1">
      <c r="A26" s="797" t="s">
        <v>521</v>
      </c>
      <c r="B26" s="1133">
        <v>709499511.36000001</v>
      </c>
      <c r="C26" s="1133">
        <v>12927698.190000001</v>
      </c>
      <c r="D26" s="1133">
        <v>164753.32</v>
      </c>
      <c r="E26" s="1133">
        <v>722591962.87000012</v>
      </c>
      <c r="G26" s="45"/>
    </row>
    <row r="27" spans="1:8" ht="15" customHeight="1">
      <c r="A27" s="796" t="s">
        <v>287</v>
      </c>
      <c r="B27" s="1132">
        <v>51649593294.909996</v>
      </c>
      <c r="C27" s="1132">
        <v>2999941216.9200001</v>
      </c>
      <c r="D27" s="1132">
        <v>2096142872.4499996</v>
      </c>
      <c r="E27" s="1132">
        <v>56745677384.279991</v>
      </c>
      <c r="G27" s="66"/>
    </row>
    <row r="28" spans="1:8" ht="15" customHeight="1">
      <c r="A28" s="797" t="s">
        <v>522</v>
      </c>
      <c r="B28" s="1133">
        <v>13755305266.999998</v>
      </c>
      <c r="C28" s="1133">
        <v>1291319939.9200001</v>
      </c>
      <c r="D28" s="1133">
        <v>1561475202.4799998</v>
      </c>
      <c r="E28" s="1133">
        <v>16608100409.399998</v>
      </c>
      <c r="G28" s="45"/>
    </row>
    <row r="29" spans="1:8" ht="15" customHeight="1">
      <c r="A29" s="797" t="s">
        <v>523</v>
      </c>
      <c r="B29" s="1133">
        <v>2862963032.3100004</v>
      </c>
      <c r="C29" s="1133">
        <v>50196621.449999996</v>
      </c>
      <c r="D29" s="1133">
        <v>68837233.179999992</v>
      </c>
      <c r="E29" s="1133">
        <v>2981996886.9400001</v>
      </c>
    </row>
    <row r="30" spans="1:8" ht="15" customHeight="1">
      <c r="A30" s="797" t="s">
        <v>524</v>
      </c>
      <c r="B30" s="1133">
        <v>19407532369.719997</v>
      </c>
      <c r="C30" s="1133">
        <v>555235509.65999997</v>
      </c>
      <c r="D30" s="1133">
        <v>165105815.28999999</v>
      </c>
      <c r="E30" s="1133">
        <v>20127873694.669998</v>
      </c>
      <c r="G30" s="45"/>
    </row>
    <row r="31" spans="1:8" ht="15" customHeight="1">
      <c r="A31" s="797" t="s">
        <v>525</v>
      </c>
      <c r="B31" s="1133">
        <v>103320934.77</v>
      </c>
      <c r="C31" s="1133">
        <v>103392263.53</v>
      </c>
      <c r="D31" s="1133">
        <v>27064719.559999999</v>
      </c>
      <c r="E31" s="1133">
        <v>233777917.86000001</v>
      </c>
      <c r="G31" s="45"/>
    </row>
    <row r="32" spans="1:8" ht="15" customHeight="1">
      <c r="A32" s="797" t="s">
        <v>526</v>
      </c>
      <c r="B32" s="1133">
        <v>885248467.42000008</v>
      </c>
      <c r="C32" s="1133">
        <v>143928096.09999999</v>
      </c>
      <c r="D32" s="1133">
        <v>10805659.310000001</v>
      </c>
      <c r="E32" s="1133">
        <v>1039982222.83</v>
      </c>
      <c r="G32" s="45"/>
    </row>
    <row r="33" spans="1:9" ht="15" customHeight="1">
      <c r="A33" s="797" t="s">
        <v>527</v>
      </c>
      <c r="B33" s="1133">
        <v>11384852133.310001</v>
      </c>
      <c r="C33" s="1133">
        <v>310190376.76999998</v>
      </c>
      <c r="D33" s="1133">
        <v>145161534.85999998</v>
      </c>
      <c r="E33" s="1133">
        <v>11840204044.940002</v>
      </c>
      <c r="G33" s="83"/>
    </row>
    <row r="34" spans="1:9" ht="15" customHeight="1">
      <c r="A34" s="797" t="s">
        <v>528</v>
      </c>
      <c r="B34" s="1133">
        <v>0</v>
      </c>
      <c r="C34" s="1133">
        <v>0</v>
      </c>
      <c r="D34" s="1133">
        <v>0</v>
      </c>
      <c r="E34" s="1133">
        <v>0</v>
      </c>
    </row>
    <row r="35" spans="1:9" ht="15" customHeight="1">
      <c r="A35" s="797" t="s">
        <v>529</v>
      </c>
      <c r="B35" s="1133">
        <v>3250371090.3800001</v>
      </c>
      <c r="C35" s="1133">
        <v>545678409.49000001</v>
      </c>
      <c r="D35" s="1133">
        <v>117692707.77</v>
      </c>
      <c r="E35" s="1133">
        <v>3913742207.6399999</v>
      </c>
      <c r="G35" s="45"/>
    </row>
    <row r="36" spans="1:9" ht="15" customHeight="1">
      <c r="A36" s="798" t="s">
        <v>285</v>
      </c>
      <c r="B36" s="1132">
        <v>1698989941.21</v>
      </c>
      <c r="C36" s="1132">
        <v>396385153.36000007</v>
      </c>
      <c r="D36" s="1132">
        <v>80155531.770000011</v>
      </c>
      <c r="E36" s="1132">
        <v>2175530626.3400002</v>
      </c>
      <c r="G36" s="45"/>
    </row>
    <row r="37" spans="1:9" ht="15" customHeight="1">
      <c r="A37" s="795" t="s">
        <v>184</v>
      </c>
      <c r="B37" s="1132">
        <v>41464923437.240005</v>
      </c>
      <c r="C37" s="1132">
        <v>7407555129.6700001</v>
      </c>
      <c r="D37" s="1132">
        <v>2440893066.1199999</v>
      </c>
      <c r="E37" s="1132">
        <v>51313371633.030006</v>
      </c>
    </row>
    <row r="38" spans="1:9" ht="15" customHeight="1">
      <c r="A38" s="797" t="s">
        <v>530</v>
      </c>
      <c r="B38" s="1133">
        <v>8920229835.9899998</v>
      </c>
      <c r="C38" s="1133">
        <v>3744206893.4099989</v>
      </c>
      <c r="D38" s="1133">
        <v>468720981.14000005</v>
      </c>
      <c r="E38" s="1133">
        <v>13133157710.539997</v>
      </c>
    </row>
    <row r="39" spans="1:9" ht="15" customHeight="1">
      <c r="A39" s="797" t="s">
        <v>531</v>
      </c>
      <c r="B39" s="1133">
        <v>7778778546.2400007</v>
      </c>
      <c r="C39" s="1133">
        <v>1424347207.6399999</v>
      </c>
      <c r="D39" s="1133">
        <v>198861749.38999996</v>
      </c>
      <c r="E39" s="1133">
        <v>9401987503.2700005</v>
      </c>
    </row>
    <row r="40" spans="1:9" ht="15" customHeight="1">
      <c r="A40" s="797" t="s">
        <v>532</v>
      </c>
      <c r="B40" s="1133">
        <v>3793857872.6600003</v>
      </c>
      <c r="C40" s="1133">
        <v>1121773496.1000001</v>
      </c>
      <c r="D40" s="1133">
        <v>189678952.82000002</v>
      </c>
      <c r="E40" s="1133">
        <v>5105310321.5799999</v>
      </c>
    </row>
    <row r="41" spans="1:9" ht="15" customHeight="1">
      <c r="A41" s="797" t="s">
        <v>533</v>
      </c>
      <c r="B41" s="1133">
        <v>728705148.96999991</v>
      </c>
      <c r="C41" s="1133">
        <v>364459561.44</v>
      </c>
      <c r="D41" s="1133">
        <v>65070005.63000001</v>
      </c>
      <c r="E41" s="1133">
        <v>1158234716.04</v>
      </c>
    </row>
    <row r="42" spans="1:9" ht="15" customHeight="1">
      <c r="A42" s="797" t="s">
        <v>534</v>
      </c>
      <c r="B42" s="1133">
        <v>1413141.77</v>
      </c>
      <c r="C42" s="1133">
        <v>1577677.75</v>
      </c>
      <c r="D42" s="1133">
        <v>0</v>
      </c>
      <c r="E42" s="1133">
        <v>2990819.52</v>
      </c>
    </row>
    <row r="43" spans="1:9" ht="15" customHeight="1">
      <c r="A43" s="797" t="s">
        <v>535</v>
      </c>
      <c r="B43" s="1133">
        <v>2165359249.04</v>
      </c>
      <c r="C43" s="1133">
        <v>6025520.0500000017</v>
      </c>
      <c r="D43" s="1133">
        <v>1151642.93</v>
      </c>
      <c r="E43" s="1133">
        <v>2172536412.02</v>
      </c>
      <c r="H43" s="37"/>
      <c r="I43" s="37"/>
    </row>
    <row r="44" spans="1:9" ht="15" customHeight="1">
      <c r="A44" s="797" t="s">
        <v>536</v>
      </c>
      <c r="B44" s="1133">
        <v>1221124848.8299999</v>
      </c>
      <c r="C44" s="1133">
        <v>110839026.52</v>
      </c>
      <c r="D44" s="1133">
        <v>1413918240.23</v>
      </c>
      <c r="E44" s="1133">
        <v>2745882115.5799999</v>
      </c>
    </row>
    <row r="45" spans="1:9" ht="15" customHeight="1">
      <c r="A45" s="797" t="s">
        <v>537</v>
      </c>
      <c r="B45" s="1133">
        <v>15431277382.9</v>
      </c>
      <c r="C45" s="1133">
        <v>70326902.329999998</v>
      </c>
      <c r="D45" s="1133">
        <v>4676562.55</v>
      </c>
      <c r="E45" s="1133">
        <v>15506280847.779999</v>
      </c>
      <c r="G45" s="66"/>
    </row>
    <row r="46" spans="1:9" ht="15" customHeight="1">
      <c r="A46" s="799" t="s">
        <v>284</v>
      </c>
      <c r="B46" s="1132">
        <v>1424177410.8400002</v>
      </c>
      <c r="C46" s="1132">
        <v>563998844.43000007</v>
      </c>
      <c r="D46" s="1132">
        <v>98814931.429999962</v>
      </c>
      <c r="E46" s="1132">
        <v>2086991186.7000003</v>
      </c>
    </row>
    <row r="47" spans="1:9" ht="15" customHeight="1">
      <c r="A47" s="795" t="s">
        <v>286</v>
      </c>
      <c r="B47" s="1132">
        <v>302009100669.82001</v>
      </c>
      <c r="C47" s="1132">
        <v>36295561016.650002</v>
      </c>
      <c r="D47" s="1132">
        <v>5050132373.1699991</v>
      </c>
      <c r="E47" s="1132">
        <v>343354794059.64001</v>
      </c>
      <c r="G47" s="45"/>
    </row>
    <row r="48" spans="1:9" ht="15" customHeight="1">
      <c r="A48" s="796" t="s">
        <v>289</v>
      </c>
      <c r="B48" s="1132">
        <v>162432601329.94</v>
      </c>
      <c r="C48" s="1132">
        <v>21802468657.389999</v>
      </c>
      <c r="D48" s="1132">
        <v>4354435517.8899994</v>
      </c>
      <c r="E48" s="1132">
        <v>188589505505.22003</v>
      </c>
      <c r="G48" s="45"/>
    </row>
    <row r="49" spans="1:11" s="9" customFormat="1" ht="15" customHeight="1">
      <c r="A49" s="797" t="s">
        <v>539</v>
      </c>
      <c r="B49" s="1133">
        <v>162432601329.94</v>
      </c>
      <c r="C49" s="1133">
        <v>21802468657.389999</v>
      </c>
      <c r="D49" s="1133">
        <v>4354435517.8899994</v>
      </c>
      <c r="E49" s="1133">
        <v>188589505505.22003</v>
      </c>
      <c r="F49"/>
      <c r="G49" s="43"/>
      <c r="H49" s="38"/>
      <c r="J49" s="37"/>
      <c r="K49" s="36"/>
    </row>
    <row r="50" spans="1:11" ht="15" customHeight="1">
      <c r="A50" s="798" t="s">
        <v>290</v>
      </c>
      <c r="B50" s="1132">
        <v>118736795897.91</v>
      </c>
      <c r="C50" s="1132">
        <v>10531831465.030003</v>
      </c>
      <c r="D50" s="1132">
        <v>12347594.459999997</v>
      </c>
      <c r="E50" s="1132">
        <v>129280974957.40001</v>
      </c>
      <c r="G50" s="45"/>
    </row>
    <row r="51" spans="1:11" ht="15" customHeight="1">
      <c r="A51" s="797" t="s">
        <v>540</v>
      </c>
      <c r="B51" s="1133">
        <v>199700007.44000003</v>
      </c>
      <c r="C51" s="1133">
        <v>9353889011.210001</v>
      </c>
      <c r="D51" s="1133">
        <v>0</v>
      </c>
      <c r="E51" s="1133">
        <v>9553589018.6500015</v>
      </c>
      <c r="G51" s="45"/>
    </row>
    <row r="52" spans="1:11" ht="15" customHeight="1">
      <c r="A52" s="797" t="s">
        <v>541</v>
      </c>
      <c r="B52" s="1133">
        <v>19279259239.369995</v>
      </c>
      <c r="C52" s="1133">
        <v>13593944.199999999</v>
      </c>
      <c r="D52" s="1133">
        <v>0</v>
      </c>
      <c r="E52" s="1133">
        <v>19292853183.569996</v>
      </c>
      <c r="G52" s="45"/>
    </row>
    <row r="53" spans="1:11" ht="15" customHeight="1">
      <c r="A53" s="797" t="s">
        <v>542</v>
      </c>
      <c r="B53" s="1133">
        <v>10</v>
      </c>
      <c r="C53" s="1133">
        <v>493305068.25999999</v>
      </c>
      <c r="D53" s="1133">
        <v>0</v>
      </c>
      <c r="E53" s="1133">
        <v>493305078.25999999</v>
      </c>
    </row>
    <row r="54" spans="1:11" ht="15" customHeight="1">
      <c r="A54" s="797" t="s">
        <v>543</v>
      </c>
      <c r="B54" s="1133">
        <v>32039516610.5</v>
      </c>
      <c r="C54" s="1133">
        <v>185510067.66999999</v>
      </c>
      <c r="D54" s="1133">
        <v>0</v>
      </c>
      <c r="E54" s="1133">
        <v>32225026678.169998</v>
      </c>
      <c r="G54" s="66"/>
    </row>
    <row r="55" spans="1:11" ht="15" customHeight="1">
      <c r="A55" s="797" t="s">
        <v>544</v>
      </c>
      <c r="B55" s="1133">
        <v>47188825730.669998</v>
      </c>
      <c r="C55" s="1133">
        <v>0</v>
      </c>
      <c r="D55" s="1133">
        <v>0</v>
      </c>
      <c r="E55" s="1133">
        <v>47188825730.669998</v>
      </c>
    </row>
    <row r="56" spans="1:11" ht="15" customHeight="1">
      <c r="A56" s="797" t="s">
        <v>545</v>
      </c>
      <c r="B56" s="1133">
        <v>8768304994.5</v>
      </c>
      <c r="C56" s="1133">
        <v>254940725.05999997</v>
      </c>
      <c r="D56" s="1133">
        <v>12347008.089999998</v>
      </c>
      <c r="E56" s="1133">
        <v>9035592727.6499996</v>
      </c>
      <c r="G56" s="45"/>
    </row>
    <row r="57" spans="1:11" ht="15" customHeight="1">
      <c r="A57" s="797" t="s">
        <v>546</v>
      </c>
      <c r="B57" s="1133">
        <v>11260855013.83</v>
      </c>
      <c r="C57" s="1133">
        <v>230541494.03</v>
      </c>
      <c r="D57" s="1133">
        <v>0</v>
      </c>
      <c r="E57" s="1133">
        <v>11491396507.860001</v>
      </c>
      <c r="G57" s="66"/>
    </row>
    <row r="58" spans="1:11" ht="15" customHeight="1">
      <c r="A58" s="797" t="s">
        <v>559</v>
      </c>
      <c r="B58" s="1133">
        <v>334291.60000000003</v>
      </c>
      <c r="C58" s="1133">
        <v>51154.6</v>
      </c>
      <c r="D58" s="1133">
        <v>586.37</v>
      </c>
      <c r="E58" s="1133">
        <v>386032.57</v>
      </c>
      <c r="G58" s="45"/>
    </row>
    <row r="59" spans="1:11" ht="15" customHeight="1">
      <c r="A59" s="796" t="s">
        <v>80</v>
      </c>
      <c r="B59" s="1132">
        <v>19303265475.230003</v>
      </c>
      <c r="C59" s="1132">
        <v>3798998768.9200001</v>
      </c>
      <c r="D59" s="1132">
        <v>642574467.92999995</v>
      </c>
      <c r="E59" s="1132">
        <v>23744838712.080002</v>
      </c>
      <c r="G59" s="792"/>
    </row>
    <row r="60" spans="1:11" ht="15" customHeight="1">
      <c r="A60" s="797" t="s">
        <v>547</v>
      </c>
      <c r="B60" s="1133">
        <v>16616807251.6</v>
      </c>
      <c r="C60" s="1133">
        <v>2305449876.3099999</v>
      </c>
      <c r="D60" s="1133">
        <v>412144666.87</v>
      </c>
      <c r="E60" s="1133">
        <v>19334401794.779999</v>
      </c>
      <c r="G60" s="11"/>
    </row>
    <row r="61" spans="1:11" ht="15" customHeight="1">
      <c r="A61" s="797" t="s">
        <v>548</v>
      </c>
      <c r="B61" s="1133">
        <v>1940507716.8900001</v>
      </c>
      <c r="C61" s="1133">
        <v>753896000</v>
      </c>
      <c r="D61" s="1133">
        <v>74487700</v>
      </c>
      <c r="E61" s="1133"/>
      <c r="G61" s="45"/>
    </row>
    <row r="62" spans="1:11" ht="15" customHeight="1">
      <c r="A62" s="797" t="s">
        <v>563</v>
      </c>
      <c r="B62" s="1133">
        <v>0</v>
      </c>
      <c r="C62" s="1133">
        <v>0</v>
      </c>
      <c r="D62" s="1133">
        <v>0</v>
      </c>
      <c r="E62" s="1133">
        <v>0</v>
      </c>
      <c r="G62" s="45"/>
    </row>
    <row r="63" spans="1:11" ht="15.75" customHeight="1">
      <c r="A63" s="797" t="s">
        <v>549</v>
      </c>
      <c r="B63" s="1133">
        <v>714106506.74000001</v>
      </c>
      <c r="C63" s="1133">
        <v>739348892.61000001</v>
      </c>
      <c r="D63" s="1133">
        <v>155942101.05999997</v>
      </c>
      <c r="E63" s="1133">
        <v>1609397500.4099998</v>
      </c>
      <c r="G63" s="45"/>
    </row>
    <row r="64" spans="1:11" ht="15" customHeight="1">
      <c r="A64" s="797" t="s">
        <v>737</v>
      </c>
      <c r="B64" s="1133">
        <v>31844000</v>
      </c>
      <c r="C64" s="1133">
        <v>304000</v>
      </c>
      <c r="D64" s="1133">
        <v>0</v>
      </c>
      <c r="E64" s="1133">
        <v>32148000</v>
      </c>
      <c r="G64" s="42"/>
      <c r="H64" s="11"/>
    </row>
    <row r="65" spans="1:9" ht="15" customHeight="1">
      <c r="A65" s="799" t="s">
        <v>291</v>
      </c>
      <c r="B65" s="1134">
        <v>1536437966.7400002</v>
      </c>
      <c r="C65" s="1134">
        <v>162262125.30999997</v>
      </c>
      <c r="D65" s="1134">
        <v>40774792.890000008</v>
      </c>
      <c r="E65" s="1134">
        <v>1739474884.9400003</v>
      </c>
      <c r="G65" s="82"/>
    </row>
    <row r="66" spans="1:9" ht="15" customHeight="1">
      <c r="A66" s="795" t="s">
        <v>292</v>
      </c>
      <c r="B66" s="1132">
        <v>9659723846</v>
      </c>
      <c r="C66" s="1132">
        <v>107395</v>
      </c>
      <c r="D66" s="1132">
        <v>20</v>
      </c>
      <c r="E66" s="1132">
        <v>9659831261</v>
      </c>
    </row>
    <row r="67" spans="1:9" ht="15" customHeight="1">
      <c r="A67" s="797" t="s">
        <v>551</v>
      </c>
      <c r="B67" s="1133">
        <v>9659723846</v>
      </c>
      <c r="C67" s="1133">
        <v>0</v>
      </c>
      <c r="D67" s="1133">
        <v>0</v>
      </c>
      <c r="E67" s="1133">
        <v>9659723846</v>
      </c>
      <c r="G67" s="82"/>
    </row>
    <row r="68" spans="1:9" ht="15" customHeight="1">
      <c r="A68" s="797" t="s">
        <v>738</v>
      </c>
      <c r="B68" s="1133">
        <v>0</v>
      </c>
      <c r="C68" s="1133">
        <v>107395</v>
      </c>
      <c r="D68" s="1133">
        <v>20</v>
      </c>
      <c r="E68" s="1133">
        <v>107415</v>
      </c>
      <c r="G68" s="37"/>
    </row>
    <row r="69" spans="1:9" ht="15" customHeight="1">
      <c r="A69" s="795" t="s">
        <v>293</v>
      </c>
      <c r="B69" s="1132">
        <v>1202979514.05</v>
      </c>
      <c r="C69" s="1132">
        <v>167395558.05000001</v>
      </c>
      <c r="D69" s="1132">
        <v>31367565.57</v>
      </c>
      <c r="E69" s="1132">
        <v>1401742637.6699998</v>
      </c>
      <c r="G69" s="37"/>
    </row>
    <row r="70" spans="1:9" ht="15" customHeight="1">
      <c r="A70" s="797" t="s">
        <v>552</v>
      </c>
      <c r="B70" s="1133">
        <v>1202979514.05</v>
      </c>
      <c r="C70" s="1133">
        <v>167395558.05000001</v>
      </c>
      <c r="D70" s="1133">
        <v>31367565.57</v>
      </c>
      <c r="E70" s="1133">
        <v>1401742637.6699998</v>
      </c>
      <c r="G70" s="30"/>
    </row>
    <row r="71" spans="1:9" ht="15.75">
      <c r="A71" s="795" t="s">
        <v>294</v>
      </c>
      <c r="B71" s="1132">
        <v>5005596214.6100006</v>
      </c>
      <c r="C71" s="1132">
        <v>28725527.369999997</v>
      </c>
      <c r="D71" s="1132">
        <v>6729634.6600000001</v>
      </c>
      <c r="E71" s="1132">
        <v>5041051376.6400003</v>
      </c>
      <c r="G71" s="42"/>
      <c r="H71" s="11"/>
    </row>
    <row r="72" spans="1:9">
      <c r="A72" s="797" t="s">
        <v>554</v>
      </c>
      <c r="B72" s="1133">
        <v>4959936500.3900003</v>
      </c>
      <c r="C72" s="1133">
        <v>2576672.4</v>
      </c>
      <c r="D72" s="1133">
        <v>1411357</v>
      </c>
      <c r="E72" s="1133">
        <v>4963924529.79</v>
      </c>
      <c r="H72" s="86"/>
    </row>
    <row r="73" spans="1:9" ht="15" customHeight="1">
      <c r="A73" s="797" t="s">
        <v>301</v>
      </c>
      <c r="B73" s="1133">
        <v>45659714.219999999</v>
      </c>
      <c r="C73" s="1133">
        <v>26148854.969999999</v>
      </c>
      <c r="D73" s="1133">
        <v>5318277.66</v>
      </c>
      <c r="E73" s="1133">
        <v>77126846.849999994</v>
      </c>
      <c r="G73" s="45"/>
    </row>
    <row r="74" spans="1:9" ht="15" customHeight="1">
      <c r="A74" s="793" t="s">
        <v>295</v>
      </c>
      <c r="B74" s="1132">
        <v>13150033736.49</v>
      </c>
      <c r="C74" s="1132">
        <v>79947337.129999995</v>
      </c>
      <c r="D74" s="1132">
        <v>22533942.189999998</v>
      </c>
      <c r="E74" s="1132">
        <v>13252515015.809999</v>
      </c>
      <c r="G74" s="45"/>
      <c r="I74" s="11"/>
    </row>
    <row r="75" spans="1:9" ht="15" customHeight="1">
      <c r="A75" s="797" t="s">
        <v>556</v>
      </c>
      <c r="B75" s="1133">
        <v>442377.33</v>
      </c>
      <c r="C75" s="1133">
        <v>0</v>
      </c>
      <c r="D75" s="1133">
        <v>0</v>
      </c>
      <c r="E75" s="1133">
        <v>442377.33</v>
      </c>
      <c r="G75" s="84"/>
    </row>
    <row r="76" spans="1:9" ht="15" customHeight="1">
      <c r="A76" s="797" t="s">
        <v>432</v>
      </c>
      <c r="B76" s="1135">
        <v>380816707.11999995</v>
      </c>
      <c r="C76" s="1135">
        <v>78902857.810000002</v>
      </c>
      <c r="D76" s="1135">
        <v>22426788.259999998</v>
      </c>
      <c r="E76" s="1135">
        <v>482146353.18999994</v>
      </c>
      <c r="G76" s="45"/>
    </row>
    <row r="77" spans="1:9" ht="15" customHeight="1">
      <c r="A77" s="797" t="s">
        <v>557</v>
      </c>
      <c r="B77" s="1135">
        <v>3222856502.5599995</v>
      </c>
      <c r="C77" s="1135">
        <v>374489.56999999995</v>
      </c>
      <c r="D77" s="1135">
        <v>70588.069999999992</v>
      </c>
      <c r="E77" s="1135">
        <v>3223301580.1999998</v>
      </c>
    </row>
    <row r="78" spans="1:9" ht="14.25" customHeight="1">
      <c r="A78" s="797" t="s">
        <v>558</v>
      </c>
      <c r="B78" s="1133">
        <v>9527203615.9899998</v>
      </c>
      <c r="C78" s="1133">
        <v>0</v>
      </c>
      <c r="D78" s="1133">
        <v>0</v>
      </c>
      <c r="E78" s="1133">
        <v>9527203615.9899998</v>
      </c>
    </row>
    <row r="79" spans="1:9" ht="15.75" customHeight="1">
      <c r="A79" s="797" t="s">
        <v>739</v>
      </c>
      <c r="B79" s="1135">
        <v>18714533.489999998</v>
      </c>
      <c r="C79" s="1135">
        <v>669989.75</v>
      </c>
      <c r="D79" s="1135">
        <v>36565.86</v>
      </c>
      <c r="E79" s="1135">
        <v>19421089.099999998</v>
      </c>
      <c r="H79" s="11"/>
    </row>
    <row r="80" spans="1:9" ht="15" customHeight="1">
      <c r="A80" s="794" t="s">
        <v>202</v>
      </c>
      <c r="B80" s="1136">
        <v>676345458747.98999</v>
      </c>
      <c r="C80" s="1136">
        <v>75503583735.880005</v>
      </c>
      <c r="D80" s="1136">
        <v>14439842453.709999</v>
      </c>
      <c r="E80" s="1136">
        <v>766288884937.57996</v>
      </c>
      <c r="G80" s="30"/>
    </row>
    <row r="81" spans="1:10" ht="17.25">
      <c r="A81" s="198" t="s">
        <v>441</v>
      </c>
      <c r="C81" s="162"/>
      <c r="D81" s="162"/>
      <c r="E81" s="162"/>
      <c r="G81" s="66"/>
    </row>
    <row r="82" spans="1:10">
      <c r="A82" s="143" t="s">
        <v>451</v>
      </c>
      <c r="C82" s="163"/>
    </row>
    <row r="83" spans="1:10">
      <c r="A83" s="273" t="s">
        <v>395</v>
      </c>
      <c r="C83" s="164"/>
      <c r="D83" s="165"/>
      <c r="E83" s="165"/>
    </row>
    <row r="84" spans="1:10">
      <c r="A84" s="314" t="s">
        <v>1587</v>
      </c>
      <c r="C84" s="164"/>
      <c r="D84" s="156"/>
    </row>
    <row r="85" spans="1:10">
      <c r="A85" s="125" t="s">
        <v>560</v>
      </c>
      <c r="C85" s="164"/>
      <c r="D85" s="166"/>
      <c r="E85" s="167"/>
      <c r="G85" s="64"/>
      <c r="H85" s="64"/>
      <c r="I85" s="64"/>
      <c r="J85" s="60"/>
    </row>
    <row r="86" spans="1:10">
      <c r="D86" s="167"/>
      <c r="E86" s="167"/>
      <c r="G86" s="64"/>
      <c r="H86" s="64"/>
      <c r="I86" s="64"/>
      <c r="J86" s="60"/>
    </row>
    <row r="87" spans="1:10">
      <c r="D87" s="167"/>
      <c r="E87" s="167"/>
      <c r="G87" s="64"/>
      <c r="H87" s="64"/>
      <c r="I87" s="64"/>
      <c r="J87" s="60"/>
    </row>
  </sheetData>
  <mergeCells count="3">
    <mergeCell ref="A7:A8"/>
    <mergeCell ref="B7:D7"/>
    <mergeCell ref="E7:E8"/>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34"/>
  <sheetViews>
    <sheetView zoomScaleNormal="100" workbookViewId="0">
      <selection activeCell="F27" sqref="F27"/>
    </sheetView>
  </sheetViews>
  <sheetFormatPr defaultColWidth="9.140625" defaultRowHeight="12.75"/>
  <cols>
    <col min="1" max="1" width="16.28515625" style="191" customWidth="1"/>
    <col min="2" max="2" width="25" style="191" customWidth="1"/>
    <col min="3" max="3" width="24.7109375" style="191" customWidth="1"/>
    <col min="4" max="4" width="14.85546875" style="191" customWidth="1"/>
    <col min="5" max="5" width="14.28515625" style="191" bestFit="1" customWidth="1"/>
    <col min="6" max="6" width="14.42578125" style="62" bestFit="1" customWidth="1"/>
    <col min="7" max="7" width="14.5703125" style="62" customWidth="1"/>
    <col min="8" max="8" width="11.85546875" style="62" bestFit="1" customWidth="1"/>
    <col min="9" max="10" width="9.140625" style="62"/>
    <col min="11" max="12" width="17.42578125" style="62" bestFit="1" customWidth="1"/>
    <col min="13" max="16384" width="9.140625" style="62"/>
  </cols>
  <sheetData>
    <row r="1" spans="1:11" ht="15">
      <c r="A1" s="138" t="s">
        <v>187</v>
      </c>
      <c r="B1" s="139"/>
      <c r="C1" s="138"/>
      <c r="D1" s="138"/>
      <c r="E1" s="104">
        <v>15</v>
      </c>
      <c r="F1" s="91"/>
    </row>
    <row r="2" spans="1:11">
      <c r="A2" s="188"/>
      <c r="B2" s="188"/>
      <c r="C2" s="188"/>
      <c r="D2" s="188"/>
      <c r="E2" s="188"/>
    </row>
    <row r="3" spans="1:11">
      <c r="A3" s="188"/>
      <c r="B3" s="188"/>
      <c r="C3" s="188"/>
      <c r="D3" s="188"/>
      <c r="E3" s="188"/>
    </row>
    <row r="4" spans="1:11">
      <c r="A4" s="188"/>
      <c r="B4" s="188"/>
      <c r="C4" s="188"/>
      <c r="D4" s="188"/>
      <c r="E4" s="188"/>
    </row>
    <row r="5" spans="1:11">
      <c r="A5" s="188"/>
      <c r="B5" s="188"/>
      <c r="C5" s="188"/>
      <c r="D5" s="188"/>
      <c r="E5" s="188"/>
    </row>
    <row r="6" spans="1:11">
      <c r="A6" s="732" t="s">
        <v>707</v>
      </c>
      <c r="B6" s="188"/>
      <c r="C6" s="188"/>
      <c r="D6" s="188"/>
      <c r="E6" s="188"/>
    </row>
    <row r="7" spans="1:11">
      <c r="A7" s="189" t="s">
        <v>393</v>
      </c>
      <c r="B7" s="188"/>
      <c r="C7" s="188"/>
      <c r="D7" s="188"/>
      <c r="E7" s="188"/>
    </row>
    <row r="8" spans="1:11">
      <c r="A8" s="189" t="s">
        <v>1570</v>
      </c>
      <c r="B8" s="188"/>
      <c r="C8" s="188"/>
      <c r="D8" s="190"/>
      <c r="E8" s="188"/>
      <c r="K8" s="87"/>
    </row>
    <row r="9" spans="1:11" ht="33" customHeight="1">
      <c r="A9" s="168" t="s">
        <v>250</v>
      </c>
      <c r="B9" s="168" t="s">
        <v>85</v>
      </c>
      <c r="C9" s="241" t="s">
        <v>394</v>
      </c>
      <c r="D9" s="168" t="s">
        <v>128</v>
      </c>
      <c r="F9" s="80"/>
      <c r="G9" s="80"/>
    </row>
    <row r="10" spans="1:11" ht="15">
      <c r="A10" s="192">
        <v>2010</v>
      </c>
      <c r="B10" s="193">
        <v>183534.67020286</v>
      </c>
      <c r="C10" s="193">
        <v>255085.10000000003</v>
      </c>
      <c r="D10" s="194">
        <v>71.950368799612349</v>
      </c>
      <c r="E10" s="195"/>
      <c r="F10" s="80"/>
      <c r="G10" s="80"/>
    </row>
    <row r="11" spans="1:11" ht="15">
      <c r="A11" s="196">
        <v>2011</v>
      </c>
      <c r="B11" s="197">
        <v>206167.26761591996</v>
      </c>
      <c r="C11" s="197">
        <v>280457.00000000006</v>
      </c>
      <c r="D11" s="194">
        <v>73.511186248130699</v>
      </c>
      <c r="E11" s="195"/>
      <c r="F11" s="90"/>
      <c r="G11" s="90"/>
    </row>
    <row r="12" spans="1:11" ht="15">
      <c r="A12" s="192">
        <v>2012</v>
      </c>
      <c r="B12" s="197">
        <v>248775.21205467999</v>
      </c>
      <c r="C12" s="193">
        <v>318558.73226105998</v>
      </c>
      <c r="D12" s="194">
        <v>78.0939860881942</v>
      </c>
      <c r="E12" s="195"/>
      <c r="F12" s="90"/>
      <c r="G12" s="80"/>
    </row>
    <row r="13" spans="1:11" ht="15">
      <c r="A13" s="196">
        <v>2013</v>
      </c>
      <c r="B13" s="197">
        <v>285397.28284526005</v>
      </c>
      <c r="C13" s="193">
        <v>369413</v>
      </c>
      <c r="D13" s="194">
        <v>77.256967904556703</v>
      </c>
      <c r="E13" s="195"/>
      <c r="F13" s="90"/>
      <c r="G13" s="80"/>
    </row>
    <row r="14" spans="1:11" ht="15">
      <c r="A14" s="192">
        <v>2014</v>
      </c>
      <c r="B14" s="197">
        <v>313532.38131569012</v>
      </c>
      <c r="C14" s="193">
        <v>417439.79999999993</v>
      </c>
      <c r="D14" s="194">
        <v>75.108406365586163</v>
      </c>
      <c r="E14" s="195"/>
      <c r="F14" s="90"/>
      <c r="G14" s="80"/>
    </row>
    <row r="15" spans="1:11" ht="15">
      <c r="A15" s="196">
        <v>2015</v>
      </c>
      <c r="B15" s="197">
        <v>320605.23085600988</v>
      </c>
      <c r="C15" s="193">
        <v>431576.4</v>
      </c>
      <c r="D15" s="194">
        <v>74.287016355854917</v>
      </c>
      <c r="E15" s="195"/>
      <c r="F15" s="90"/>
      <c r="G15" s="80"/>
    </row>
    <row r="16" spans="1:11" ht="15">
      <c r="A16" s="192">
        <v>2016</v>
      </c>
      <c r="B16" s="197">
        <v>352546.67287350987</v>
      </c>
      <c r="C16" s="193">
        <v>484589.52825045004</v>
      </c>
      <c r="D16" s="194">
        <v>72.751607767162369</v>
      </c>
      <c r="E16" s="195"/>
      <c r="F16" s="90"/>
      <c r="G16" s="80"/>
    </row>
    <row r="17" spans="1:7" ht="15">
      <c r="A17" s="196">
        <v>2017</v>
      </c>
      <c r="B17" s="197">
        <v>386206.18374764</v>
      </c>
      <c r="C17" s="193">
        <v>536586.63927655993</v>
      </c>
      <c r="D17" s="194">
        <v>71.974617979369228</v>
      </c>
      <c r="E17" s="195"/>
      <c r="F17" s="90"/>
      <c r="G17" s="80"/>
    </row>
    <row r="18" spans="1:7">
      <c r="A18" s="192">
        <v>2018</v>
      </c>
      <c r="B18" s="197">
        <v>430629.00077000004</v>
      </c>
      <c r="C18" s="193">
        <v>599166.19999999995</v>
      </c>
      <c r="D18" s="194">
        <v>71.871377385773769</v>
      </c>
      <c r="E18" s="195"/>
    </row>
    <row r="19" spans="1:7">
      <c r="A19" s="196">
        <v>2019</v>
      </c>
      <c r="B19" s="197">
        <v>483075.76066742011</v>
      </c>
      <c r="C19" s="193">
        <v>660408.56065471994</v>
      </c>
      <c r="D19" s="194">
        <v>73.148016159649003</v>
      </c>
      <c r="E19" s="195"/>
      <c r="F19" s="92"/>
      <c r="G19" s="1086"/>
    </row>
    <row r="20" spans="1:7">
      <c r="A20" s="196">
        <v>2020</v>
      </c>
      <c r="B20" s="197">
        <v>443131.61675128998</v>
      </c>
      <c r="C20" s="193">
        <v>635167.89999999979</v>
      </c>
      <c r="D20" s="193">
        <f>(B20/C20)*100</f>
        <v>69.766059769596382</v>
      </c>
      <c r="E20" s="195"/>
      <c r="F20" s="92"/>
      <c r="G20" s="1086"/>
    </row>
    <row r="21" spans="1:7" ht="13.5" customHeight="1">
      <c r="A21" s="196">
        <v>2021</v>
      </c>
      <c r="B21" s="193">
        <v>607446.35680529021</v>
      </c>
      <c r="C21" s="193">
        <v>840337.1</v>
      </c>
      <c r="D21" s="193">
        <f>(B21/C21)*100</f>
        <v>72.286033403177157</v>
      </c>
      <c r="E21" s="188"/>
      <c r="G21" s="1086"/>
    </row>
    <row r="22" spans="1:7">
      <c r="A22" s="196">
        <v>2022</v>
      </c>
      <c r="B22" s="193">
        <v>656812.10748734011</v>
      </c>
      <c r="C22" s="193">
        <v>936102.6</v>
      </c>
      <c r="D22" s="193">
        <f>(B22/C22)*100</f>
        <v>70.164542592589768</v>
      </c>
      <c r="E22" s="188"/>
    </row>
    <row r="23" spans="1:7" ht="15.75" customHeight="1">
      <c r="A23" s="196">
        <v>2023</v>
      </c>
      <c r="B23" s="193">
        <v>766288.88493757998</v>
      </c>
      <c r="C23" s="193">
        <v>1041395.98493758</v>
      </c>
      <c r="D23" s="193">
        <f>(B23/C23)*100</f>
        <v>73.582853786738042</v>
      </c>
      <c r="E23" s="188"/>
    </row>
    <row r="24" spans="1:7" ht="15" customHeight="1">
      <c r="A24" s="243"/>
      <c r="B24" s="243"/>
      <c r="C24" s="244"/>
      <c r="D24" s="243"/>
    </row>
    <row r="25" spans="1:7" ht="15" customHeight="1">
      <c r="A25" s="198" t="s">
        <v>441</v>
      </c>
    </row>
    <row r="26" spans="1:7" ht="15" customHeight="1">
      <c r="A26" s="198" t="s">
        <v>1589</v>
      </c>
      <c r="F26" s="1086"/>
    </row>
    <row r="27" spans="1:7" ht="15" customHeight="1">
      <c r="A27" s="131" t="s">
        <v>683</v>
      </c>
      <c r="F27" s="1086"/>
    </row>
    <row r="28" spans="1:7" ht="15" customHeight="1">
      <c r="F28" s="1086"/>
    </row>
    <row r="29" spans="1:7" ht="15" customHeight="1">
      <c r="F29" s="1086"/>
    </row>
    <row r="30" spans="1:7" ht="15" customHeight="1"/>
    <row r="31" spans="1:7" ht="15" customHeight="1"/>
    <row r="32" spans="1:7" ht="15" customHeight="1"/>
    <row r="33" ht="15" customHeight="1"/>
    <row r="34"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H27"/>
  <sheetViews>
    <sheetView showGridLines="0" zoomScaleNormal="100" zoomScaleSheetLayoutView="90" workbookViewId="0">
      <selection activeCell="E21" sqref="E21"/>
    </sheetView>
  </sheetViews>
  <sheetFormatPr defaultColWidth="11.42578125" defaultRowHeight="12"/>
  <cols>
    <col min="1" max="1" width="13.5703125" style="245" customWidth="1"/>
    <col min="2" max="2" width="21.140625" style="245" customWidth="1"/>
    <col min="3" max="3" width="22.42578125" style="245" customWidth="1"/>
    <col min="4" max="4" width="23.28515625" style="245" customWidth="1"/>
    <col min="5" max="5" width="12.28515625" style="245" bestFit="1" customWidth="1"/>
    <col min="6" max="16384" width="11.42578125" style="245"/>
  </cols>
  <sheetData>
    <row r="1" spans="1:5" s="143" customFormat="1" ht="12.75">
      <c r="A1" s="138" t="s">
        <v>187</v>
      </c>
      <c r="B1" s="139"/>
      <c r="C1" s="139"/>
      <c r="D1" s="140">
        <v>16</v>
      </c>
    </row>
    <row r="5" spans="1:5" ht="12.75">
      <c r="A5" s="732" t="s">
        <v>708</v>
      </c>
    </row>
    <row r="6" spans="1:5" ht="12.75">
      <c r="A6" s="233" t="s">
        <v>251</v>
      </c>
    </row>
    <row r="7" spans="1:5" ht="12.75">
      <c r="A7" s="233" t="s">
        <v>1570</v>
      </c>
    </row>
    <row r="8" spans="1:5" ht="12.75">
      <c r="A8" s="1202" t="s">
        <v>250</v>
      </c>
      <c r="B8" s="1203" t="s">
        <v>86</v>
      </c>
      <c r="C8" s="241" t="s">
        <v>767</v>
      </c>
      <c r="D8" s="1203" t="s">
        <v>684</v>
      </c>
      <c r="E8" s="143"/>
    </row>
    <row r="9" spans="1:5" ht="15.75" customHeight="1">
      <c r="A9" s="1202"/>
      <c r="B9" s="1203"/>
      <c r="C9" s="168" t="s">
        <v>225</v>
      </c>
      <c r="D9" s="1204" t="s">
        <v>128</v>
      </c>
      <c r="E9" s="113"/>
    </row>
    <row r="10" spans="1:5" s="247" customFormat="1" ht="17.25" customHeight="1">
      <c r="A10" s="192">
        <v>2010</v>
      </c>
      <c r="B10" s="193">
        <v>183534.67020286</v>
      </c>
      <c r="C10" s="246">
        <v>1983201.6822193242</v>
      </c>
      <c r="D10" s="193">
        <v>9.2544632171486203</v>
      </c>
      <c r="E10" s="113"/>
    </row>
    <row r="11" spans="1:5" s="247" customFormat="1" ht="17.25" customHeight="1">
      <c r="A11" s="248">
        <v>2011</v>
      </c>
      <c r="B11" s="193">
        <v>206167.26761591996</v>
      </c>
      <c r="C11" s="249">
        <v>2210213.9344516792</v>
      </c>
      <c r="D11" s="193">
        <v>9.3279326676160395</v>
      </c>
      <c r="E11" s="113"/>
    </row>
    <row r="12" spans="1:5" s="247" customFormat="1" ht="17.25" customHeight="1">
      <c r="A12" s="248">
        <v>2012</v>
      </c>
      <c r="B12" s="193">
        <v>248775.21205467999</v>
      </c>
      <c r="C12" s="249">
        <v>2386016.246957059</v>
      </c>
      <c r="D12" s="193">
        <v>10.42638382584145</v>
      </c>
      <c r="E12" s="113"/>
    </row>
    <row r="13" spans="1:5" s="247" customFormat="1" ht="17.25" customHeight="1">
      <c r="A13" s="248">
        <v>2013</v>
      </c>
      <c r="B13" s="193">
        <v>285397.28284526005</v>
      </c>
      <c r="C13" s="249">
        <v>2619769.6965127522</v>
      </c>
      <c r="D13" s="193">
        <v>10.893983666776521</v>
      </c>
      <c r="E13" s="113"/>
    </row>
    <row r="14" spans="1:5" s="247" customFormat="1" ht="17.25" customHeight="1">
      <c r="A14" s="248">
        <v>2014</v>
      </c>
      <c r="B14" s="193">
        <v>313532.38131569012</v>
      </c>
      <c r="C14" s="249">
        <v>2925665.1018701689</v>
      </c>
      <c r="D14" s="193">
        <v>10.716618970341862</v>
      </c>
      <c r="E14" s="113"/>
    </row>
    <row r="15" spans="1:5" s="247" customFormat="1" ht="17.25" customHeight="1">
      <c r="A15" s="248">
        <v>2015</v>
      </c>
      <c r="B15" s="250">
        <v>320605.23085600988</v>
      </c>
      <c r="C15" s="249">
        <v>3205655.1361474036</v>
      </c>
      <c r="D15" s="193">
        <v>10.001238974237173</v>
      </c>
      <c r="E15" s="113"/>
    </row>
    <row r="16" spans="1:5" s="247" customFormat="1" ht="17.25" customHeight="1">
      <c r="A16" s="248">
        <v>2016</v>
      </c>
      <c r="B16" s="193">
        <v>352546.67287350987</v>
      </c>
      <c r="C16" s="249">
        <v>3487292.5127027496</v>
      </c>
      <c r="D16" s="193">
        <v>10.109466630325091</v>
      </c>
      <c r="E16" s="113"/>
    </row>
    <row r="17" spans="1:8" s="247" customFormat="1" ht="17.25" customHeight="1">
      <c r="A17" s="248">
        <v>2017</v>
      </c>
      <c r="B17" s="197">
        <v>386206.18374764</v>
      </c>
      <c r="C17" s="249">
        <v>3802655.7724425402</v>
      </c>
      <c r="D17" s="193">
        <v>10.15622256809141</v>
      </c>
      <c r="E17" s="113"/>
    </row>
    <row r="18" spans="1:8" s="247" customFormat="1" ht="17.25" customHeight="1">
      <c r="A18" s="248">
        <v>2018</v>
      </c>
      <c r="B18" s="197">
        <v>430629.00077000004</v>
      </c>
      <c r="C18" s="249">
        <v>4235846.7669485267</v>
      </c>
      <c r="D18" s="193">
        <v>10.166302618171006</v>
      </c>
      <c r="E18" s="113"/>
    </row>
    <row r="19" spans="1:8" s="247" customFormat="1" ht="17.25" customHeight="1">
      <c r="A19" s="248">
        <v>2019</v>
      </c>
      <c r="B19" s="197">
        <v>483075.76066742011</v>
      </c>
      <c r="C19" s="249">
        <v>4562235.0757361948</v>
      </c>
      <c r="D19" s="193">
        <v>10.588576709617874</v>
      </c>
      <c r="E19" s="113"/>
    </row>
    <row r="20" spans="1:8" s="247" customFormat="1" ht="17.25" customHeight="1">
      <c r="A20" s="192">
        <v>2020</v>
      </c>
      <c r="B20" s="197">
        <v>443131.61675128998</v>
      </c>
      <c r="C20" s="246">
        <v>4456657.3767522685</v>
      </c>
      <c r="D20" s="193">
        <v>9.9431385294019705</v>
      </c>
      <c r="E20"/>
    </row>
    <row r="21" spans="1:8" ht="14.25" customHeight="1">
      <c r="A21" s="192">
        <v>2021</v>
      </c>
      <c r="B21" s="197">
        <f>607446356805.29/1000000</f>
        <v>607446.3568052901</v>
      </c>
      <c r="C21" s="246">
        <v>5392714.1020838208</v>
      </c>
      <c r="D21" s="193">
        <v>11.3</v>
      </c>
      <c r="E21"/>
      <c r="H21" s="247"/>
    </row>
    <row r="22" spans="1:8" s="143" customFormat="1" ht="12.75">
      <c r="A22" s="192">
        <v>2022</v>
      </c>
      <c r="B22" s="197">
        <v>656812.10748734011</v>
      </c>
      <c r="C22" s="246">
        <v>6260564.0185964201</v>
      </c>
      <c r="D22" s="193">
        <v>10.5</v>
      </c>
      <c r="E22" s="245"/>
      <c r="H22" s="252"/>
    </row>
    <row r="23" spans="1:8" ht="16.5" customHeight="1">
      <c r="A23" s="192">
        <v>2023</v>
      </c>
      <c r="B23" s="197">
        <v>766288.9</v>
      </c>
      <c r="C23" s="1126">
        <v>6820019.2999999998</v>
      </c>
      <c r="D23" s="1129">
        <v>11.235875828093301</v>
      </c>
      <c r="E23" s="1139"/>
    </row>
    <row r="24" spans="1:8" ht="13.5">
      <c r="A24" s="251"/>
      <c r="B24" s="251"/>
      <c r="C24" s="251"/>
      <c r="D24" s="251"/>
    </row>
    <row r="25" spans="1:8" ht="12.75">
      <c r="A25" s="143" t="s">
        <v>443</v>
      </c>
      <c r="B25" s="143"/>
      <c r="C25" s="1125"/>
      <c r="D25" s="143"/>
    </row>
    <row r="26" spans="1:8" ht="12.75">
      <c r="A26" s="125" t="s">
        <v>1816</v>
      </c>
      <c r="B26" s="143"/>
      <c r="C26" s="1126"/>
      <c r="D26" s="143"/>
    </row>
    <row r="27" spans="1:8">
      <c r="A27" s="245" t="s">
        <v>685</v>
      </c>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8:A9"/>
    <mergeCell ref="B8:B9"/>
    <mergeCell ref="D8:D9"/>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48"/>
  <sheetViews>
    <sheetView showGridLines="0" topLeftCell="A13" zoomScaleNormal="100" workbookViewId="0">
      <selection activeCell="H33" sqref="H33"/>
    </sheetView>
  </sheetViews>
  <sheetFormatPr defaultColWidth="11.42578125" defaultRowHeight="12"/>
  <cols>
    <col min="1" max="1" width="11.42578125" style="245"/>
    <col min="2" max="3" width="21.28515625" style="245" customWidth="1"/>
    <col min="4" max="4" width="19.5703125" style="245" customWidth="1"/>
    <col min="5" max="5" width="18.28515625" style="245" customWidth="1"/>
    <col min="6" max="6" width="11.42578125" style="245"/>
    <col min="7" max="7" width="18.5703125" style="245" customWidth="1"/>
    <col min="8" max="8" width="20.28515625" style="245" bestFit="1" customWidth="1"/>
    <col min="9" max="16384" width="11.42578125" style="245"/>
  </cols>
  <sheetData>
    <row r="1" spans="1:5" s="188" customFormat="1" ht="12.75">
      <c r="A1" s="138" t="s">
        <v>187</v>
      </c>
      <c r="B1" s="138"/>
      <c r="C1" s="139"/>
      <c r="D1" s="138"/>
      <c r="E1" s="242">
        <v>17</v>
      </c>
    </row>
    <row r="4" spans="1:5" ht="12.75">
      <c r="B4" s="732" t="s">
        <v>709</v>
      </c>
    </row>
    <row r="5" spans="1:5" ht="12.75">
      <c r="B5" s="233" t="s">
        <v>216</v>
      </c>
    </row>
    <row r="6" spans="1:5" ht="12.75">
      <c r="B6" s="233" t="s">
        <v>1570</v>
      </c>
    </row>
    <row r="7" spans="1:5" ht="14.25" customHeight="1">
      <c r="B7" s="232"/>
    </row>
    <row r="8" spans="1:5" ht="15" customHeight="1">
      <c r="B8" s="1202" t="s">
        <v>217</v>
      </c>
      <c r="C8" s="1203" t="s">
        <v>208</v>
      </c>
    </row>
    <row r="9" spans="1:5" ht="13.5" customHeight="1">
      <c r="B9" s="1202"/>
      <c r="C9" s="1203"/>
    </row>
    <row r="10" spans="1:5" s="247" customFormat="1" ht="17.25" customHeight="1">
      <c r="B10" s="254" t="s">
        <v>649</v>
      </c>
      <c r="C10" s="255">
        <v>1849.5</v>
      </c>
    </row>
    <row r="11" spans="1:5" s="247" customFormat="1" ht="17.25" customHeight="1">
      <c r="B11" s="254" t="s">
        <v>650</v>
      </c>
      <c r="C11" s="255">
        <v>3399.5</v>
      </c>
    </row>
    <row r="12" spans="1:5" s="247" customFormat="1" ht="17.25" customHeight="1">
      <c r="B12" s="256" t="s">
        <v>651</v>
      </c>
      <c r="C12" s="255">
        <v>12146.06</v>
      </c>
      <c r="D12" s="252"/>
    </row>
    <row r="13" spans="1:5" s="247" customFormat="1" ht="21" customHeight="1">
      <c r="B13" s="254" t="s">
        <v>652</v>
      </c>
      <c r="C13" s="257">
        <v>24063.200000000001</v>
      </c>
      <c r="D13" s="252"/>
    </row>
    <row r="14" spans="1:5" s="247" customFormat="1" ht="19.5" customHeight="1">
      <c r="B14" s="254" t="s">
        <v>653</v>
      </c>
      <c r="C14" s="255">
        <v>15903.36102135</v>
      </c>
      <c r="D14" s="252"/>
    </row>
    <row r="15" spans="1:5" s="247" customFormat="1" ht="19.5" customHeight="1">
      <c r="B15" s="254" t="s">
        <v>654</v>
      </c>
      <c r="C15" s="255">
        <v>7102.6924330000002</v>
      </c>
      <c r="D15" s="252"/>
    </row>
    <row r="16" spans="1:5" s="247" customFormat="1" ht="19.5" customHeight="1">
      <c r="B16" s="254" t="s">
        <v>655</v>
      </c>
      <c r="C16" s="255">
        <v>8621.2999999999993</v>
      </c>
      <c r="D16" s="252"/>
    </row>
    <row r="17" spans="1:8" s="247" customFormat="1" ht="19.5" customHeight="1">
      <c r="B17" s="254" t="s">
        <v>656</v>
      </c>
      <c r="C17" s="255">
        <f>11316572614.0983/1000000</f>
        <v>11316.572614098301</v>
      </c>
      <c r="D17" s="252"/>
    </row>
    <row r="18" spans="1:8" s="247" customFormat="1" ht="19.5" customHeight="1">
      <c r="B18" s="258" t="s">
        <v>657</v>
      </c>
      <c r="C18" s="255">
        <v>18032.63</v>
      </c>
      <c r="D18" s="817"/>
    </row>
    <row r="19" spans="1:8" s="247" customFormat="1" ht="19.5" customHeight="1">
      <c r="B19" s="254" t="s">
        <v>658</v>
      </c>
      <c r="C19" s="255">
        <v>12162.610912449147</v>
      </c>
      <c r="D19" s="817"/>
      <c r="H19" s="443"/>
    </row>
    <row r="20" spans="1:8" s="247" customFormat="1" ht="19.5" customHeight="1">
      <c r="B20" s="256" t="s">
        <v>659</v>
      </c>
      <c r="C20" s="1088">
        <v>6805896569.2210302</v>
      </c>
      <c r="D20" s="817"/>
    </row>
    <row r="21" spans="1:8" ht="19.5" customHeight="1">
      <c r="B21" s="256" t="s">
        <v>736</v>
      </c>
      <c r="C21" s="1087">
        <v>59668007322.367554</v>
      </c>
      <c r="D21" s="144"/>
    </row>
    <row r="22" spans="1:8" ht="19.5" customHeight="1">
      <c r="B22" s="256" t="s">
        <v>1463</v>
      </c>
      <c r="C22" s="1088">
        <v>11246474578.912008</v>
      </c>
      <c r="D22" s="144"/>
    </row>
    <row r="23" spans="1:8" ht="19.5" customHeight="1">
      <c r="B23" s="256" t="s">
        <v>1590</v>
      </c>
      <c r="C23" s="1088">
        <v>48296339517.021034</v>
      </c>
      <c r="D23" s="144"/>
    </row>
    <row r="24" spans="1:8">
      <c r="B24" s="253"/>
      <c r="C24" s="253"/>
      <c r="D24" s="143"/>
    </row>
    <row r="25" spans="1:8">
      <c r="A25" s="161" t="s">
        <v>441</v>
      </c>
      <c r="B25" s="259"/>
      <c r="D25" s="143"/>
    </row>
    <row r="26" spans="1:8">
      <c r="A26" s="245" t="s">
        <v>1591</v>
      </c>
      <c r="B26" s="161"/>
    </row>
    <row r="27" spans="1:8">
      <c r="A27" s="240" t="s">
        <v>421</v>
      </c>
      <c r="B27" s="260"/>
    </row>
    <row r="28" spans="1:8">
      <c r="A28" s="240" t="s">
        <v>422</v>
      </c>
      <c r="B28" s="260"/>
    </row>
    <row r="29" spans="1:8">
      <c r="A29" s="240" t="s">
        <v>423</v>
      </c>
      <c r="B29" s="260"/>
    </row>
    <row r="30" spans="1:8">
      <c r="A30" s="240" t="s">
        <v>424</v>
      </c>
      <c r="B30" s="260"/>
    </row>
    <row r="31" spans="1:8">
      <c r="A31" s="240" t="s">
        <v>425</v>
      </c>
      <c r="B31" s="260"/>
    </row>
    <row r="32" spans="1:8">
      <c r="A32" s="245" t="s">
        <v>426</v>
      </c>
      <c r="B32" s="260"/>
    </row>
    <row r="33" spans="1:7">
      <c r="A33" s="245" t="s">
        <v>427</v>
      </c>
      <c r="B33" s="260"/>
    </row>
    <row r="34" spans="1:7">
      <c r="A34" s="245" t="s">
        <v>428</v>
      </c>
      <c r="B34" s="260"/>
    </row>
    <row r="35" spans="1:7">
      <c r="A35" s="245" t="s">
        <v>429</v>
      </c>
      <c r="B35" s="260"/>
    </row>
    <row r="36" spans="1:7">
      <c r="A36" s="245" t="s">
        <v>505</v>
      </c>
      <c r="B36" s="260"/>
    </row>
    <row r="37" spans="1:7">
      <c r="A37" s="245" t="s">
        <v>434</v>
      </c>
      <c r="B37" s="260"/>
    </row>
    <row r="38" spans="1:7" ht="26.25" customHeight="1">
      <c r="A38" s="1206" t="s">
        <v>1834</v>
      </c>
      <c r="B38" s="1206"/>
      <c r="C38" s="1206"/>
      <c r="D38" s="1206"/>
      <c r="E38" s="1206"/>
    </row>
    <row r="39" spans="1:7" ht="30" customHeight="1">
      <c r="A39" s="1205" t="s">
        <v>761</v>
      </c>
      <c r="B39" s="1205"/>
      <c r="C39" s="1205"/>
      <c r="D39" s="1205"/>
      <c r="E39" s="1205"/>
      <c r="F39" s="1205"/>
      <c r="G39" s="1205"/>
    </row>
    <row r="40" spans="1:7">
      <c r="A40" s="247" t="s">
        <v>1490</v>
      </c>
      <c r="B40" s="247"/>
      <c r="C40" s="247"/>
      <c r="D40" s="247"/>
      <c r="E40" s="247"/>
      <c r="F40" s="247"/>
      <c r="G40" s="247"/>
    </row>
    <row r="41" spans="1:7" ht="26.25" customHeight="1">
      <c r="A41" s="1205" t="s">
        <v>1777</v>
      </c>
      <c r="B41" s="1205"/>
      <c r="C41" s="1205"/>
      <c r="D41" s="1205"/>
      <c r="E41" s="1205"/>
      <c r="F41" s="1205"/>
      <c r="G41" s="1205"/>
    </row>
    <row r="42" spans="1:7" ht="14.25">
      <c r="A42" s="125" t="s">
        <v>485</v>
      </c>
      <c r="B42" s="261"/>
      <c r="C42" s="262"/>
    </row>
    <row r="43" spans="1:7" ht="14.25">
      <c r="B43" s="261"/>
      <c r="C43" s="262"/>
    </row>
    <row r="44" spans="1:7" ht="14.25">
      <c r="B44" s="261"/>
      <c r="C44" s="262"/>
    </row>
    <row r="45" spans="1:7" ht="14.25">
      <c r="B45" s="261"/>
      <c r="C45" s="262"/>
    </row>
    <row r="46" spans="1:7" ht="14.25">
      <c r="B46" s="261"/>
      <c r="C46" s="262"/>
    </row>
    <row r="47" spans="1:7" ht="14.25">
      <c r="B47" s="261"/>
      <c r="C47" s="262"/>
    </row>
    <row r="48" spans="1:7" ht="14.25">
      <c r="B48" s="261"/>
      <c r="C48" s="262"/>
    </row>
  </sheetData>
  <mergeCells count="5">
    <mergeCell ref="B8:B9"/>
    <mergeCell ref="A39:G39"/>
    <mergeCell ref="A41:G41"/>
    <mergeCell ref="C8:C9"/>
    <mergeCell ref="A38:E38"/>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V21"/>
  <sheetViews>
    <sheetView showGridLines="0" zoomScaleNormal="100" workbookViewId="0">
      <selection activeCell="H36" sqref="H36"/>
    </sheetView>
  </sheetViews>
  <sheetFormatPr defaultColWidth="11.42578125" defaultRowHeight="12"/>
  <cols>
    <col min="1" max="1" width="41.5703125" style="245" customWidth="1"/>
    <col min="2" max="2" width="7.85546875" style="245" customWidth="1"/>
    <col min="3" max="3" width="10.5703125" style="245" customWidth="1"/>
    <col min="4" max="4" width="12.28515625" style="245" customWidth="1"/>
    <col min="5" max="5" width="10.140625" style="245" customWidth="1"/>
    <col min="6" max="6" width="10.85546875" style="245" customWidth="1"/>
    <col min="7" max="7" width="9.85546875" style="245" customWidth="1"/>
    <col min="8" max="8" width="10" style="245" customWidth="1"/>
    <col min="9" max="10" width="11.5703125" style="245" customWidth="1"/>
    <col min="11" max="11" width="11" style="245" customWidth="1"/>
    <col min="12" max="12" width="12" style="245" customWidth="1"/>
    <col min="13" max="13" width="11.28515625" style="245" customWidth="1"/>
    <col min="14" max="18" width="11.42578125" style="245"/>
    <col min="19" max="19" width="35" style="245" bestFit="1" customWidth="1"/>
    <col min="20" max="21" width="11.42578125" style="245"/>
    <col min="22" max="22" width="21.140625" style="245" customWidth="1"/>
    <col min="23" max="23" width="18.7109375" style="245" bestFit="1" customWidth="1"/>
    <col min="24" max="16384" width="11.42578125" style="245"/>
  </cols>
  <sheetData>
    <row r="1" spans="1:22" s="143" customFormat="1" ht="12.75">
      <c r="A1" s="138" t="s">
        <v>187</v>
      </c>
      <c r="B1" s="138"/>
      <c r="C1" s="139"/>
      <c r="D1" s="139"/>
      <c r="E1" s="139"/>
      <c r="F1" s="139"/>
      <c r="G1" s="139"/>
      <c r="H1" s="140"/>
      <c r="I1" s="140"/>
      <c r="J1" s="140"/>
      <c r="K1" s="140"/>
      <c r="L1" s="140"/>
      <c r="M1" s="140">
        <v>18</v>
      </c>
    </row>
    <row r="5" spans="1:22" ht="12.75">
      <c r="A5" s="732" t="s">
        <v>710</v>
      </c>
      <c r="B5" s="233"/>
    </row>
    <row r="6" spans="1:22" ht="12.75">
      <c r="A6" s="233" t="s">
        <v>282</v>
      </c>
      <c r="B6" s="233"/>
    </row>
    <row r="7" spans="1:22" ht="12.75">
      <c r="A7" s="233" t="s">
        <v>1778</v>
      </c>
      <c r="B7" s="233"/>
    </row>
    <row r="8" spans="1:22" ht="14.25" customHeight="1">
      <c r="A8" s="232" t="s">
        <v>181</v>
      </c>
      <c r="B8" s="232"/>
    </row>
    <row r="9" spans="1:22" ht="12" customHeight="1">
      <c r="A9" s="1202" t="s">
        <v>217</v>
      </c>
      <c r="B9" s="1207">
        <v>2012</v>
      </c>
      <c r="C9" s="1207">
        <v>2013</v>
      </c>
      <c r="D9" s="1207">
        <v>2014</v>
      </c>
      <c r="E9" s="1207">
        <v>2015</v>
      </c>
      <c r="F9" s="1207">
        <v>2016</v>
      </c>
      <c r="G9" s="1207">
        <v>2017</v>
      </c>
      <c r="H9" s="1207">
        <v>2018</v>
      </c>
      <c r="I9" s="1207">
        <v>2019</v>
      </c>
      <c r="J9" s="1207">
        <v>2020</v>
      </c>
      <c r="K9" s="1207">
        <v>2021</v>
      </c>
      <c r="L9" s="1207">
        <v>2022</v>
      </c>
      <c r="M9" s="1207" t="s">
        <v>1592</v>
      </c>
    </row>
    <row r="10" spans="1:22" ht="15.75" customHeight="1">
      <c r="A10" s="1202"/>
      <c r="B10" s="1207" t="s">
        <v>225</v>
      </c>
      <c r="C10" s="1207"/>
      <c r="D10" s="1207" t="s">
        <v>225</v>
      </c>
      <c r="E10" s="1207"/>
      <c r="F10" s="1207" t="s">
        <v>225</v>
      </c>
      <c r="G10" s="1207"/>
      <c r="H10" s="1207" t="s">
        <v>225</v>
      </c>
      <c r="I10" s="1207"/>
      <c r="J10" s="1207"/>
      <c r="K10" s="1207"/>
      <c r="L10" s="1207"/>
      <c r="M10" s="1207"/>
    </row>
    <row r="11" spans="1:22" s="143" customFormat="1" ht="15.75" customHeight="1">
      <c r="A11" s="283" t="s">
        <v>353</v>
      </c>
      <c r="B11" s="751">
        <v>986.92423889999986</v>
      </c>
      <c r="C11" s="752">
        <v>3453148628.1599998</v>
      </c>
      <c r="D11" s="752">
        <v>3175341069.9000006</v>
      </c>
      <c r="E11" s="752">
        <v>1930119679.5600002</v>
      </c>
      <c r="F11" s="752">
        <v>2416578455.4700003</v>
      </c>
      <c r="G11" s="752">
        <v>6221602419.2700005</v>
      </c>
      <c r="H11" s="267">
        <v>3671.5632749099996</v>
      </c>
      <c r="I11" s="267">
        <v>4816.0320150499992</v>
      </c>
      <c r="J11" s="267">
        <v>11416.913498169999</v>
      </c>
      <c r="K11" s="811">
        <v>12567997044.870001</v>
      </c>
      <c r="L11" s="811">
        <v>7712736341.1999998</v>
      </c>
      <c r="M11" s="1089">
        <v>4328755833.4399996</v>
      </c>
    </row>
    <row r="12" spans="1:22" s="143" customFormat="1" ht="15.75" customHeight="1">
      <c r="A12" s="264" t="s">
        <v>281</v>
      </c>
      <c r="B12" s="1089">
        <v>0</v>
      </c>
      <c r="C12" s="1089">
        <v>0</v>
      </c>
      <c r="D12" s="263">
        <v>3156987361.4099998</v>
      </c>
      <c r="E12" s="1089">
        <v>0</v>
      </c>
      <c r="F12" s="1089">
        <v>0</v>
      </c>
      <c r="G12" s="1089">
        <v>0</v>
      </c>
      <c r="H12" s="1089">
        <v>0</v>
      </c>
      <c r="I12" s="1089">
        <v>0</v>
      </c>
      <c r="J12" s="1089">
        <v>0</v>
      </c>
      <c r="K12" s="1089">
        <v>0</v>
      </c>
      <c r="L12" s="1089">
        <v>0</v>
      </c>
      <c r="M12" s="1089">
        <v>0</v>
      </c>
    </row>
    <row r="13" spans="1:22" s="247" customFormat="1" ht="17.25" customHeight="1">
      <c r="A13" s="264" t="s">
        <v>686</v>
      </c>
      <c r="B13" s="1089">
        <v>0</v>
      </c>
      <c r="C13" s="263">
        <v>2639520669.3000002</v>
      </c>
      <c r="D13" s="263">
        <v>873893793.60000002</v>
      </c>
      <c r="E13" s="263">
        <v>1433954167.23</v>
      </c>
      <c r="F13" s="1089">
        <v>0</v>
      </c>
      <c r="G13" s="1089">
        <v>0</v>
      </c>
      <c r="H13" s="267">
        <v>264.59293916999997</v>
      </c>
      <c r="I13" s="1089">
        <v>0</v>
      </c>
      <c r="J13" s="1089">
        <v>0</v>
      </c>
      <c r="K13" s="1089">
        <v>0</v>
      </c>
      <c r="L13" s="1089">
        <v>0</v>
      </c>
      <c r="M13" s="1089">
        <v>0</v>
      </c>
    </row>
    <row r="14" spans="1:22" s="247" customFormat="1" ht="17.25" customHeight="1">
      <c r="A14" s="264" t="s">
        <v>687</v>
      </c>
      <c r="B14" s="1089">
        <v>0</v>
      </c>
      <c r="C14" s="263">
        <v>4844945390.5599995</v>
      </c>
      <c r="D14" s="263">
        <v>4801086879.96</v>
      </c>
      <c r="E14" s="263">
        <v>5468172778.6199999</v>
      </c>
      <c r="F14" s="263">
        <v>8428260595.71</v>
      </c>
      <c r="G14" s="263">
        <v>7104287717.1499996</v>
      </c>
      <c r="H14" s="267">
        <v>2550.52373571</v>
      </c>
      <c r="I14" s="267">
        <v>3056.1</v>
      </c>
      <c r="J14" s="267">
        <v>5263.1063344799995</v>
      </c>
      <c r="K14" s="811">
        <v>10414080346.34</v>
      </c>
      <c r="L14" s="811">
        <v>1573969914.1300001</v>
      </c>
      <c r="M14" s="1089">
        <v>0</v>
      </c>
    </row>
    <row r="15" spans="1:22" s="247" customFormat="1" ht="17.25" customHeight="1">
      <c r="A15" s="264" t="s">
        <v>688</v>
      </c>
      <c r="B15" s="268">
        <v>10.695641310000001</v>
      </c>
      <c r="C15" s="263">
        <v>1474207345.1399999</v>
      </c>
      <c r="D15" s="263">
        <v>2072232596.2199996</v>
      </c>
      <c r="E15" s="263">
        <v>1880753087.7199998</v>
      </c>
      <c r="F15" s="263">
        <v>2240137535.7000003</v>
      </c>
      <c r="G15" s="263">
        <v>2158700795.3100004</v>
      </c>
      <c r="H15" s="267">
        <v>2245.1999999999998</v>
      </c>
      <c r="I15" s="267">
        <v>2300.34786786</v>
      </c>
      <c r="J15" s="267">
        <v>5646.5272240400009</v>
      </c>
      <c r="K15" s="811">
        <v>5739414886.8999996</v>
      </c>
      <c r="L15" s="811">
        <v>206680955.58000001</v>
      </c>
      <c r="M15" s="1089">
        <v>442377.33</v>
      </c>
    </row>
    <row r="16" spans="1:22" ht="14.25" customHeight="1">
      <c r="A16" s="269" t="s">
        <v>122</v>
      </c>
      <c r="B16" s="270">
        <v>997.61988020999991</v>
      </c>
      <c r="C16" s="271">
        <v>12411822033.16</v>
      </c>
      <c r="D16" s="271">
        <v>14079541701.09</v>
      </c>
      <c r="E16" s="271">
        <v>10712999713.129999</v>
      </c>
      <c r="F16" s="271">
        <v>13084976586.880001</v>
      </c>
      <c r="G16" s="271">
        <v>15484590931.73</v>
      </c>
      <c r="H16" s="272">
        <v>8731.87994979</v>
      </c>
      <c r="I16" s="272">
        <v>10172.47988291</v>
      </c>
      <c r="J16" s="272">
        <f>SUM(J11:J15)</f>
        <v>22326.54705669</v>
      </c>
      <c r="K16" s="788">
        <f>SUM(K11:K15)</f>
        <v>28721492278.110001</v>
      </c>
      <c r="L16" s="788">
        <f>SUM(L11:L15)</f>
        <v>9493387210.9099998</v>
      </c>
      <c r="M16" s="1090">
        <f>SUM(M11:M15)</f>
        <v>4329198210.7699995</v>
      </c>
      <c r="S16" s="143"/>
      <c r="T16" s="143"/>
      <c r="U16" s="143"/>
      <c r="V16" s="143"/>
    </row>
    <row r="17" spans="1:22" s="143" customFormat="1" ht="14.25" customHeight="1">
      <c r="A17" s="273" t="s">
        <v>443</v>
      </c>
      <c r="B17" s="274"/>
      <c r="C17" s="275"/>
      <c r="D17" s="275"/>
      <c r="E17" s="275"/>
      <c r="F17" s="275"/>
      <c r="G17" s="275"/>
      <c r="H17" s="267"/>
      <c r="I17" s="267"/>
      <c r="J17" s="267"/>
      <c r="S17" s="245"/>
      <c r="T17" s="245"/>
      <c r="U17" s="245"/>
      <c r="V17" s="245"/>
    </row>
    <row r="18" spans="1:22">
      <c r="A18" s="240" t="s">
        <v>234</v>
      </c>
      <c r="I18" s="276"/>
      <c r="J18" s="276"/>
    </row>
    <row r="19" spans="1:22">
      <c r="A19" s="240" t="s">
        <v>312</v>
      </c>
    </row>
    <row r="20" spans="1:22">
      <c r="A20" s="240" t="s">
        <v>1593</v>
      </c>
    </row>
    <row r="21" spans="1:22">
      <c r="A21" s="240" t="s">
        <v>560</v>
      </c>
      <c r="B21" s="240"/>
      <c r="C21" s="278"/>
      <c r="D21" s="278"/>
      <c r="E21" s="278"/>
      <c r="F21" s="278"/>
      <c r="G21" s="278"/>
      <c r="H21" s="278"/>
      <c r="I21" s="278"/>
      <c r="J21" s="278"/>
    </row>
  </sheetData>
  <mergeCells count="13">
    <mergeCell ref="M9:M10"/>
    <mergeCell ref="L9:L10"/>
    <mergeCell ref="K9:K10"/>
    <mergeCell ref="A9:A10"/>
    <mergeCell ref="C9:C10"/>
    <mergeCell ref="D9:D10"/>
    <mergeCell ref="B9:B10"/>
    <mergeCell ref="E9:E10"/>
    <mergeCell ref="F9:F10"/>
    <mergeCell ref="G9:G10"/>
    <mergeCell ref="H9:H10"/>
    <mergeCell ref="I9:I10"/>
    <mergeCell ref="J9:J10"/>
  </mergeCells>
  <phoneticPr fontId="44" type="noConversion"/>
  <pageMargins left="0.70866141732283472" right="0.70866141732283472" top="0.74803149606299213" bottom="0.74803149606299213" header="0.31496062992125984" footer="0.31496062992125984"/>
  <pageSetup scale="70" orientation="portrait" r:id="rId1"/>
  <ignoredErrors>
    <ignoredError sqref="J16:L16"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O26"/>
  <sheetViews>
    <sheetView showGridLines="0" zoomScaleNormal="100" workbookViewId="0">
      <selection activeCell="O30" sqref="O30"/>
    </sheetView>
  </sheetViews>
  <sheetFormatPr defaultColWidth="9.140625" defaultRowHeight="12.75"/>
  <cols>
    <col min="1" max="1" width="18.5703125" style="113" customWidth="1"/>
    <col min="2" max="2" width="12.5703125" style="113" bestFit="1" customWidth="1"/>
    <col min="3" max="11" width="11.140625" style="113" customWidth="1"/>
    <col min="12" max="12" width="10" style="113" customWidth="1"/>
    <col min="13" max="14" width="9.140625" style="113"/>
    <col min="15" max="15" width="15.140625" style="113" bestFit="1" customWidth="1"/>
    <col min="16" max="16384" width="9.140625" style="113"/>
  </cols>
  <sheetData>
    <row r="1" spans="1:15" ht="15" customHeight="1">
      <c r="A1" s="138" t="s">
        <v>187</v>
      </c>
      <c r="B1" s="279"/>
      <c r="C1" s="279"/>
      <c r="D1" s="279"/>
      <c r="E1" s="141"/>
      <c r="F1" s="140"/>
      <c r="G1" s="140"/>
      <c r="H1" s="140"/>
      <c r="I1" s="140"/>
      <c r="J1" s="140"/>
      <c r="K1" s="140"/>
      <c r="L1" s="140">
        <v>19</v>
      </c>
    </row>
    <row r="2" spans="1:15" ht="18.75" customHeight="1"/>
    <row r="3" spans="1:15" ht="15" customHeight="1"/>
    <row r="4" spans="1:15">
      <c r="A4" s="732" t="s">
        <v>711</v>
      </c>
    </row>
    <row r="5" spans="1:15">
      <c r="A5" s="179" t="s">
        <v>677</v>
      </c>
      <c r="G5" s="282"/>
      <c r="H5" s="282"/>
      <c r="O5" s="132"/>
    </row>
    <row r="6" spans="1:15">
      <c r="A6" s="281" t="s">
        <v>1595</v>
      </c>
      <c r="G6" s="282"/>
      <c r="H6" s="282"/>
    </row>
    <row r="7" spans="1:15">
      <c r="A7" s="283"/>
      <c r="G7" s="282"/>
      <c r="H7" s="282"/>
    </row>
    <row r="8" spans="1:15" ht="14.25">
      <c r="A8" s="284" t="s">
        <v>164</v>
      </c>
      <c r="B8" s="659" t="s">
        <v>689</v>
      </c>
      <c r="C8" s="526">
        <v>2014</v>
      </c>
      <c r="D8" s="526">
        <v>2015</v>
      </c>
      <c r="E8" s="526">
        <v>2016</v>
      </c>
      <c r="F8" s="526">
        <v>2017</v>
      </c>
      <c r="G8" s="526">
        <v>2018</v>
      </c>
      <c r="H8" s="526">
        <v>2019</v>
      </c>
      <c r="I8" s="526">
        <v>2020</v>
      </c>
      <c r="J8" s="526">
        <v>2021</v>
      </c>
      <c r="K8" s="526">
        <v>2022</v>
      </c>
      <c r="L8" s="526" t="s">
        <v>1594</v>
      </c>
    </row>
    <row r="9" spans="1:15">
      <c r="A9" s="285" t="s">
        <v>185</v>
      </c>
      <c r="B9" s="205">
        <v>676.67572348509998</v>
      </c>
      <c r="C9" s="205">
        <v>1365.7165892837797</v>
      </c>
      <c r="D9" s="205">
        <v>348.89034593063792</v>
      </c>
      <c r="E9" s="205">
        <v>590.29293226405434</v>
      </c>
      <c r="F9" s="205">
        <v>529.52590420703939</v>
      </c>
      <c r="G9" s="205">
        <v>747.25174912535726</v>
      </c>
      <c r="H9" s="1140">
        <v>671.58066997832327</v>
      </c>
      <c r="I9" s="1140">
        <v>711.73140655280827</v>
      </c>
      <c r="J9" s="1140">
        <v>777.29263374542768</v>
      </c>
      <c r="K9" s="1140">
        <v>944.55011379203461</v>
      </c>
      <c r="L9" s="1140">
        <v>1110.8660725031455</v>
      </c>
    </row>
    <row r="10" spans="1:15">
      <c r="A10" s="285" t="s">
        <v>153</v>
      </c>
      <c r="B10" s="205">
        <v>976.53674394397342</v>
      </c>
      <c r="C10" s="205">
        <v>233.11701481860013</v>
      </c>
      <c r="D10" s="205">
        <v>181.56561478718396</v>
      </c>
      <c r="E10" s="205">
        <v>330.91296431179245</v>
      </c>
      <c r="F10" s="205">
        <v>298.07174549301232</v>
      </c>
      <c r="G10" s="205">
        <v>480.33990618644503</v>
      </c>
      <c r="H10" s="1141">
        <v>339.23141640976024</v>
      </c>
      <c r="I10" s="1140">
        <v>394.13435203978963</v>
      </c>
      <c r="J10" s="1140">
        <v>486.79877078136781</v>
      </c>
      <c r="K10" s="1140">
        <v>596.89122045654915</v>
      </c>
      <c r="L10" s="1140">
        <v>666.88403060589008</v>
      </c>
    </row>
    <row r="11" spans="1:15">
      <c r="A11" s="285" t="s">
        <v>154</v>
      </c>
      <c r="B11" s="205">
        <v>1167.8373904575683</v>
      </c>
      <c r="C11" s="205">
        <v>206.65291009940009</v>
      </c>
      <c r="D11" s="205">
        <v>218.48655608275678</v>
      </c>
      <c r="E11" s="205">
        <v>276.32148285396642</v>
      </c>
      <c r="F11" s="205">
        <v>416.49185718683322</v>
      </c>
      <c r="G11" s="205">
        <v>415.21308564715935</v>
      </c>
      <c r="H11" s="1141">
        <v>356.03879901362802</v>
      </c>
      <c r="I11" s="1140">
        <v>418.11270022500486</v>
      </c>
      <c r="J11" s="1140">
        <v>540.22241642772553</v>
      </c>
      <c r="K11" s="1140">
        <v>611.75454065186045</v>
      </c>
      <c r="L11" s="1140">
        <v>716.40413710088285</v>
      </c>
    </row>
    <row r="12" spans="1:15">
      <c r="A12" s="285" t="s">
        <v>155</v>
      </c>
      <c r="B12" s="205">
        <v>1839.491244414821</v>
      </c>
      <c r="C12" s="205">
        <v>240.89692819970014</v>
      </c>
      <c r="D12" s="205">
        <v>341.8734383551926</v>
      </c>
      <c r="E12" s="205">
        <v>191.18811167592588</v>
      </c>
      <c r="F12" s="205">
        <v>294.63914033226786</v>
      </c>
      <c r="G12" s="205">
        <v>642.53888249619581</v>
      </c>
      <c r="H12" s="1141">
        <v>366.88189649487816</v>
      </c>
      <c r="I12" s="1140">
        <v>361.861960621641</v>
      </c>
      <c r="J12" s="1140">
        <v>642.07436926277012</v>
      </c>
      <c r="K12" s="1140">
        <v>758.71066650997375</v>
      </c>
      <c r="L12" s="1140">
        <v>862.33364245722305</v>
      </c>
    </row>
    <row r="13" spans="1:15">
      <c r="A13" s="285" t="s">
        <v>156</v>
      </c>
      <c r="B13" s="205">
        <v>2276.1173912813429</v>
      </c>
      <c r="C13" s="205">
        <v>250.65798255271204</v>
      </c>
      <c r="D13" s="205">
        <v>326.35514887031343</v>
      </c>
      <c r="E13" s="205">
        <v>263.48379910580843</v>
      </c>
      <c r="F13" s="205">
        <v>241.6828379462834</v>
      </c>
      <c r="G13" s="205">
        <v>419.63447223152906</v>
      </c>
      <c r="H13" s="1141">
        <v>469.79279871201743</v>
      </c>
      <c r="I13" s="1140">
        <v>271.53801126047784</v>
      </c>
      <c r="J13" s="1140">
        <v>626.69273584297139</v>
      </c>
      <c r="K13" s="1140">
        <v>778.75723181163971</v>
      </c>
      <c r="L13" s="1140">
        <v>803.43303127739409</v>
      </c>
    </row>
    <row r="14" spans="1:15">
      <c r="A14" s="285" t="s">
        <v>157</v>
      </c>
      <c r="B14" s="205">
        <v>2049.606206807242</v>
      </c>
      <c r="C14" s="205">
        <v>251.52595663997943</v>
      </c>
      <c r="D14" s="205">
        <v>375.6208727138129</v>
      </c>
      <c r="E14" s="205">
        <v>364.51199114911185</v>
      </c>
      <c r="F14" s="205">
        <v>307.05966363074805</v>
      </c>
      <c r="G14" s="205">
        <v>421.09143462809715</v>
      </c>
      <c r="H14" s="1141">
        <v>380.60002549712914</v>
      </c>
      <c r="I14" s="1140">
        <v>395.05054104651725</v>
      </c>
      <c r="J14" s="1140">
        <v>495.51179800356311</v>
      </c>
      <c r="K14" s="1140">
        <v>700.24284396539019</v>
      </c>
      <c r="L14" s="1140">
        <v>761.25812831040605</v>
      </c>
    </row>
    <row r="15" spans="1:15">
      <c r="A15" s="285" t="s">
        <v>158</v>
      </c>
      <c r="B15" s="205">
        <v>1232.6922018996424</v>
      </c>
      <c r="C15" s="205">
        <v>215.25196313493541</v>
      </c>
      <c r="D15" s="205">
        <v>353.14761406621903</v>
      </c>
      <c r="E15" s="205">
        <v>381.45006968869137</v>
      </c>
      <c r="F15" s="205">
        <v>344.2872912752407</v>
      </c>
      <c r="G15" s="205">
        <v>480.7380171921593</v>
      </c>
      <c r="H15" s="1141">
        <v>427.84206876660488</v>
      </c>
      <c r="I15" s="1140">
        <v>550.94615874420936</v>
      </c>
      <c r="J15" s="1140">
        <v>527.61323689445203</v>
      </c>
      <c r="K15" s="1140">
        <v>726.12593963064467</v>
      </c>
      <c r="L15" s="1140">
        <v>817.80346324361801</v>
      </c>
    </row>
    <row r="16" spans="1:15">
      <c r="A16" s="285" t="s">
        <v>159</v>
      </c>
      <c r="B16" s="205">
        <v>1448.314144881643</v>
      </c>
      <c r="C16" s="205">
        <v>257.42038311406208</v>
      </c>
      <c r="D16" s="205">
        <v>380.13594990322645</v>
      </c>
      <c r="E16" s="205">
        <v>297.84616041233488</v>
      </c>
      <c r="F16" s="205">
        <v>315.62037370851061</v>
      </c>
      <c r="G16" s="205">
        <v>530.5375014758248</v>
      </c>
      <c r="H16" s="1141">
        <v>380.43130669364729</v>
      </c>
      <c r="I16" s="1140">
        <v>577.47302834129403</v>
      </c>
      <c r="J16" s="1140">
        <v>584.71907367998017</v>
      </c>
      <c r="K16" s="1140">
        <v>715.20594433328972</v>
      </c>
      <c r="L16" s="1140">
        <v>757.51412113331185</v>
      </c>
    </row>
    <row r="17" spans="1:12">
      <c r="A17" s="285" t="s">
        <v>160</v>
      </c>
      <c r="B17" s="205">
        <v>1936.3477444678535</v>
      </c>
      <c r="C17" s="205">
        <v>256.24</v>
      </c>
      <c r="D17" s="205">
        <v>315.59993141135499</v>
      </c>
      <c r="E17" s="205">
        <v>296.15049480023754</v>
      </c>
      <c r="F17" s="205">
        <v>320.49302742615527</v>
      </c>
      <c r="G17" s="205">
        <v>526.7248938691489</v>
      </c>
      <c r="H17" s="1141">
        <v>428.76883716574326</v>
      </c>
      <c r="I17" s="1140">
        <v>466.34497579312955</v>
      </c>
      <c r="J17" s="1140">
        <v>618.57621519625786</v>
      </c>
      <c r="K17" s="1140">
        <v>693.91585205811941</v>
      </c>
      <c r="L17" s="1140">
        <v>789.76120867641225</v>
      </c>
    </row>
    <row r="18" spans="1:12">
      <c r="A18" s="285" t="s">
        <v>161</v>
      </c>
      <c r="B18" s="205">
        <v>1363.0574202582793</v>
      </c>
      <c r="C18" s="205">
        <v>231.20591301543391</v>
      </c>
      <c r="D18" s="205">
        <v>372.25131001620645</v>
      </c>
      <c r="E18" s="205">
        <v>298.39462906343215</v>
      </c>
      <c r="F18" s="205">
        <v>166.50488441554651</v>
      </c>
      <c r="G18" s="205">
        <v>467.15314258573534</v>
      </c>
      <c r="H18" s="1141">
        <v>423.74767568278395</v>
      </c>
      <c r="I18" s="1140">
        <v>490.27539516524513</v>
      </c>
      <c r="J18" s="1140">
        <v>711.23697375272786</v>
      </c>
      <c r="K18" s="1140">
        <v>681.76758761283872</v>
      </c>
      <c r="L18" s="1140">
        <v>768.36713555014501</v>
      </c>
    </row>
    <row r="19" spans="1:12">
      <c r="A19" s="285" t="s">
        <v>162</v>
      </c>
      <c r="B19" s="205">
        <v>2897.0451188550182</v>
      </c>
      <c r="C19" s="205">
        <v>424.37154963283677</v>
      </c>
      <c r="D19" s="205">
        <v>391.329393977515</v>
      </c>
      <c r="E19" s="205">
        <v>326.52823487841215</v>
      </c>
      <c r="F19" s="205">
        <v>243.84701530273728</v>
      </c>
      <c r="G19" s="205">
        <v>516.95307452667953</v>
      </c>
      <c r="H19" s="1141">
        <v>392.92469564715401</v>
      </c>
      <c r="I19" s="1140">
        <v>553.53005869366314</v>
      </c>
      <c r="J19" s="1140">
        <v>644.91746483228803</v>
      </c>
      <c r="K19" s="1140">
        <v>675.67353820915594</v>
      </c>
      <c r="L19" s="1140">
        <v>771.66953648539697</v>
      </c>
    </row>
    <row r="20" spans="1:12">
      <c r="A20" s="285" t="s">
        <v>163</v>
      </c>
      <c r="B20" s="205">
        <v>1341.7507656511723</v>
      </c>
      <c r="C20" s="205">
        <v>209.07939120277879</v>
      </c>
      <c r="D20" s="205">
        <v>458.33524766569093</v>
      </c>
      <c r="E20" s="205">
        <v>346.22398856432494</v>
      </c>
      <c r="F20" s="205">
        <v>365.06470330615281</v>
      </c>
      <c r="G20" s="205">
        <v>635.8577718034785</v>
      </c>
      <c r="H20" s="1141">
        <v>542.2878625175598</v>
      </c>
      <c r="I20" s="1140">
        <v>595.02881930105616</v>
      </c>
      <c r="J20" s="1140">
        <v>749.1014009948068</v>
      </c>
      <c r="K20" s="1140">
        <v>799.21691837556421</v>
      </c>
      <c r="L20" s="1140">
        <v>953.50457324736544</v>
      </c>
    </row>
    <row r="21" spans="1:12">
      <c r="A21" s="284" t="s">
        <v>75</v>
      </c>
      <c r="B21" s="1142">
        <v>19205.472096403657</v>
      </c>
      <c r="C21" s="1142">
        <v>4142.1365816942189</v>
      </c>
      <c r="D21" s="1142">
        <v>4063.5914237801103</v>
      </c>
      <c r="E21" s="1142">
        <v>3963.3048587680923</v>
      </c>
      <c r="F21" s="1142">
        <v>3843.2884442305276</v>
      </c>
      <c r="G21" s="1142">
        <v>6284.0339317678099</v>
      </c>
      <c r="H21" s="1142">
        <v>5180.1280525792299</v>
      </c>
      <c r="I21" s="1142">
        <v>5786.0274077848362</v>
      </c>
      <c r="J21" s="1142">
        <f>(SUM(J9:J20))</f>
        <v>7404.7570894143382</v>
      </c>
      <c r="K21" s="1142">
        <f>(SUM(K9:K20))</f>
        <v>8682.8123974070622</v>
      </c>
      <c r="L21" s="1142">
        <f>(SUM(L9:L20))</f>
        <v>9779.7990805911904</v>
      </c>
    </row>
    <row r="22" spans="1:12">
      <c r="A22" s="277" t="s">
        <v>441</v>
      </c>
    </row>
    <row r="23" spans="1:12">
      <c r="A23" s="277" t="s">
        <v>448</v>
      </c>
    </row>
    <row r="24" spans="1:12">
      <c r="A24" s="143" t="s">
        <v>690</v>
      </c>
    </row>
    <row r="25" spans="1:12">
      <c r="A25" s="277" t="s">
        <v>1795</v>
      </c>
    </row>
    <row r="26" spans="1:12">
      <c r="A26" s="277" t="s">
        <v>560</v>
      </c>
    </row>
  </sheetData>
  <printOptions horizontalCentered="1" verticalCentered="1"/>
  <pageMargins left="0.98425196850393704" right="0.15748031496062992" top="0.15748031496062992" bottom="1.4173228346456694" header="0.31496062992125984" footer="0.31496062992125984"/>
  <pageSetup scale="81" orientation="portrait" r:id="rId1"/>
  <ignoredErrors>
    <ignoredError sqref="J21:K21" formulaRang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1"/>
  <sheetViews>
    <sheetView showGridLines="0" zoomScale="90" zoomScaleNormal="90" workbookViewId="0">
      <pane ySplit="8" topLeftCell="A24" activePane="bottomLeft" state="frozen"/>
      <selection activeCell="S89" sqref="B89:S89"/>
      <selection pane="bottomLeft" activeCell="F25" sqref="F25"/>
    </sheetView>
  </sheetViews>
  <sheetFormatPr defaultColWidth="9.140625" defaultRowHeight="12.75"/>
  <cols>
    <col min="1" max="1" width="77.42578125" style="113" customWidth="1"/>
    <col min="2" max="5" width="14.7109375" style="113" customWidth="1"/>
    <col min="6" max="6" width="23.42578125" style="113" customWidth="1"/>
    <col min="7" max="16384" width="9.140625" style="113"/>
  </cols>
  <sheetData>
    <row r="1" spans="1:6" ht="14.25" customHeight="1">
      <c r="A1" s="138" t="s">
        <v>187</v>
      </c>
      <c r="B1" s="138"/>
      <c r="C1" s="138"/>
      <c r="D1" s="138"/>
      <c r="E1" s="140">
        <v>20</v>
      </c>
      <c r="F1" s="286"/>
    </row>
    <row r="4" spans="1:6">
      <c r="A4" s="732" t="s">
        <v>712</v>
      </c>
    </row>
    <row r="5" spans="1:6">
      <c r="A5" s="287" t="s">
        <v>280</v>
      </c>
    </row>
    <row r="6" spans="1:6">
      <c r="A6" s="287" t="s">
        <v>725</v>
      </c>
    </row>
    <row r="7" spans="1:6">
      <c r="A7" s="283" t="s">
        <v>181</v>
      </c>
    </row>
    <row r="8" spans="1:6">
      <c r="A8" s="241" t="s">
        <v>121</v>
      </c>
      <c r="B8" s="152">
        <v>2013</v>
      </c>
      <c r="C8" s="152">
        <v>2014</v>
      </c>
      <c r="D8" s="152">
        <v>2015</v>
      </c>
      <c r="E8" s="526">
        <v>2016</v>
      </c>
    </row>
    <row r="9" spans="1:6" ht="14.25" customHeight="1">
      <c r="A9" s="281" t="s">
        <v>182</v>
      </c>
      <c r="B9" s="288">
        <v>3152544239.039999</v>
      </c>
      <c r="C9" s="288">
        <v>128841996.53999999</v>
      </c>
      <c r="D9" s="288">
        <v>287466114.12999982</v>
      </c>
      <c r="E9" s="289">
        <v>53777105.726427913</v>
      </c>
    </row>
    <row r="10" spans="1:6" s="119" customFormat="1" ht="14.25" customHeight="1">
      <c r="A10" s="281" t="s">
        <v>297</v>
      </c>
      <c r="B10" s="289">
        <v>167331050.68999997</v>
      </c>
      <c r="C10" s="289">
        <v>10421555.42</v>
      </c>
      <c r="D10" s="289">
        <v>8567460.8600000013</v>
      </c>
      <c r="E10" s="289">
        <v>1602739.334580831</v>
      </c>
    </row>
    <row r="11" spans="1:6" ht="14.25" customHeight="1">
      <c r="A11" s="181" t="s">
        <v>83</v>
      </c>
      <c r="B11" s="263">
        <v>163199494.53999996</v>
      </c>
      <c r="C11" s="263">
        <v>10412343.42</v>
      </c>
      <c r="D11" s="263">
        <v>4660977.76</v>
      </c>
      <c r="E11" s="263">
        <v>871942.40109530545</v>
      </c>
    </row>
    <row r="12" spans="1:6" ht="14.25" customHeight="1">
      <c r="A12" s="181" t="s">
        <v>84</v>
      </c>
      <c r="B12" s="263">
        <v>69306.81</v>
      </c>
      <c r="C12" s="132">
        <v>0</v>
      </c>
      <c r="D12" s="263">
        <v>3770283.77</v>
      </c>
      <c r="E12" s="263">
        <v>705317.73642800224</v>
      </c>
    </row>
    <row r="13" spans="1:6" ht="14.25" customHeight="1">
      <c r="A13" s="181" t="s">
        <v>303</v>
      </c>
      <c r="B13" s="290">
        <v>0</v>
      </c>
      <c r="C13" s="132">
        <v>0</v>
      </c>
      <c r="D13" s="263">
        <v>62163.77</v>
      </c>
      <c r="E13" s="263">
        <v>11629.153723946607</v>
      </c>
      <c r="F13" s="291"/>
    </row>
    <row r="14" spans="1:6" ht="14.25" customHeight="1">
      <c r="A14" s="181" t="s">
        <v>304</v>
      </c>
      <c r="B14" s="292">
        <v>4062249.3399999994</v>
      </c>
      <c r="C14" s="263">
        <v>9212</v>
      </c>
      <c r="D14" s="263">
        <v>74035.56</v>
      </c>
      <c r="E14" s="263">
        <v>13850.043333576334</v>
      </c>
    </row>
    <row r="15" spans="1:6" ht="14.25" customHeight="1">
      <c r="A15" s="179" t="s">
        <v>288</v>
      </c>
      <c r="B15" s="293">
        <v>2870581499.4699993</v>
      </c>
      <c r="C15" s="289">
        <v>116507972.75</v>
      </c>
      <c r="D15" s="289">
        <v>278049675.5199998</v>
      </c>
      <c r="E15" s="289">
        <v>52015545.703157201</v>
      </c>
    </row>
    <row r="16" spans="1:6" ht="14.25" customHeight="1">
      <c r="A16" s="179" t="s">
        <v>81</v>
      </c>
      <c r="B16" s="293">
        <v>2712566452.3800001</v>
      </c>
      <c r="C16" s="289">
        <v>111128105.68000001</v>
      </c>
      <c r="D16" s="288">
        <v>221347484.30999997</v>
      </c>
      <c r="E16" s="289">
        <v>41408105.098031372</v>
      </c>
    </row>
    <row r="17" spans="1:5" ht="14.25" customHeight="1">
      <c r="A17" s="113" t="s">
        <v>311</v>
      </c>
      <c r="B17" s="294">
        <v>1072322.1099999999</v>
      </c>
      <c r="C17" s="263">
        <v>189002</v>
      </c>
      <c r="D17" s="263">
        <v>0</v>
      </c>
      <c r="E17" s="263">
        <v>0</v>
      </c>
    </row>
    <row r="18" spans="1:5" ht="14.25" customHeight="1">
      <c r="A18" s="113" t="s">
        <v>341</v>
      </c>
      <c r="B18" s="294">
        <v>156942724.98000008</v>
      </c>
      <c r="C18" s="263">
        <v>5190865.07</v>
      </c>
      <c r="D18" s="263">
        <v>0</v>
      </c>
      <c r="E18" s="263">
        <v>0</v>
      </c>
    </row>
    <row r="19" spans="1:5" ht="14.25" customHeight="1">
      <c r="A19" s="179" t="s">
        <v>287</v>
      </c>
      <c r="B19" s="293">
        <v>115303244.00999999</v>
      </c>
      <c r="C19" s="289">
        <v>1912468.3699999999</v>
      </c>
      <c r="D19" s="288">
        <v>848977.75000000012</v>
      </c>
      <c r="E19" s="289">
        <v>158820.68868989628</v>
      </c>
    </row>
    <row r="20" spans="1:5" ht="14.25" customHeight="1">
      <c r="A20" s="181" t="s">
        <v>305</v>
      </c>
      <c r="B20" s="290">
        <v>0</v>
      </c>
      <c r="C20" s="132">
        <v>0</v>
      </c>
      <c r="D20" s="263">
        <v>8821.36</v>
      </c>
      <c r="E20" s="263">
        <v>1650.2369707351027</v>
      </c>
    </row>
    <row r="21" spans="1:5" ht="14.25" customHeight="1">
      <c r="A21" s="181" t="s">
        <v>306</v>
      </c>
      <c r="B21" s="290">
        <v>0</v>
      </c>
      <c r="C21" s="132">
        <v>0</v>
      </c>
      <c r="D21" s="263">
        <v>69884.789999999994</v>
      </c>
      <c r="E21" s="263">
        <v>13073.546953084193</v>
      </c>
    </row>
    <row r="22" spans="1:5" ht="14.25" customHeight="1">
      <c r="A22" s="181" t="s">
        <v>307</v>
      </c>
      <c r="B22" s="290">
        <v>0</v>
      </c>
      <c r="C22" s="132">
        <v>0</v>
      </c>
      <c r="D22" s="263">
        <v>45711.59</v>
      </c>
      <c r="E22" s="263">
        <v>8551.3974952938097</v>
      </c>
    </row>
    <row r="23" spans="1:5" ht="14.25" customHeight="1">
      <c r="A23" s="181" t="s">
        <v>308</v>
      </c>
      <c r="B23" s="292">
        <v>11623891.5</v>
      </c>
      <c r="C23" s="263">
        <v>280888.59999999998</v>
      </c>
      <c r="D23" s="263">
        <v>8570.2199999999993</v>
      </c>
      <c r="E23" s="263">
        <v>1603.2554947687645</v>
      </c>
    </row>
    <row r="24" spans="1:5" ht="14.25" customHeight="1">
      <c r="A24" s="181" t="s">
        <v>342</v>
      </c>
      <c r="B24" s="292">
        <v>676585.13</v>
      </c>
      <c r="C24" s="132">
        <v>0</v>
      </c>
      <c r="D24" s="132">
        <v>0</v>
      </c>
      <c r="E24" s="132">
        <v>0</v>
      </c>
    </row>
    <row r="25" spans="1:5" ht="14.25" customHeight="1">
      <c r="A25" s="181" t="s">
        <v>309</v>
      </c>
      <c r="B25" s="290">
        <v>0</v>
      </c>
      <c r="C25" s="132">
        <v>0</v>
      </c>
      <c r="D25" s="263">
        <v>42220.34</v>
      </c>
      <c r="E25" s="263">
        <v>7898.2794019296398</v>
      </c>
    </row>
    <row r="26" spans="1:5" ht="14.25" customHeight="1">
      <c r="A26" s="181" t="s">
        <v>310</v>
      </c>
      <c r="B26" s="292">
        <v>102873632.00999999</v>
      </c>
      <c r="C26" s="263">
        <v>1621224.7699999998</v>
      </c>
      <c r="D26" s="263">
        <v>651757.77000000014</v>
      </c>
      <c r="E26" s="263">
        <v>121926.18462661834</v>
      </c>
    </row>
    <row r="27" spans="1:5" ht="14.25" customHeight="1">
      <c r="A27" s="181" t="s">
        <v>82</v>
      </c>
      <c r="B27" s="292">
        <v>129135.37</v>
      </c>
      <c r="C27" s="132">
        <v>0</v>
      </c>
      <c r="D27" s="263">
        <v>22011.68</v>
      </c>
      <c r="E27" s="263">
        <v>4117.7877474664274</v>
      </c>
    </row>
    <row r="28" spans="1:5" ht="14.25" customHeight="1">
      <c r="A28" s="179" t="s">
        <v>352</v>
      </c>
      <c r="B28" s="295">
        <v>0</v>
      </c>
      <c r="C28" s="296">
        <v>0</v>
      </c>
      <c r="D28" s="208">
        <v>0</v>
      </c>
      <c r="E28" s="296">
        <v>0</v>
      </c>
    </row>
    <row r="29" spans="1:5" ht="14.25" customHeight="1">
      <c r="A29" s="179" t="s">
        <v>184</v>
      </c>
      <c r="B29" s="293">
        <v>1395788842.77</v>
      </c>
      <c r="C29" s="289">
        <v>537544271.22999978</v>
      </c>
      <c r="D29" s="288">
        <v>259748091.96000007</v>
      </c>
      <c r="E29" s="289">
        <v>48591816.276661806</v>
      </c>
    </row>
    <row r="30" spans="1:5" ht="14.25" customHeight="1">
      <c r="A30" s="181" t="s">
        <v>343</v>
      </c>
      <c r="B30" s="292">
        <v>1268276676.6199999</v>
      </c>
      <c r="C30" s="263">
        <v>511815832.41999972</v>
      </c>
      <c r="D30" s="263">
        <v>245528573.83000004</v>
      </c>
      <c r="E30" s="263">
        <v>45931730.47082641</v>
      </c>
    </row>
    <row r="31" spans="1:5" ht="14.25" customHeight="1">
      <c r="A31" s="181" t="s">
        <v>344</v>
      </c>
      <c r="B31" s="290">
        <v>0</v>
      </c>
      <c r="C31" s="132">
        <v>0</v>
      </c>
      <c r="D31" s="263">
        <v>2360302.21</v>
      </c>
      <c r="E31" s="263">
        <v>441548.46520828624</v>
      </c>
    </row>
    <row r="32" spans="1:5" ht="14.25" customHeight="1">
      <c r="A32" s="181" t="s">
        <v>345</v>
      </c>
      <c r="B32" s="290">
        <v>0</v>
      </c>
      <c r="C32" s="132">
        <v>0</v>
      </c>
      <c r="D32" s="263">
        <v>800537.48</v>
      </c>
      <c r="E32" s="263">
        <v>149758.82924572998</v>
      </c>
    </row>
    <row r="33" spans="1:6" ht="14.25" customHeight="1">
      <c r="A33" s="181" t="s">
        <v>346</v>
      </c>
      <c r="B33" s="292">
        <v>127512166.15000001</v>
      </c>
      <c r="C33" s="263">
        <v>25728438.809999999</v>
      </c>
      <c r="D33" s="263">
        <v>4442321.7</v>
      </c>
      <c r="E33" s="263">
        <v>831037.78841797763</v>
      </c>
    </row>
    <row r="34" spans="1:6" ht="14.25" customHeight="1">
      <c r="A34" s="179" t="s">
        <v>351</v>
      </c>
      <c r="B34" s="296">
        <v>0</v>
      </c>
      <c r="C34" s="296">
        <v>0</v>
      </c>
      <c r="D34" s="289">
        <v>6616356.7400000002</v>
      </c>
      <c r="E34" s="289">
        <v>1237740.7229633955</v>
      </c>
    </row>
    <row r="35" spans="1:6" ht="14.25" customHeight="1">
      <c r="A35" s="297" t="s">
        <v>299</v>
      </c>
      <c r="B35" s="293">
        <v>313231313.38999993</v>
      </c>
      <c r="C35" s="289">
        <v>20858393.929999996</v>
      </c>
      <c r="D35" s="288">
        <v>101887092.7</v>
      </c>
      <c r="E35" s="289">
        <v>19060308.9789165</v>
      </c>
    </row>
    <row r="36" spans="1:6" ht="14.25" customHeight="1">
      <c r="A36" s="297" t="s">
        <v>300</v>
      </c>
      <c r="B36" s="293">
        <v>312535873.58000004</v>
      </c>
      <c r="C36" s="289">
        <v>19382618.049999997</v>
      </c>
      <c r="D36" s="288">
        <v>80668922.189999983</v>
      </c>
      <c r="E36" s="289">
        <v>15090965.314564999</v>
      </c>
    </row>
    <row r="37" spans="1:6" ht="14.25" customHeight="1">
      <c r="A37" s="298" t="s">
        <v>347</v>
      </c>
      <c r="B37" s="292">
        <v>312535873.58000004</v>
      </c>
      <c r="C37" s="263">
        <v>19382618.049999997</v>
      </c>
      <c r="D37" s="263">
        <v>80668922.189999983</v>
      </c>
      <c r="E37" s="263">
        <v>15090965.314565018</v>
      </c>
      <c r="F37" s="299"/>
    </row>
    <row r="38" spans="1:6" ht="14.25" customHeight="1">
      <c r="A38" s="179" t="s">
        <v>348</v>
      </c>
      <c r="B38" s="293">
        <v>18854.68</v>
      </c>
      <c r="C38" s="289">
        <v>1475775.88</v>
      </c>
      <c r="D38" s="288">
        <v>16543771.52</v>
      </c>
      <c r="E38" s="289">
        <v>3094890.5154872299</v>
      </c>
    </row>
    <row r="39" spans="1:6" ht="14.25" customHeight="1">
      <c r="A39" s="181" t="s">
        <v>349</v>
      </c>
      <c r="B39" s="292">
        <v>18854.68</v>
      </c>
      <c r="C39" s="263">
        <v>1475775.88</v>
      </c>
      <c r="D39" s="300">
        <v>16543771.52</v>
      </c>
      <c r="E39" s="263">
        <v>3094890.5154872336</v>
      </c>
    </row>
    <row r="40" spans="1:6" ht="14.25" customHeight="1">
      <c r="A40" s="181" t="s">
        <v>80</v>
      </c>
      <c r="B40" s="292">
        <v>0</v>
      </c>
      <c r="C40" s="263">
        <v>0</v>
      </c>
      <c r="D40" s="263">
        <v>32931.78</v>
      </c>
      <c r="E40" s="263">
        <v>6160.6419948981602</v>
      </c>
    </row>
    <row r="41" spans="1:6" ht="14.25" customHeight="1">
      <c r="A41" s="179" t="s">
        <v>350</v>
      </c>
      <c r="B41" s="295">
        <v>0</v>
      </c>
      <c r="C41" s="296">
        <v>0</v>
      </c>
      <c r="D41" s="289">
        <v>4641467.2100000009</v>
      </c>
      <c r="E41" s="289">
        <v>868292.50686931598</v>
      </c>
    </row>
    <row r="42" spans="1:6" ht="14.25" customHeight="1">
      <c r="A42" s="179" t="s">
        <v>292</v>
      </c>
      <c r="B42" s="293">
        <v>0</v>
      </c>
      <c r="C42" s="289">
        <v>0</v>
      </c>
      <c r="D42" s="289">
        <v>0</v>
      </c>
      <c r="E42" s="289">
        <v>0</v>
      </c>
    </row>
    <row r="43" spans="1:6" ht="14.25" customHeight="1">
      <c r="A43" s="179" t="s">
        <v>293</v>
      </c>
      <c r="B43" s="723">
        <v>0</v>
      </c>
      <c r="C43" s="724">
        <v>0</v>
      </c>
      <c r="D43" s="724">
        <v>0</v>
      </c>
      <c r="E43" s="724">
        <v>0</v>
      </c>
    </row>
    <row r="44" spans="1:6" ht="14.25" customHeight="1">
      <c r="A44" s="179" t="s">
        <v>294</v>
      </c>
      <c r="B44" s="293">
        <v>0</v>
      </c>
      <c r="C44" s="289">
        <v>0</v>
      </c>
      <c r="D44" s="288">
        <v>94960</v>
      </c>
      <c r="E44" s="288">
        <v>0</v>
      </c>
    </row>
    <row r="45" spans="1:6" ht="14.25" customHeight="1">
      <c r="A45" s="181" t="s">
        <v>301</v>
      </c>
      <c r="B45" s="292">
        <v>0</v>
      </c>
      <c r="C45" s="263">
        <v>0</v>
      </c>
      <c r="D45" s="300">
        <v>94960</v>
      </c>
      <c r="E45" s="300">
        <v>0</v>
      </c>
    </row>
    <row r="46" spans="1:6" ht="14.25" customHeight="1">
      <c r="A46" s="179" t="s">
        <v>302</v>
      </c>
      <c r="B46" s="293">
        <v>0</v>
      </c>
      <c r="C46" s="289">
        <v>0</v>
      </c>
      <c r="D46" s="288">
        <v>0</v>
      </c>
      <c r="E46" s="288">
        <v>0</v>
      </c>
    </row>
    <row r="47" spans="1:6">
      <c r="A47" s="284" t="s">
        <v>122</v>
      </c>
      <c r="B47" s="307">
        <v>4861564395.1999998</v>
      </c>
      <c r="C47" s="307">
        <v>687244661.69999981</v>
      </c>
      <c r="D47" s="307">
        <v>649196258.78999996</v>
      </c>
      <c r="E47" s="307">
        <v>121446995.42</v>
      </c>
      <c r="F47" s="301"/>
    </row>
    <row r="48" spans="1:6">
      <c r="A48" s="302" t="s">
        <v>484</v>
      </c>
      <c r="B48" s="292"/>
      <c r="C48" s="263"/>
      <c r="E48" s="303"/>
      <c r="F48" s="303"/>
    </row>
    <row r="49" spans="1:5">
      <c r="A49" s="252"/>
      <c r="B49" s="292"/>
      <c r="C49" s="263"/>
    </row>
    <row r="50" spans="1:5">
      <c r="A50" s="181"/>
      <c r="B50" s="292"/>
      <c r="C50" s="292"/>
      <c r="D50" s="292"/>
      <c r="E50" s="292"/>
    </row>
    <row r="51" spans="1:5">
      <c r="A51" s="181"/>
      <c r="B51" s="292"/>
      <c r="C51" s="263"/>
    </row>
    <row r="52" spans="1:5">
      <c r="A52" s="179"/>
      <c r="B52" s="293"/>
      <c r="C52" s="289"/>
    </row>
    <row r="53" spans="1:5">
      <c r="A53" s="181"/>
      <c r="B53" s="263"/>
      <c r="C53" s="263"/>
    </row>
    <row r="54" spans="1:5">
      <c r="A54" s="181"/>
      <c r="B54" s="263"/>
      <c r="C54" s="263"/>
    </row>
    <row r="55" spans="1:5">
      <c r="A55" s="181"/>
      <c r="B55" s="263"/>
      <c r="C55" s="263"/>
    </row>
    <row r="56" spans="1:5">
      <c r="A56" s="181"/>
      <c r="B56" s="263"/>
      <c r="C56" s="263"/>
    </row>
    <row r="57" spans="1:5">
      <c r="A57" s="179"/>
      <c r="B57" s="288"/>
      <c r="C57" s="263"/>
    </row>
    <row r="58" spans="1:5">
      <c r="A58" s="179"/>
      <c r="B58" s="288"/>
      <c r="C58" s="289"/>
    </row>
    <row r="59" spans="1:5">
      <c r="A59" s="181"/>
      <c r="B59" s="304"/>
      <c r="C59" s="263"/>
    </row>
    <row r="60" spans="1:5">
      <c r="A60" s="305"/>
      <c r="B60" s="306"/>
      <c r="C60" s="306"/>
    </row>
    <row r="61" spans="1:5"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187</v>
      </c>
      <c r="B1" s="6"/>
      <c r="C1" s="6"/>
      <c r="D1" s="6"/>
      <c r="E1" s="6">
        <v>13</v>
      </c>
      <c r="F1" s="8"/>
    </row>
    <row r="12" spans="1:8">
      <c r="F12" s="11"/>
    </row>
    <row r="13" spans="1:8">
      <c r="A13" s="17"/>
      <c r="G13" s="13"/>
      <c r="H13" s="11"/>
    </row>
    <row r="14" spans="1:8">
      <c r="A14" s="9" t="s">
        <v>9</v>
      </c>
      <c r="B14" s="14"/>
    </row>
    <row r="15" spans="1:8">
      <c r="A15" s="9" t="s">
        <v>176</v>
      </c>
      <c r="B15" s="9"/>
      <c r="G15" s="13"/>
    </row>
    <row r="16" spans="1:8">
      <c r="A16" s="7" t="s">
        <v>120</v>
      </c>
    </row>
    <row r="17" spans="1:14" ht="12.75" customHeight="1">
      <c r="A17" s="1209" t="s">
        <v>121</v>
      </c>
      <c r="B17" s="1208" t="s">
        <v>127</v>
      </c>
      <c r="C17" s="1208"/>
      <c r="D17" s="1208" t="s">
        <v>150</v>
      </c>
      <c r="E17" s="1208"/>
      <c r="G17" s="11"/>
      <c r="H17" s="11"/>
      <c r="I17" s="13"/>
    </row>
    <row r="18" spans="1:14" ht="12" customHeight="1">
      <c r="A18" s="1209"/>
      <c r="B18" s="16">
        <v>2009</v>
      </c>
      <c r="C18" s="16">
        <v>2010</v>
      </c>
      <c r="D18" s="16" t="s">
        <v>123</v>
      </c>
      <c r="E18" s="16" t="s">
        <v>124</v>
      </c>
      <c r="F18" s="11"/>
      <c r="G18" s="11"/>
      <c r="H18" s="11"/>
      <c r="I18" s="13"/>
      <c r="J18" s="11"/>
    </row>
    <row r="19" spans="1:14" ht="1.5" customHeight="1">
      <c r="G19" s="11"/>
      <c r="H19" s="11"/>
    </row>
    <row r="20" spans="1:14" ht="17.25" customHeight="1">
      <c r="A20" s="7" t="s">
        <v>188</v>
      </c>
      <c r="B20" s="12">
        <v>81.380047880000006</v>
      </c>
      <c r="C20" s="12">
        <v>93.4</v>
      </c>
      <c r="D20" s="12">
        <f>+C20-B20</f>
        <v>12.019952119999999</v>
      </c>
      <c r="E20" s="22">
        <f>+C20/B20-1</f>
        <v>0.14770146286623187</v>
      </c>
      <c r="F20" s="12"/>
      <c r="G20" s="11"/>
      <c r="H20" s="11"/>
      <c r="I20" s="13"/>
    </row>
    <row r="21" spans="1:14" ht="15.75" customHeight="1">
      <c r="A21" s="7" t="s">
        <v>125</v>
      </c>
      <c r="B21" s="12">
        <v>28.122527000000002</v>
      </c>
      <c r="C21" s="12">
        <v>31.33</v>
      </c>
      <c r="D21" s="12">
        <f>+C21-B21</f>
        <v>3.2074729999999967</v>
      </c>
      <c r="E21" s="22">
        <f>+C21/B21-1</f>
        <v>0.11405351304312017</v>
      </c>
      <c r="F21" s="12"/>
    </row>
    <row r="22" spans="1:14" ht="13.5" customHeight="1">
      <c r="A22" s="16" t="s">
        <v>126</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120</v>
      </c>
    </row>
    <row r="31" spans="1:14" ht="12.75" customHeight="1">
      <c r="A31" s="31" t="s">
        <v>121</v>
      </c>
      <c r="B31" s="16" t="s">
        <v>152</v>
      </c>
      <c r="C31" s="16" t="s">
        <v>153</v>
      </c>
      <c r="D31" s="16" t="s">
        <v>154</v>
      </c>
      <c r="E31" s="16" t="s">
        <v>155</v>
      </c>
      <c r="F31" s="16" t="s">
        <v>156</v>
      </c>
      <c r="G31" s="16" t="s">
        <v>157</v>
      </c>
      <c r="H31" s="16" t="s">
        <v>158</v>
      </c>
      <c r="I31" s="16" t="s">
        <v>159</v>
      </c>
      <c r="J31" s="16" t="s">
        <v>160</v>
      </c>
      <c r="K31" s="16" t="s">
        <v>161</v>
      </c>
      <c r="L31" s="16" t="s">
        <v>162</v>
      </c>
      <c r="M31" s="16" t="s">
        <v>163</v>
      </c>
      <c r="N31" s="16" t="s">
        <v>7</v>
      </c>
    </row>
    <row r="32" spans="1:14" ht="12.75" customHeight="1">
      <c r="A32" s="27" t="s">
        <v>188</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125</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126</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dimension ref="A1:AA89"/>
  <sheetViews>
    <sheetView showGridLines="0" workbookViewId="0">
      <pane xSplit="1" ySplit="10" topLeftCell="P74" activePane="bottomRight" state="frozen"/>
      <selection activeCell="S89" sqref="B89:S89"/>
      <selection pane="topRight" activeCell="S89" sqref="B89:S89"/>
      <selection pane="bottomLeft" activeCell="S89" sqref="B89:S89"/>
      <selection pane="bottomRight" activeCell="A89" sqref="A89"/>
    </sheetView>
  </sheetViews>
  <sheetFormatPr defaultColWidth="11.42578125" defaultRowHeight="14.25" customHeight="1"/>
  <cols>
    <col min="1" max="1" width="70.5703125" style="232" customWidth="1"/>
    <col min="2" max="17" width="10.7109375" style="232" customWidth="1"/>
    <col min="18" max="18" width="10.7109375" style="386" customWidth="1"/>
    <col min="19" max="27" width="10.7109375" style="232" customWidth="1"/>
    <col min="28" max="16384" width="11.42578125" style="232"/>
  </cols>
  <sheetData>
    <row r="1" spans="1:27" ht="14.25" customHeight="1">
      <c r="A1" s="138" t="s">
        <v>187</v>
      </c>
      <c r="B1" s="139"/>
      <c r="C1" s="139"/>
      <c r="D1" s="139"/>
      <c r="E1" s="139"/>
      <c r="F1" s="139"/>
      <c r="G1" s="139"/>
      <c r="H1" s="139"/>
      <c r="I1" s="139"/>
      <c r="J1" s="139"/>
      <c r="K1" s="139"/>
      <c r="L1" s="139"/>
      <c r="M1" s="139"/>
      <c r="N1" s="141"/>
      <c r="O1" s="141"/>
      <c r="P1" s="141"/>
      <c r="Q1" s="141"/>
      <c r="R1" s="978"/>
      <c r="S1" s="141"/>
      <c r="T1" s="141"/>
      <c r="U1" s="141"/>
      <c r="V1" s="141"/>
      <c r="W1" s="141"/>
      <c r="X1" s="141"/>
      <c r="Y1" s="141"/>
      <c r="Z1" s="141"/>
      <c r="AA1" s="140">
        <v>21</v>
      </c>
    </row>
    <row r="2" spans="1:27" s="191" customFormat="1" ht="14.25" customHeight="1">
      <c r="A2" s="758"/>
      <c r="B2" s="772"/>
      <c r="C2" s="772"/>
      <c r="D2" s="772"/>
      <c r="E2" s="772"/>
      <c r="F2" s="772"/>
      <c r="G2" s="772"/>
      <c r="H2" s="772"/>
      <c r="I2" s="772"/>
      <c r="J2" s="772"/>
      <c r="K2" s="772"/>
      <c r="L2" s="772"/>
      <c r="M2" s="772"/>
      <c r="N2" s="773"/>
      <c r="R2" s="765"/>
    </row>
    <row r="3" spans="1:27" ht="14.25" customHeight="1">
      <c r="A3" s="446"/>
      <c r="B3" s="310"/>
      <c r="C3" s="310"/>
      <c r="D3" s="310"/>
      <c r="E3" s="310"/>
      <c r="F3" s="310"/>
      <c r="G3" s="310"/>
      <c r="H3" s="310"/>
      <c r="I3" s="310"/>
      <c r="J3" s="310"/>
      <c r="K3" s="310"/>
      <c r="L3" s="310"/>
      <c r="M3" s="310"/>
      <c r="N3" s="311"/>
    </row>
    <row r="6" spans="1:27" ht="14.25" customHeight="1">
      <c r="A6" s="732" t="s">
        <v>760</v>
      </c>
    </row>
    <row r="7" spans="1:27" ht="14.25" customHeight="1">
      <c r="A7" s="179" t="s">
        <v>762</v>
      </c>
    </row>
    <row r="8" spans="1:27" ht="14.25" customHeight="1">
      <c r="A8" s="281" t="s">
        <v>759</v>
      </c>
    </row>
    <row r="9" spans="1:27" ht="14.25" customHeight="1">
      <c r="A9" s="972"/>
      <c r="B9" s="1210">
        <v>2020</v>
      </c>
      <c r="C9" s="1210"/>
      <c r="D9" s="1210"/>
      <c r="E9" s="1210"/>
      <c r="F9" s="1210"/>
      <c r="G9" s="1210"/>
      <c r="H9" s="1210"/>
      <c r="I9" s="1210"/>
      <c r="J9" s="1210"/>
      <c r="K9" s="1210"/>
      <c r="L9" s="1210"/>
      <c r="M9" s="1210"/>
      <c r="N9" s="1211"/>
      <c r="O9" s="1210">
        <v>2021</v>
      </c>
      <c r="P9" s="1210"/>
      <c r="Q9" s="1210"/>
      <c r="R9" s="1210"/>
      <c r="S9" s="1210"/>
      <c r="T9" s="1210"/>
      <c r="U9" s="1210"/>
      <c r="V9" s="1210"/>
      <c r="W9" s="1210"/>
      <c r="X9" s="1210"/>
      <c r="Y9" s="1210"/>
      <c r="Z9" s="1210"/>
      <c r="AA9" s="1210"/>
    </row>
    <row r="10" spans="1:27" ht="14.25" customHeight="1">
      <c r="A10" s="372" t="s">
        <v>582</v>
      </c>
      <c r="B10" s="234" t="s">
        <v>185</v>
      </c>
      <c r="C10" s="234" t="s">
        <v>153</v>
      </c>
      <c r="D10" s="234" t="s">
        <v>154</v>
      </c>
      <c r="E10" s="234" t="s">
        <v>155</v>
      </c>
      <c r="F10" s="234" t="s">
        <v>156</v>
      </c>
      <c r="G10" s="234" t="s">
        <v>157</v>
      </c>
      <c r="H10" s="234" t="s">
        <v>158</v>
      </c>
      <c r="I10" s="234" t="s">
        <v>159</v>
      </c>
      <c r="J10" s="234" t="s">
        <v>160</v>
      </c>
      <c r="K10" s="234" t="s">
        <v>161</v>
      </c>
      <c r="L10" s="234" t="s">
        <v>162</v>
      </c>
      <c r="M10" s="234" t="s">
        <v>163</v>
      </c>
      <c r="N10" s="973" t="s">
        <v>75</v>
      </c>
      <c r="O10" s="234" t="s">
        <v>185</v>
      </c>
      <c r="P10" s="234" t="s">
        <v>153</v>
      </c>
      <c r="Q10" s="234" t="s">
        <v>154</v>
      </c>
      <c r="R10" s="234" t="s">
        <v>155</v>
      </c>
      <c r="S10" s="234" t="s">
        <v>156</v>
      </c>
      <c r="T10" s="234" t="s">
        <v>157</v>
      </c>
      <c r="U10" s="234" t="s">
        <v>158</v>
      </c>
      <c r="V10" s="234" t="s">
        <v>159</v>
      </c>
      <c r="W10" s="234" t="s">
        <v>160</v>
      </c>
      <c r="X10" s="234" t="s">
        <v>161</v>
      </c>
      <c r="Y10" s="234" t="s">
        <v>162</v>
      </c>
      <c r="Z10" s="234" t="s">
        <v>163</v>
      </c>
      <c r="AA10" s="234" t="s">
        <v>75</v>
      </c>
    </row>
    <row r="11" spans="1:27" ht="14.25" customHeight="1">
      <c r="A11" s="235" t="s">
        <v>182</v>
      </c>
      <c r="B11" s="1091">
        <v>0</v>
      </c>
      <c r="C11" s="1091">
        <v>0</v>
      </c>
      <c r="D11" s="1091">
        <v>153314080.27999994</v>
      </c>
      <c r="E11" s="1091">
        <v>13937566.420000004</v>
      </c>
      <c r="F11" s="1091">
        <v>51058237.560000002</v>
      </c>
      <c r="G11" s="1091">
        <v>97499965.560000002</v>
      </c>
      <c r="H11" s="1091">
        <v>131823822.39000002</v>
      </c>
      <c r="I11" s="1091">
        <v>216313580.71000001</v>
      </c>
      <c r="J11" s="1091">
        <v>121112746.76000001</v>
      </c>
      <c r="K11" s="1091">
        <v>267365113.66000021</v>
      </c>
      <c r="L11" s="1091">
        <v>517101486.78000069</v>
      </c>
      <c r="M11" s="1091">
        <v>1160730116.4299994</v>
      </c>
      <c r="N11" s="1092">
        <v>2730256716.5499997</v>
      </c>
      <c r="O11" s="1091">
        <v>763466517.5699991</v>
      </c>
      <c r="P11" s="1091">
        <v>1175687607.6499994</v>
      </c>
      <c r="Q11" s="1091">
        <v>975189027.62999928</v>
      </c>
      <c r="R11" s="1091">
        <v>940426112.13000059</v>
      </c>
      <c r="S11" s="1091">
        <v>1044294187.0300009</v>
      </c>
      <c r="T11" s="1091">
        <v>2550962986.0699973</v>
      </c>
      <c r="U11" s="1091">
        <v>4748300565.560008</v>
      </c>
      <c r="V11" s="1091">
        <v>1227498381.8500001</v>
      </c>
      <c r="W11" s="1091">
        <v>722558371.60000014</v>
      </c>
      <c r="X11" s="1091">
        <v>2098482955.9999986</v>
      </c>
      <c r="Y11" s="1091">
        <v>340043797.05000001</v>
      </c>
      <c r="Z11" s="1091">
        <v>670554942.88999999</v>
      </c>
      <c r="AA11" s="1091">
        <v>17257465453.030003</v>
      </c>
    </row>
    <row r="12" spans="1:27" ht="14.25" customHeight="1">
      <c r="A12" s="235" t="s">
        <v>297</v>
      </c>
      <c r="B12" s="1091">
        <v>0</v>
      </c>
      <c r="C12" s="1091">
        <v>0</v>
      </c>
      <c r="D12" s="1091">
        <v>81671007.219999939</v>
      </c>
      <c r="E12" s="1091">
        <v>8714673.2500000037</v>
      </c>
      <c r="F12" s="1091">
        <v>16718839.549999995</v>
      </c>
      <c r="G12" s="1091">
        <v>18705721.109999992</v>
      </c>
      <c r="H12" s="1091">
        <v>37354386.520000011</v>
      </c>
      <c r="I12" s="1091">
        <v>32108248.22000001</v>
      </c>
      <c r="J12" s="1091">
        <v>28051409.980000023</v>
      </c>
      <c r="K12" s="1091">
        <v>84838684.99000001</v>
      </c>
      <c r="L12" s="1091">
        <v>118319113.00999999</v>
      </c>
      <c r="M12" s="1091">
        <v>183630123.28999984</v>
      </c>
      <c r="N12" s="1092">
        <v>610112207.13999987</v>
      </c>
      <c r="O12" s="1091">
        <v>133495985.38000005</v>
      </c>
      <c r="P12" s="1091">
        <v>99368029.399999902</v>
      </c>
      <c r="Q12" s="1091">
        <v>196821891.12999985</v>
      </c>
      <c r="R12" s="1091">
        <v>135520613.30999997</v>
      </c>
      <c r="S12" s="1091">
        <v>199312183.23000008</v>
      </c>
      <c r="T12" s="1091">
        <v>247545351.88999981</v>
      </c>
      <c r="U12" s="1091">
        <v>517588269.26000065</v>
      </c>
      <c r="V12" s="1091">
        <v>180931802.3899999</v>
      </c>
      <c r="W12" s="1091">
        <v>33696377.719999984</v>
      </c>
      <c r="X12" s="1091">
        <v>114857590.53</v>
      </c>
      <c r="Y12" s="1091">
        <v>16899143.899999995</v>
      </c>
      <c r="Z12" s="1091">
        <v>26450432.400000006</v>
      </c>
      <c r="AA12" s="1091">
        <v>1902487670.5400004</v>
      </c>
    </row>
    <row r="13" spans="1:27" ht="14.25" customHeight="1">
      <c r="A13" s="236" t="s">
        <v>506</v>
      </c>
      <c r="B13" s="1093">
        <v>0</v>
      </c>
      <c r="C13" s="1093">
        <v>0</v>
      </c>
      <c r="D13" s="1093">
        <v>56254733.199999943</v>
      </c>
      <c r="E13" s="1093">
        <v>8352879.2100000018</v>
      </c>
      <c r="F13" s="1093">
        <v>11119281.519999998</v>
      </c>
      <c r="G13" s="1093">
        <v>13263949.959999993</v>
      </c>
      <c r="H13" s="1093">
        <v>24893285.270000007</v>
      </c>
      <c r="I13" s="1093">
        <v>24791406.15000001</v>
      </c>
      <c r="J13" s="1093">
        <v>23951942.600000028</v>
      </c>
      <c r="K13" s="1093">
        <v>63060133.269999996</v>
      </c>
      <c r="L13" s="1093">
        <v>95467524.909999982</v>
      </c>
      <c r="M13" s="1093">
        <v>159045223.28999987</v>
      </c>
      <c r="N13" s="1094">
        <v>480200359.37999988</v>
      </c>
      <c r="O13" s="1093">
        <v>110623019.29000002</v>
      </c>
      <c r="P13" s="1093">
        <v>79664748.189999923</v>
      </c>
      <c r="Q13" s="1093">
        <v>170409507.00999981</v>
      </c>
      <c r="R13" s="1093">
        <v>114546977.56000002</v>
      </c>
      <c r="S13" s="1093">
        <v>161414254.8300001</v>
      </c>
      <c r="T13" s="1093">
        <v>216995117.46999982</v>
      </c>
      <c r="U13" s="1093">
        <v>469884792.63000083</v>
      </c>
      <c r="V13" s="1093">
        <v>162786298.95999989</v>
      </c>
      <c r="W13" s="1093">
        <v>30457394.909999985</v>
      </c>
      <c r="X13" s="1093">
        <v>98212409.019999951</v>
      </c>
      <c r="Y13" s="1093">
        <v>14422002.899999991</v>
      </c>
      <c r="Z13" s="1093">
        <v>24099681.780000005</v>
      </c>
      <c r="AA13" s="1093">
        <v>1653516204.5500004</v>
      </c>
    </row>
    <row r="14" spans="1:27" ht="14.25" customHeight="1">
      <c r="A14" s="236" t="s">
        <v>507</v>
      </c>
      <c r="B14" s="1093">
        <v>0</v>
      </c>
      <c r="C14" s="1093">
        <v>0</v>
      </c>
      <c r="D14" s="1093">
        <v>10364026.58</v>
      </c>
      <c r="E14" s="1093">
        <v>108108.01</v>
      </c>
      <c r="F14" s="1093">
        <v>1124871.7</v>
      </c>
      <c r="G14" s="1093">
        <v>4336872.9799999995</v>
      </c>
      <c r="H14" s="1093">
        <v>9195254.0800000038</v>
      </c>
      <c r="I14" s="1093">
        <v>5547125.7500000009</v>
      </c>
      <c r="J14" s="1093">
        <v>1888430.8400000003</v>
      </c>
      <c r="K14" s="1093">
        <v>17735985.130000006</v>
      </c>
      <c r="L14" s="1093">
        <v>14453154.419999998</v>
      </c>
      <c r="M14" s="1093">
        <v>18192591.299999993</v>
      </c>
      <c r="N14" s="1094">
        <v>82946420.790000007</v>
      </c>
      <c r="O14" s="1093">
        <v>16175751.64000004</v>
      </c>
      <c r="P14" s="1093">
        <v>16762831.599999998</v>
      </c>
      <c r="Q14" s="1093">
        <v>15589757.910000013</v>
      </c>
      <c r="R14" s="1093">
        <v>12617784.119999968</v>
      </c>
      <c r="S14" s="1093">
        <v>23883931.600000005</v>
      </c>
      <c r="T14" s="1093">
        <v>20195433.989999976</v>
      </c>
      <c r="U14" s="1093">
        <v>29257368.509999815</v>
      </c>
      <c r="V14" s="1093">
        <v>9351217.4100000039</v>
      </c>
      <c r="W14" s="1093">
        <v>2544858.6899999995</v>
      </c>
      <c r="X14" s="1093">
        <v>12866105.520000035</v>
      </c>
      <c r="Y14" s="1093">
        <v>2271233.2900000028</v>
      </c>
      <c r="Z14" s="1093">
        <v>2258817</v>
      </c>
      <c r="AA14" s="1093">
        <v>163775091.27999985</v>
      </c>
    </row>
    <row r="15" spans="1:27" ht="14.25" customHeight="1">
      <c r="A15" s="236" t="s">
        <v>508</v>
      </c>
      <c r="B15" s="1093">
        <v>0</v>
      </c>
      <c r="C15" s="1093">
        <v>0</v>
      </c>
      <c r="D15" s="1093">
        <v>77297.72</v>
      </c>
      <c r="E15" s="1093">
        <v>16508.91</v>
      </c>
      <c r="F15" s="1093">
        <v>501809.43000000005</v>
      </c>
      <c r="G15" s="1093">
        <v>725584.50000000023</v>
      </c>
      <c r="H15" s="1093">
        <v>1868169.0499999998</v>
      </c>
      <c r="I15" s="1093">
        <v>906464.2200000002</v>
      </c>
      <c r="J15" s="1093">
        <v>1088927.0399999998</v>
      </c>
      <c r="K15" s="1093">
        <v>2869909.4200000004</v>
      </c>
      <c r="L15" s="1093">
        <v>2927781.9999999991</v>
      </c>
      <c r="M15" s="1093">
        <v>3816647.2999999984</v>
      </c>
      <c r="N15" s="1094">
        <v>14799099.589999998</v>
      </c>
      <c r="O15" s="1093">
        <v>2285833.3299999987</v>
      </c>
      <c r="P15" s="1093">
        <v>1579866.2699999996</v>
      </c>
      <c r="Q15" s="1093">
        <v>9230316.9800000042</v>
      </c>
      <c r="R15" s="1093">
        <v>4833981.1100000022</v>
      </c>
      <c r="S15" s="1093">
        <v>7503644.6300000036</v>
      </c>
      <c r="T15" s="1093">
        <v>4565350.7100000018</v>
      </c>
      <c r="U15" s="1093">
        <v>10328265.389999993</v>
      </c>
      <c r="V15" s="1093">
        <v>5980948.4000000032</v>
      </c>
      <c r="W15" s="1093">
        <v>691277.12</v>
      </c>
      <c r="X15" s="1093">
        <v>2670004.5099999998</v>
      </c>
      <c r="Y15" s="1093">
        <v>46589.460000000006</v>
      </c>
      <c r="Z15" s="1093">
        <v>45511.78</v>
      </c>
      <c r="AA15" s="1093">
        <v>49761589.690000005</v>
      </c>
    </row>
    <row r="16" spans="1:27" ht="14.25" customHeight="1">
      <c r="A16" s="236" t="s">
        <v>509</v>
      </c>
      <c r="B16" s="1093">
        <v>0</v>
      </c>
      <c r="C16" s="1093">
        <v>0</v>
      </c>
      <c r="D16" s="1093">
        <v>14968964.85</v>
      </c>
      <c r="E16" s="1093">
        <v>2679.46</v>
      </c>
      <c r="F16" s="1093">
        <v>918803.84</v>
      </c>
      <c r="G16" s="1093">
        <v>156803.84</v>
      </c>
      <c r="H16" s="1093">
        <v>67507.64</v>
      </c>
      <c r="I16" s="1093">
        <v>613434.43999999994</v>
      </c>
      <c r="J16" s="1093">
        <v>653947.15</v>
      </c>
      <c r="K16" s="1093">
        <v>218803.49000000002</v>
      </c>
      <c r="L16" s="1093">
        <v>1870213.6500000001</v>
      </c>
      <c r="M16" s="1093">
        <v>361410.92</v>
      </c>
      <c r="N16" s="1094">
        <v>19832569.279999997</v>
      </c>
      <c r="O16" s="1093">
        <v>3507256.7099999995</v>
      </c>
      <c r="P16" s="1093">
        <v>378666.67</v>
      </c>
      <c r="Q16" s="1093">
        <v>162819.81000000003</v>
      </c>
      <c r="R16" s="1093">
        <v>2785369.51</v>
      </c>
      <c r="S16" s="1093">
        <v>3774909.67</v>
      </c>
      <c r="T16" s="1093">
        <v>3341799.63</v>
      </c>
      <c r="U16" s="1093">
        <v>4091346.2200000053</v>
      </c>
      <c r="V16" s="1093">
        <v>1746738.7400000002</v>
      </c>
      <c r="W16" s="1093">
        <v>0</v>
      </c>
      <c r="X16" s="1093">
        <v>0</v>
      </c>
      <c r="Y16" s="1093">
        <v>0</v>
      </c>
      <c r="Z16" s="1093">
        <v>0</v>
      </c>
      <c r="AA16" s="1093">
        <v>19788906.960000008</v>
      </c>
    </row>
    <row r="17" spans="1:27" ht="14.25" customHeight="1">
      <c r="A17" s="236" t="s">
        <v>510</v>
      </c>
      <c r="B17" s="1093">
        <v>0</v>
      </c>
      <c r="C17" s="1093">
        <v>0</v>
      </c>
      <c r="D17" s="1093">
        <v>5984.87</v>
      </c>
      <c r="E17" s="1093">
        <v>85779.46</v>
      </c>
      <c r="F17" s="1093">
        <v>265381.86</v>
      </c>
      <c r="G17" s="1093">
        <v>157828.08000000002</v>
      </c>
      <c r="H17" s="1093">
        <v>132691.71</v>
      </c>
      <c r="I17" s="1093">
        <v>131375.97999999998</v>
      </c>
      <c r="J17" s="1093">
        <v>127964.01999999999</v>
      </c>
      <c r="K17" s="1093">
        <v>176124.54</v>
      </c>
      <c r="L17" s="1093">
        <v>560305.74000000011</v>
      </c>
      <c r="M17" s="1093">
        <v>853226.91999999981</v>
      </c>
      <c r="N17" s="1094">
        <v>2496663.1800000002</v>
      </c>
      <c r="O17" s="1093">
        <v>674525.75000000035</v>
      </c>
      <c r="P17" s="1093">
        <v>520296.24000000005</v>
      </c>
      <c r="Q17" s="1093">
        <v>713232.07000000053</v>
      </c>
      <c r="R17" s="1093">
        <v>492229.51</v>
      </c>
      <c r="S17" s="1093">
        <v>939145.41999999969</v>
      </c>
      <c r="T17" s="1093">
        <v>607534.55999999971</v>
      </c>
      <c r="U17" s="1093">
        <v>1961537.9599999981</v>
      </c>
      <c r="V17" s="1093">
        <v>387230.13999999996</v>
      </c>
      <c r="W17" s="1093">
        <v>2847</v>
      </c>
      <c r="X17" s="1093">
        <v>1067602.4800000002</v>
      </c>
      <c r="Y17" s="1093">
        <v>159318.25</v>
      </c>
      <c r="Z17" s="1093">
        <v>31428.739999999998</v>
      </c>
      <c r="AA17" s="1093">
        <v>7556928.1199999992</v>
      </c>
    </row>
    <row r="18" spans="1:27" ht="14.25" customHeight="1">
      <c r="A18" s="236" t="s">
        <v>511</v>
      </c>
      <c r="B18" s="1093">
        <v>0</v>
      </c>
      <c r="C18" s="1093">
        <v>0</v>
      </c>
      <c r="D18" s="1093">
        <v>0</v>
      </c>
      <c r="E18" s="1093">
        <v>45010.18</v>
      </c>
      <c r="F18" s="1093">
        <v>268284.35000000009</v>
      </c>
      <c r="G18" s="1093">
        <v>33569.339999999997</v>
      </c>
      <c r="H18" s="1093">
        <v>69943.529999999984</v>
      </c>
      <c r="I18" s="1093">
        <v>87329.26999999999</v>
      </c>
      <c r="J18" s="1093">
        <v>155201.24</v>
      </c>
      <c r="K18" s="1093">
        <v>528275.64</v>
      </c>
      <c r="L18" s="1093">
        <v>2978806.0700000012</v>
      </c>
      <c r="M18" s="1093">
        <v>1271063.0900000001</v>
      </c>
      <c r="N18" s="1094">
        <v>5437482.7100000009</v>
      </c>
      <c r="O18" s="1093">
        <v>88956.670000000013</v>
      </c>
      <c r="P18" s="1093">
        <v>240861.31999999998</v>
      </c>
      <c r="Q18" s="1093">
        <v>652953.01</v>
      </c>
      <c r="R18" s="1093">
        <v>190214.44</v>
      </c>
      <c r="S18" s="1093">
        <v>1734796.7199999995</v>
      </c>
      <c r="T18" s="1093">
        <v>1704714.2200000002</v>
      </c>
      <c r="U18" s="1093">
        <v>273189.58000000007</v>
      </c>
      <c r="V18" s="1093">
        <v>629138.34</v>
      </c>
      <c r="W18" s="1093">
        <v>0</v>
      </c>
      <c r="X18" s="1093">
        <v>41469</v>
      </c>
      <c r="Y18" s="1093">
        <v>0</v>
      </c>
      <c r="Z18" s="1093">
        <v>14993.099999999999</v>
      </c>
      <c r="AA18" s="1093">
        <v>5571286.3999999985</v>
      </c>
    </row>
    <row r="19" spans="1:27" s="233" customFormat="1" ht="14.25" customHeight="1">
      <c r="A19" s="236" t="s">
        <v>512</v>
      </c>
      <c r="B19" s="1093">
        <v>0</v>
      </c>
      <c r="C19" s="1093">
        <v>0</v>
      </c>
      <c r="D19" s="1093">
        <v>0</v>
      </c>
      <c r="E19" s="1093">
        <v>103708.02</v>
      </c>
      <c r="F19" s="1093">
        <v>2520406.85</v>
      </c>
      <c r="G19" s="1093">
        <v>31112.41</v>
      </c>
      <c r="H19" s="1093">
        <v>1127535.24</v>
      </c>
      <c r="I19" s="1093">
        <v>31112.41</v>
      </c>
      <c r="J19" s="1093">
        <v>184997.09</v>
      </c>
      <c r="K19" s="1093">
        <v>249453.50000000003</v>
      </c>
      <c r="L19" s="1093">
        <v>61326.219999999994</v>
      </c>
      <c r="M19" s="1093">
        <v>89960.469999999987</v>
      </c>
      <c r="N19" s="1094">
        <v>4399612.21</v>
      </c>
      <c r="O19" s="1093">
        <v>140641.99000000002</v>
      </c>
      <c r="P19" s="1093">
        <v>220759.11000000004</v>
      </c>
      <c r="Q19" s="1093">
        <v>63304.34</v>
      </c>
      <c r="R19" s="1093">
        <v>54057.06</v>
      </c>
      <c r="S19" s="1093">
        <v>61500.359999999993</v>
      </c>
      <c r="T19" s="1093">
        <v>135401.31</v>
      </c>
      <c r="U19" s="1093">
        <v>1791768.9700000002</v>
      </c>
      <c r="V19" s="1093">
        <v>50230.400000000001</v>
      </c>
      <c r="W19" s="1093">
        <v>0</v>
      </c>
      <c r="X19" s="1093">
        <v>0</v>
      </c>
      <c r="Y19" s="1093">
        <v>0</v>
      </c>
      <c r="Z19" s="1093">
        <v>0</v>
      </c>
      <c r="AA19" s="1093">
        <v>2517663.5400000005</v>
      </c>
    </row>
    <row r="20" spans="1:27" ht="14.25" customHeight="1">
      <c r="A20" s="235" t="s">
        <v>288</v>
      </c>
      <c r="B20" s="1091">
        <v>0</v>
      </c>
      <c r="C20" s="1091">
        <v>0</v>
      </c>
      <c r="D20" s="1091">
        <v>55502110.229999982</v>
      </c>
      <c r="E20" s="1091">
        <v>3972616.4300000006</v>
      </c>
      <c r="F20" s="1091">
        <v>13722805.829999994</v>
      </c>
      <c r="G20" s="1091">
        <v>50922153.530000016</v>
      </c>
      <c r="H20" s="1091">
        <v>49644846.450000033</v>
      </c>
      <c r="I20" s="1091">
        <v>73031537.529999986</v>
      </c>
      <c r="J20" s="1091">
        <v>52119809.189999983</v>
      </c>
      <c r="K20" s="1091">
        <v>133570704.25000016</v>
      </c>
      <c r="L20" s="1091">
        <v>343386685.09000069</v>
      </c>
      <c r="M20" s="1091">
        <v>694252574.75999939</v>
      </c>
      <c r="N20" s="1092">
        <v>1470125843.29</v>
      </c>
      <c r="O20" s="1091">
        <v>522045443.28999907</v>
      </c>
      <c r="P20" s="1091">
        <v>726020110.27999961</v>
      </c>
      <c r="Q20" s="1091">
        <v>583248362.6099993</v>
      </c>
      <c r="R20" s="1091">
        <v>587968477.76000059</v>
      </c>
      <c r="S20" s="1091">
        <v>668849158.84000075</v>
      </c>
      <c r="T20" s="1091">
        <v>1928713469.2599976</v>
      </c>
      <c r="U20" s="1091">
        <v>3223171146.350009</v>
      </c>
      <c r="V20" s="1091">
        <v>560823524.76999998</v>
      </c>
      <c r="W20" s="1091">
        <v>382373952.7500003</v>
      </c>
      <c r="X20" s="1091">
        <v>1140743166.7499988</v>
      </c>
      <c r="Y20" s="1091">
        <v>180025776.60000011</v>
      </c>
      <c r="Z20" s="1091">
        <v>531568459.07999998</v>
      </c>
      <c r="AA20" s="1091">
        <v>11035551048.340004</v>
      </c>
    </row>
    <row r="21" spans="1:27" ht="14.25" customHeight="1">
      <c r="A21" s="236" t="s">
        <v>513</v>
      </c>
      <c r="B21" s="1093">
        <v>0</v>
      </c>
      <c r="C21" s="1093">
        <v>0</v>
      </c>
      <c r="D21" s="1093">
        <v>54798122.999999985</v>
      </c>
      <c r="E21" s="1093">
        <v>3961898.5900000008</v>
      </c>
      <c r="F21" s="1093">
        <v>12971881.809999995</v>
      </c>
      <c r="G21" s="1093">
        <v>48620232.320000008</v>
      </c>
      <c r="H21" s="1093">
        <v>49567685.330000035</v>
      </c>
      <c r="I21" s="1093">
        <v>72343881.85999997</v>
      </c>
      <c r="J21" s="1093">
        <v>52035748.12999998</v>
      </c>
      <c r="K21" s="1093">
        <v>132690822.60000016</v>
      </c>
      <c r="L21" s="1093">
        <v>343198403.45000064</v>
      </c>
      <c r="M21" s="1093">
        <v>693359459.20999932</v>
      </c>
      <c r="N21" s="1094">
        <v>1463548136.3000002</v>
      </c>
      <c r="O21" s="1093">
        <v>521711145.21999913</v>
      </c>
      <c r="P21" s="1093">
        <v>724895384.50999963</v>
      </c>
      <c r="Q21" s="1093">
        <v>582781375.02999938</v>
      </c>
      <c r="R21" s="1093">
        <v>587509550.57000053</v>
      </c>
      <c r="S21" s="1093">
        <v>668724786.27000082</v>
      </c>
      <c r="T21" s="1093">
        <v>1919390612.9799976</v>
      </c>
      <c r="U21" s="1093">
        <v>3217729747.2100086</v>
      </c>
      <c r="V21" s="1093">
        <v>559195120.06999993</v>
      </c>
      <c r="W21" s="1093">
        <v>381729666.08000028</v>
      </c>
      <c r="X21" s="1093">
        <v>1140552758.5299988</v>
      </c>
      <c r="Y21" s="1093">
        <v>180025776.60000011</v>
      </c>
      <c r="Z21" s="1093">
        <v>531568459.07999998</v>
      </c>
      <c r="AA21" s="1093">
        <v>11015814382.150005</v>
      </c>
    </row>
    <row r="22" spans="1:27" ht="14.25" customHeight="1">
      <c r="A22" s="236" t="s">
        <v>514</v>
      </c>
      <c r="B22" s="1093">
        <v>0</v>
      </c>
      <c r="C22" s="1093">
        <v>0</v>
      </c>
      <c r="D22" s="1093">
        <v>0</v>
      </c>
      <c r="E22" s="1093">
        <v>0</v>
      </c>
      <c r="F22" s="1093">
        <v>0</v>
      </c>
      <c r="G22" s="1093">
        <v>0</v>
      </c>
      <c r="H22" s="1093">
        <v>0</v>
      </c>
      <c r="I22" s="1093">
        <v>0</v>
      </c>
      <c r="J22" s="1093">
        <v>0</v>
      </c>
      <c r="K22" s="1093">
        <v>0</v>
      </c>
      <c r="L22" s="1093">
        <v>0</v>
      </c>
      <c r="M22" s="1093">
        <v>0</v>
      </c>
      <c r="N22" s="1094">
        <v>0</v>
      </c>
      <c r="O22" s="1093">
        <v>0</v>
      </c>
      <c r="P22" s="1093">
        <v>0</v>
      </c>
      <c r="Q22" s="1093">
        <v>0</v>
      </c>
      <c r="R22" s="1093">
        <v>0</v>
      </c>
      <c r="S22" s="1093">
        <v>0</v>
      </c>
      <c r="T22" s="1093">
        <v>0</v>
      </c>
      <c r="U22" s="1093">
        <v>0</v>
      </c>
      <c r="V22" s="1093">
        <v>0</v>
      </c>
      <c r="W22" s="1093">
        <v>0</v>
      </c>
      <c r="X22" s="1093">
        <v>0</v>
      </c>
      <c r="Y22" s="1093">
        <v>0</v>
      </c>
      <c r="Z22" s="1093">
        <v>0</v>
      </c>
      <c r="AA22" s="1093">
        <v>0</v>
      </c>
    </row>
    <row r="23" spans="1:27" ht="14.25" customHeight="1">
      <c r="A23" s="236" t="s">
        <v>515</v>
      </c>
      <c r="B23" s="1093">
        <v>0</v>
      </c>
      <c r="C23" s="1093">
        <v>0</v>
      </c>
      <c r="D23" s="1093">
        <v>0</v>
      </c>
      <c r="E23" s="1093">
        <v>0</v>
      </c>
      <c r="F23" s="1093">
        <v>0</v>
      </c>
      <c r="G23" s="1093">
        <v>0</v>
      </c>
      <c r="H23" s="1093">
        <v>0</v>
      </c>
      <c r="I23" s="1093">
        <v>0</v>
      </c>
      <c r="J23" s="1093">
        <v>0</v>
      </c>
      <c r="K23" s="1093">
        <v>0</v>
      </c>
      <c r="L23" s="1093">
        <v>0</v>
      </c>
      <c r="M23" s="1093">
        <v>0</v>
      </c>
      <c r="N23" s="1094">
        <v>0</v>
      </c>
      <c r="O23" s="1093">
        <v>0</v>
      </c>
      <c r="P23" s="1093">
        <v>0</v>
      </c>
      <c r="Q23" s="1093">
        <v>0</v>
      </c>
      <c r="R23" s="1093">
        <v>0</v>
      </c>
      <c r="S23" s="1093">
        <v>0</v>
      </c>
      <c r="T23" s="1093">
        <v>0</v>
      </c>
      <c r="U23" s="1093">
        <v>0</v>
      </c>
      <c r="V23" s="1093">
        <v>0</v>
      </c>
      <c r="W23" s="1093">
        <v>0</v>
      </c>
      <c r="X23" s="1093">
        <v>0</v>
      </c>
      <c r="Y23" s="1093">
        <v>0</v>
      </c>
      <c r="Z23" s="1093">
        <v>0</v>
      </c>
      <c r="AA23" s="1093">
        <v>0</v>
      </c>
    </row>
    <row r="24" spans="1:27" ht="14.25" customHeight="1">
      <c r="A24" s="236" t="s">
        <v>516</v>
      </c>
      <c r="B24" s="1093">
        <v>0</v>
      </c>
      <c r="C24" s="1093">
        <v>0</v>
      </c>
      <c r="D24" s="1093">
        <v>689797.23</v>
      </c>
      <c r="E24" s="1093">
        <v>0</v>
      </c>
      <c r="F24" s="1093">
        <v>716130.72</v>
      </c>
      <c r="G24" s="1093">
        <v>2164890.73</v>
      </c>
      <c r="H24" s="1093">
        <v>0</v>
      </c>
      <c r="I24" s="1093">
        <v>506622.73</v>
      </c>
      <c r="J24" s="1093">
        <v>0</v>
      </c>
      <c r="K24" s="1093">
        <v>802834.82000000007</v>
      </c>
      <c r="L24" s="1093">
        <v>89066.25</v>
      </c>
      <c r="M24" s="1093">
        <v>809649.59</v>
      </c>
      <c r="N24" s="1094">
        <v>5778992.0699999994</v>
      </c>
      <c r="O24" s="1093">
        <v>275387.33</v>
      </c>
      <c r="P24" s="1093">
        <v>1080467.1900000002</v>
      </c>
      <c r="Q24" s="1093">
        <v>371552.41</v>
      </c>
      <c r="R24" s="1093">
        <v>427444.65</v>
      </c>
      <c r="S24" s="1093">
        <v>0</v>
      </c>
      <c r="T24" s="1093">
        <v>1830281.8499999999</v>
      </c>
      <c r="U24" s="1093">
        <v>3990760.37</v>
      </c>
      <c r="V24" s="1093">
        <v>0</v>
      </c>
      <c r="W24" s="1093">
        <v>0</v>
      </c>
      <c r="X24" s="1093">
        <v>0</v>
      </c>
      <c r="Y24" s="1093">
        <v>0</v>
      </c>
      <c r="Z24" s="1093">
        <v>0</v>
      </c>
      <c r="AA24" s="1093">
        <v>7975893.7999999998</v>
      </c>
    </row>
    <row r="25" spans="1:27" s="233" customFormat="1" ht="14.25" customHeight="1">
      <c r="A25" s="236" t="s">
        <v>517</v>
      </c>
      <c r="B25" s="1093">
        <v>0</v>
      </c>
      <c r="C25" s="1093">
        <v>0</v>
      </c>
      <c r="D25" s="1093">
        <v>0</v>
      </c>
      <c r="E25" s="1093">
        <v>0</v>
      </c>
      <c r="F25" s="1093">
        <v>0</v>
      </c>
      <c r="G25" s="1093">
        <v>113447.95</v>
      </c>
      <c r="H25" s="1093">
        <v>42542.98</v>
      </c>
      <c r="I25" s="1093">
        <v>42542.98</v>
      </c>
      <c r="J25" s="1093">
        <v>42542.98</v>
      </c>
      <c r="K25" s="1093">
        <v>42542.98</v>
      </c>
      <c r="L25" s="1093">
        <v>51932.94</v>
      </c>
      <c r="M25" s="1093">
        <v>0</v>
      </c>
      <c r="N25" s="1094">
        <v>335552.81</v>
      </c>
      <c r="O25" s="1093">
        <v>31159.759999999998</v>
      </c>
      <c r="P25" s="1093">
        <v>15579.88</v>
      </c>
      <c r="Q25" s="1093">
        <v>15579.88</v>
      </c>
      <c r="R25" s="1093">
        <v>0</v>
      </c>
      <c r="S25" s="1093">
        <v>118997.14</v>
      </c>
      <c r="T25" s="1093">
        <v>851851.99</v>
      </c>
      <c r="U25" s="1093">
        <v>92103.799999999988</v>
      </c>
      <c r="V25" s="1093">
        <v>0</v>
      </c>
      <c r="W25" s="1093">
        <v>644286.67000000004</v>
      </c>
      <c r="X25" s="1093">
        <v>0</v>
      </c>
      <c r="Y25" s="1093">
        <v>0</v>
      </c>
      <c r="Z25" s="1093">
        <v>0</v>
      </c>
      <c r="AA25" s="1093">
        <v>1769559.12</v>
      </c>
    </row>
    <row r="26" spans="1:27" s="233" customFormat="1" ht="14.25" customHeight="1">
      <c r="A26" s="236" t="s">
        <v>518</v>
      </c>
      <c r="B26" s="1093">
        <v>0</v>
      </c>
      <c r="C26" s="1093">
        <v>0</v>
      </c>
      <c r="D26" s="1093">
        <v>0</v>
      </c>
      <c r="E26" s="1093">
        <v>0</v>
      </c>
      <c r="F26" s="1093">
        <v>0</v>
      </c>
      <c r="G26" s="1093">
        <v>0</v>
      </c>
      <c r="H26" s="1093">
        <v>0</v>
      </c>
      <c r="I26" s="1093">
        <v>0</v>
      </c>
      <c r="J26" s="1093">
        <v>0</v>
      </c>
      <c r="K26" s="1093">
        <v>0</v>
      </c>
      <c r="L26" s="1093">
        <v>0</v>
      </c>
      <c r="M26" s="1093">
        <v>0</v>
      </c>
      <c r="N26" s="1094">
        <v>0</v>
      </c>
      <c r="O26" s="1093">
        <v>0</v>
      </c>
      <c r="P26" s="1093">
        <v>0</v>
      </c>
      <c r="Q26" s="1093">
        <v>0</v>
      </c>
      <c r="R26" s="1093">
        <v>0</v>
      </c>
      <c r="S26" s="1093">
        <v>0</v>
      </c>
      <c r="T26" s="1093">
        <v>6632434.900000006</v>
      </c>
      <c r="U26" s="1093">
        <v>1314487.2</v>
      </c>
      <c r="V26" s="1093">
        <v>1628404.7</v>
      </c>
      <c r="W26" s="1093">
        <v>0</v>
      </c>
      <c r="X26" s="1093">
        <v>164310.9</v>
      </c>
      <c r="Y26" s="1093">
        <v>0</v>
      </c>
      <c r="Z26" s="1093">
        <v>0</v>
      </c>
      <c r="AA26" s="1093">
        <v>9739637.7000000067</v>
      </c>
    </row>
    <row r="27" spans="1:27" s="233" customFormat="1" ht="14.25" customHeight="1">
      <c r="A27" s="236" t="s">
        <v>519</v>
      </c>
      <c r="B27" s="1093">
        <v>0</v>
      </c>
      <c r="C27" s="1093">
        <v>0</v>
      </c>
      <c r="D27" s="1093">
        <v>0</v>
      </c>
      <c r="E27" s="1093">
        <v>5358.92</v>
      </c>
      <c r="F27" s="1093">
        <v>1607.68</v>
      </c>
      <c r="G27" s="1093">
        <v>13854.85</v>
      </c>
      <c r="H27" s="1093">
        <v>30550.890000000003</v>
      </c>
      <c r="I27" s="1093">
        <v>136882.28</v>
      </c>
      <c r="J27" s="1093">
        <v>37725.18</v>
      </c>
      <c r="K27" s="1093">
        <v>34176.06</v>
      </c>
      <c r="L27" s="1093">
        <v>37206.86</v>
      </c>
      <c r="M27" s="1093">
        <v>56697.460000000006</v>
      </c>
      <c r="N27" s="1094">
        <v>354060.18</v>
      </c>
      <c r="O27" s="1093">
        <v>26632.34</v>
      </c>
      <c r="P27" s="1093">
        <v>26877.15</v>
      </c>
      <c r="Q27" s="1093">
        <v>79855.289999999994</v>
      </c>
      <c r="R27" s="1093">
        <v>29515.73</v>
      </c>
      <c r="S27" s="1093">
        <v>4420.3999999999996</v>
      </c>
      <c r="T27" s="1093">
        <v>8287.5400000000009</v>
      </c>
      <c r="U27" s="1093">
        <v>31644.51</v>
      </c>
      <c r="V27" s="1093">
        <v>0</v>
      </c>
      <c r="W27" s="1093">
        <v>0</v>
      </c>
      <c r="X27" s="1093">
        <v>25689.32</v>
      </c>
      <c r="Y27" s="1093">
        <v>0</v>
      </c>
      <c r="Z27" s="1093">
        <v>0</v>
      </c>
      <c r="AA27" s="1093">
        <v>232922.28000000003</v>
      </c>
    </row>
    <row r="28" spans="1:27" s="233" customFormat="1" ht="14.25" customHeight="1">
      <c r="A28" s="236" t="s">
        <v>520</v>
      </c>
      <c r="B28" s="1093">
        <v>0</v>
      </c>
      <c r="C28" s="1093">
        <v>0</v>
      </c>
      <c r="D28" s="1093">
        <v>0</v>
      </c>
      <c r="E28" s="1093">
        <v>2679.46</v>
      </c>
      <c r="F28" s="1093">
        <v>803.84</v>
      </c>
      <c r="G28" s="1093">
        <v>8923.84</v>
      </c>
      <c r="H28" s="1093">
        <v>803.84</v>
      </c>
      <c r="I28" s="1093">
        <v>803.84</v>
      </c>
      <c r="J28" s="1093">
        <v>1896.4499999999998</v>
      </c>
      <c r="K28" s="1093">
        <v>163.89999999999998</v>
      </c>
      <c r="L28" s="1093">
        <v>9346.91</v>
      </c>
      <c r="M28" s="1093">
        <v>13384.249999999998</v>
      </c>
      <c r="N28" s="1094">
        <v>38806.33</v>
      </c>
      <c r="O28" s="1093">
        <v>163.89</v>
      </c>
      <c r="P28" s="1093">
        <v>1801.55</v>
      </c>
      <c r="Q28" s="1093">
        <v>0</v>
      </c>
      <c r="R28" s="1093">
        <v>983.33999999999992</v>
      </c>
      <c r="S28" s="1093">
        <v>0</v>
      </c>
      <c r="T28" s="1093">
        <v>0</v>
      </c>
      <c r="U28" s="1093">
        <v>230</v>
      </c>
      <c r="V28" s="1093">
        <v>0</v>
      </c>
      <c r="W28" s="1093">
        <v>0</v>
      </c>
      <c r="X28" s="1093">
        <v>0</v>
      </c>
      <c r="Y28" s="1093">
        <v>0</v>
      </c>
      <c r="Z28" s="1093">
        <v>0</v>
      </c>
      <c r="AA28" s="1093">
        <v>3178.7799999999997</v>
      </c>
    </row>
    <row r="29" spans="1:27" s="233" customFormat="1" ht="14.25" customHeight="1">
      <c r="A29" s="236" t="s">
        <v>521</v>
      </c>
      <c r="B29" s="1093">
        <v>0</v>
      </c>
      <c r="C29" s="1093">
        <v>0</v>
      </c>
      <c r="D29" s="1093">
        <v>14190</v>
      </c>
      <c r="E29" s="1093">
        <v>2679.46</v>
      </c>
      <c r="F29" s="1093">
        <v>32381.78</v>
      </c>
      <c r="G29" s="1093">
        <v>803.84</v>
      </c>
      <c r="H29" s="1093">
        <v>3263.4100000000003</v>
      </c>
      <c r="I29" s="1093">
        <v>803.84</v>
      </c>
      <c r="J29" s="1093">
        <v>1896.4499999999998</v>
      </c>
      <c r="K29" s="1093">
        <v>163.89</v>
      </c>
      <c r="L29" s="1093">
        <v>728.68</v>
      </c>
      <c r="M29" s="1093">
        <v>13384.249999999998</v>
      </c>
      <c r="N29" s="1094">
        <v>70295.599999999991</v>
      </c>
      <c r="O29" s="1093">
        <v>954.75</v>
      </c>
      <c r="P29" s="1093">
        <v>0</v>
      </c>
      <c r="Q29" s="1093">
        <v>0</v>
      </c>
      <c r="R29" s="1093">
        <v>983.4699999999998</v>
      </c>
      <c r="S29" s="1093">
        <v>955.03</v>
      </c>
      <c r="T29" s="1093">
        <v>0</v>
      </c>
      <c r="U29" s="1093">
        <v>12173.26</v>
      </c>
      <c r="V29" s="1093">
        <v>0</v>
      </c>
      <c r="W29" s="1093">
        <v>0</v>
      </c>
      <c r="X29" s="1093">
        <v>408</v>
      </c>
      <c r="Y29" s="1093">
        <v>0</v>
      </c>
      <c r="Z29" s="1093">
        <v>0</v>
      </c>
      <c r="AA29" s="1093">
        <v>15474.51</v>
      </c>
    </row>
    <row r="30" spans="1:27" s="233" customFormat="1" ht="14.25" customHeight="1">
      <c r="A30" s="235" t="s">
        <v>287</v>
      </c>
      <c r="B30" s="1091">
        <v>0</v>
      </c>
      <c r="C30" s="1091">
        <v>0</v>
      </c>
      <c r="D30" s="1091">
        <v>5105374.59</v>
      </c>
      <c r="E30" s="1091">
        <v>417786.06</v>
      </c>
      <c r="F30" s="1091">
        <v>12603575.6</v>
      </c>
      <c r="G30" s="1091">
        <v>4893516.6300000008</v>
      </c>
      <c r="H30" s="1091">
        <v>15571947.780000003</v>
      </c>
      <c r="I30" s="1091">
        <v>101942062.26000002</v>
      </c>
      <c r="J30" s="1091">
        <v>34009474.640000001</v>
      </c>
      <c r="K30" s="1091">
        <v>30524239.489999995</v>
      </c>
      <c r="L30" s="1091">
        <v>42147541.970000014</v>
      </c>
      <c r="M30" s="1091">
        <v>262765238.65000004</v>
      </c>
      <c r="N30" s="1092">
        <v>509980757.67000008</v>
      </c>
      <c r="O30" s="1091">
        <v>92827434.129999965</v>
      </c>
      <c r="P30" s="1091">
        <v>336699562.40999997</v>
      </c>
      <c r="Q30" s="1091">
        <v>178293977.87</v>
      </c>
      <c r="R30" s="1091">
        <v>196001347.76000005</v>
      </c>
      <c r="S30" s="1091">
        <v>151404135.14999998</v>
      </c>
      <c r="T30" s="1091">
        <v>347598378.11000025</v>
      </c>
      <c r="U30" s="1091">
        <v>953677284.71999907</v>
      </c>
      <c r="V30" s="1091">
        <v>471397340.28000009</v>
      </c>
      <c r="W30" s="1091">
        <v>304204228.86999995</v>
      </c>
      <c r="X30" s="1091">
        <v>835420179.12</v>
      </c>
      <c r="Y30" s="1091">
        <v>139397387.58999994</v>
      </c>
      <c r="Z30" s="1091">
        <v>110963694.42999999</v>
      </c>
      <c r="AA30" s="1091">
        <v>4117884950.4399996</v>
      </c>
    </row>
    <row r="31" spans="1:27" s="233" customFormat="1" ht="14.25" customHeight="1">
      <c r="A31" s="236" t="s">
        <v>522</v>
      </c>
      <c r="B31" s="1093">
        <v>0</v>
      </c>
      <c r="C31" s="1093">
        <v>0</v>
      </c>
      <c r="D31" s="1093">
        <v>4765871.24</v>
      </c>
      <c r="E31" s="1093">
        <v>34257.46</v>
      </c>
      <c r="F31" s="1093">
        <v>803.84</v>
      </c>
      <c r="G31" s="1093">
        <v>803.84</v>
      </c>
      <c r="H31" s="1093">
        <v>2458857.8000000003</v>
      </c>
      <c r="I31" s="1093">
        <v>286720.02</v>
      </c>
      <c r="J31" s="1093">
        <v>4457183.33</v>
      </c>
      <c r="K31" s="1093">
        <v>4102205.9600000004</v>
      </c>
      <c r="L31" s="1093">
        <v>4296284.4899999993</v>
      </c>
      <c r="M31" s="1093">
        <v>4330043.0599999996</v>
      </c>
      <c r="N31" s="1094">
        <v>24733031.039999999</v>
      </c>
      <c r="O31" s="1093">
        <v>3113007.65</v>
      </c>
      <c r="P31" s="1093">
        <v>3350585.6899999995</v>
      </c>
      <c r="Q31" s="1093">
        <v>14747573.439999999</v>
      </c>
      <c r="R31" s="1093">
        <v>983.33999999999992</v>
      </c>
      <c r="S31" s="1093">
        <v>2751474.7800000003</v>
      </c>
      <c r="T31" s="1093">
        <v>889504.96</v>
      </c>
      <c r="U31" s="1093">
        <v>5264857.83</v>
      </c>
      <c r="V31" s="1093">
        <v>99560</v>
      </c>
      <c r="W31" s="1093">
        <v>0</v>
      </c>
      <c r="X31" s="1093">
        <v>0</v>
      </c>
      <c r="Y31" s="1093">
        <v>0</v>
      </c>
      <c r="Z31" s="1093">
        <v>0</v>
      </c>
      <c r="AA31" s="1093">
        <v>30217547.690000005</v>
      </c>
    </row>
    <row r="32" spans="1:27" s="233" customFormat="1" ht="14.25" customHeight="1">
      <c r="A32" s="236" t="s">
        <v>523</v>
      </c>
      <c r="B32" s="1093">
        <v>0</v>
      </c>
      <c r="C32" s="1093">
        <v>0</v>
      </c>
      <c r="D32" s="1093">
        <v>0</v>
      </c>
      <c r="E32" s="1093">
        <v>5358.92</v>
      </c>
      <c r="F32" s="1093">
        <v>1607.68</v>
      </c>
      <c r="G32" s="1093">
        <v>1607.68</v>
      </c>
      <c r="H32" s="1093">
        <v>2410428.41</v>
      </c>
      <c r="I32" s="1093">
        <v>44918.9</v>
      </c>
      <c r="J32" s="1093">
        <v>3792.8999999999996</v>
      </c>
      <c r="K32" s="1093">
        <v>327.78</v>
      </c>
      <c r="L32" s="1093">
        <v>1457.36</v>
      </c>
      <c r="M32" s="1093">
        <v>39439.71</v>
      </c>
      <c r="N32" s="1094">
        <v>2508939.3399999994</v>
      </c>
      <c r="O32" s="1093">
        <v>53483.92</v>
      </c>
      <c r="P32" s="1093">
        <v>58412.710000000006</v>
      </c>
      <c r="Q32" s="1093">
        <v>44890.16</v>
      </c>
      <c r="R32" s="1093">
        <v>17149.62</v>
      </c>
      <c r="S32" s="1093">
        <v>133713.41999999998</v>
      </c>
      <c r="T32" s="1093">
        <v>104807.34000000001</v>
      </c>
      <c r="U32" s="1093">
        <v>1831.18</v>
      </c>
      <c r="V32" s="1093">
        <v>27.04</v>
      </c>
      <c r="W32" s="1093">
        <v>0</v>
      </c>
      <c r="X32" s="1093">
        <v>0</v>
      </c>
      <c r="Y32" s="1093">
        <v>0</v>
      </c>
      <c r="Z32" s="1093">
        <v>0</v>
      </c>
      <c r="AA32" s="1093">
        <v>414315.38999999996</v>
      </c>
    </row>
    <row r="33" spans="1:27" s="233" customFormat="1" ht="14.25" customHeight="1">
      <c r="A33" s="236" t="s">
        <v>524</v>
      </c>
      <c r="B33" s="1093">
        <v>0</v>
      </c>
      <c r="C33" s="1093">
        <v>0</v>
      </c>
      <c r="D33" s="1093">
        <v>0</v>
      </c>
      <c r="E33" s="1093">
        <v>5358.92</v>
      </c>
      <c r="F33" s="1093">
        <v>12103089.75</v>
      </c>
      <c r="G33" s="1093">
        <v>3742315.7700000005</v>
      </c>
      <c r="H33" s="1093">
        <v>8518361.9800000004</v>
      </c>
      <c r="I33" s="1093">
        <v>4317110.1500000004</v>
      </c>
      <c r="J33" s="1093">
        <v>4650712.67</v>
      </c>
      <c r="K33" s="1093">
        <v>4471556.459999999</v>
      </c>
      <c r="L33" s="1093">
        <v>8853509.8199999984</v>
      </c>
      <c r="M33" s="1093">
        <v>22614421.610000007</v>
      </c>
      <c r="N33" s="1094">
        <v>69276437.13000001</v>
      </c>
      <c r="O33" s="1093">
        <v>4190263.4399999995</v>
      </c>
      <c r="P33" s="1093">
        <v>2674789.0099999993</v>
      </c>
      <c r="Q33" s="1093">
        <v>3700748.3600000013</v>
      </c>
      <c r="R33" s="1093">
        <v>12050980.43</v>
      </c>
      <c r="S33" s="1093">
        <v>749136.84000000008</v>
      </c>
      <c r="T33" s="1093">
        <v>2012206.4499999995</v>
      </c>
      <c r="U33" s="1093">
        <v>6468261.7100000009</v>
      </c>
      <c r="V33" s="1093">
        <v>1479844.19</v>
      </c>
      <c r="W33" s="1093">
        <v>0</v>
      </c>
      <c r="X33" s="1093">
        <v>1740992.2799999998</v>
      </c>
      <c r="Y33" s="1093">
        <v>0</v>
      </c>
      <c r="Z33" s="1093">
        <v>829510.39</v>
      </c>
      <c r="AA33" s="1093">
        <v>35896733.100000001</v>
      </c>
    </row>
    <row r="34" spans="1:27" ht="14.25" customHeight="1">
      <c r="A34" s="236" t="s">
        <v>525</v>
      </c>
      <c r="B34" s="1093">
        <v>0</v>
      </c>
      <c r="C34" s="1093">
        <v>0</v>
      </c>
      <c r="D34" s="1093">
        <v>101445.34000000001</v>
      </c>
      <c r="E34" s="1093">
        <v>228000</v>
      </c>
      <c r="F34" s="1093">
        <v>45916</v>
      </c>
      <c r="G34" s="1093">
        <v>599097.8600000001</v>
      </c>
      <c r="H34" s="1093">
        <v>384942.76000000007</v>
      </c>
      <c r="I34" s="1093">
        <v>1881283.8200000008</v>
      </c>
      <c r="J34" s="1093">
        <v>210175.16999999993</v>
      </c>
      <c r="K34" s="1093">
        <v>1233694.0599999996</v>
      </c>
      <c r="L34" s="1093">
        <v>1455351.3900000004</v>
      </c>
      <c r="M34" s="1093">
        <v>880353.31999999972</v>
      </c>
      <c r="N34" s="1094">
        <v>7020259.7200000007</v>
      </c>
      <c r="O34" s="1093">
        <v>1209023.31</v>
      </c>
      <c r="P34" s="1093">
        <v>572804.17000000027</v>
      </c>
      <c r="Q34" s="1093">
        <v>2828700.8799999873</v>
      </c>
      <c r="R34" s="1093">
        <v>3345593.5099999979</v>
      </c>
      <c r="S34" s="1093">
        <v>1916047.4800000091</v>
      </c>
      <c r="T34" s="1093">
        <v>3004283.7199999937</v>
      </c>
      <c r="U34" s="1093">
        <v>39104475.649999969</v>
      </c>
      <c r="V34" s="1093">
        <v>12100370.850000001</v>
      </c>
      <c r="W34" s="1093">
        <v>38825.289999999994</v>
      </c>
      <c r="X34" s="1093">
        <v>542332.85</v>
      </c>
      <c r="Y34" s="1093">
        <v>41968.82999999998</v>
      </c>
      <c r="Z34" s="1093">
        <v>0</v>
      </c>
      <c r="AA34" s="1093">
        <v>64704426.539999954</v>
      </c>
    </row>
    <row r="35" spans="1:27" ht="14.25" customHeight="1">
      <c r="A35" s="236" t="s">
        <v>526</v>
      </c>
      <c r="B35" s="1093">
        <v>0</v>
      </c>
      <c r="C35" s="1093">
        <v>0</v>
      </c>
      <c r="D35" s="1093">
        <v>0</v>
      </c>
      <c r="E35" s="1093">
        <v>0</v>
      </c>
      <c r="F35" s="1093">
        <v>0</v>
      </c>
      <c r="G35" s="1093">
        <v>0</v>
      </c>
      <c r="H35" s="1093">
        <v>0</v>
      </c>
      <c r="I35" s="1093">
        <v>489944.16</v>
      </c>
      <c r="J35" s="1093">
        <v>0</v>
      </c>
      <c r="K35" s="1093">
        <v>33248</v>
      </c>
      <c r="L35" s="1093">
        <v>2356937</v>
      </c>
      <c r="M35" s="1093">
        <v>114715.21000000002</v>
      </c>
      <c r="N35" s="1094">
        <v>2994844.37</v>
      </c>
      <c r="O35" s="1093">
        <v>48162</v>
      </c>
      <c r="P35" s="1093">
        <v>0</v>
      </c>
      <c r="Q35" s="1093">
        <v>333860</v>
      </c>
      <c r="R35" s="1093">
        <v>299.62</v>
      </c>
      <c r="S35" s="1093">
        <v>172058.4</v>
      </c>
      <c r="T35" s="1093">
        <v>200734.8</v>
      </c>
      <c r="U35" s="1093">
        <v>6411255.7999999998</v>
      </c>
      <c r="V35" s="1093">
        <v>3417899.1799999997</v>
      </c>
      <c r="W35" s="1093">
        <v>0</v>
      </c>
      <c r="X35" s="1093">
        <v>841890</v>
      </c>
      <c r="Y35" s="1093">
        <v>0</v>
      </c>
      <c r="Z35" s="1093">
        <v>0</v>
      </c>
      <c r="AA35" s="1093">
        <v>11426159.800000001</v>
      </c>
    </row>
    <row r="36" spans="1:27" ht="14.25" customHeight="1">
      <c r="A36" s="236" t="s">
        <v>527</v>
      </c>
      <c r="B36" s="1093">
        <v>0</v>
      </c>
      <c r="C36" s="1093">
        <v>0</v>
      </c>
      <c r="D36" s="1093">
        <v>54055.47</v>
      </c>
      <c r="E36" s="1093">
        <v>2679.46</v>
      </c>
      <c r="F36" s="1093">
        <v>2918.9</v>
      </c>
      <c r="G36" s="1093">
        <v>47205.08</v>
      </c>
      <c r="H36" s="1093">
        <v>2390.14</v>
      </c>
      <c r="I36" s="1093">
        <v>11362.76</v>
      </c>
      <c r="J36" s="1093">
        <v>5308.84</v>
      </c>
      <c r="K36" s="1093">
        <v>1768.78</v>
      </c>
      <c r="L36" s="1093">
        <v>315825.12999999995</v>
      </c>
      <c r="M36" s="1093">
        <v>13384.249999999998</v>
      </c>
      <c r="N36" s="1094">
        <v>456898.80999999994</v>
      </c>
      <c r="O36" s="1093">
        <v>1826015.47</v>
      </c>
      <c r="P36" s="1093">
        <v>7086850.3999999976</v>
      </c>
      <c r="Q36" s="1093">
        <v>7923377.5099999979</v>
      </c>
      <c r="R36" s="1093">
        <v>9179019.7099999972</v>
      </c>
      <c r="S36" s="1093">
        <v>7796826.4799999977</v>
      </c>
      <c r="T36" s="1093">
        <v>6569296.7400000012</v>
      </c>
      <c r="U36" s="1093">
        <v>5077374.0999999996</v>
      </c>
      <c r="V36" s="1093">
        <v>4600260.9900000021</v>
      </c>
      <c r="W36" s="1093">
        <v>725360.49000000011</v>
      </c>
      <c r="X36" s="1093">
        <v>7060254.2799999993</v>
      </c>
      <c r="Y36" s="1093">
        <v>189887.84</v>
      </c>
      <c r="Z36" s="1093">
        <v>2017086.7900000003</v>
      </c>
      <c r="AA36" s="1093">
        <v>60051610.800000004</v>
      </c>
    </row>
    <row r="37" spans="1:27" ht="14.25" customHeight="1">
      <c r="A37" s="236" t="s">
        <v>528</v>
      </c>
      <c r="B37" s="1093">
        <v>0</v>
      </c>
      <c r="C37" s="1093">
        <v>0</v>
      </c>
      <c r="D37" s="1093">
        <v>110990.25999999998</v>
      </c>
      <c r="E37" s="1093">
        <v>28638.41</v>
      </c>
      <c r="F37" s="1093">
        <v>225431.89</v>
      </c>
      <c r="G37" s="1093">
        <v>289592.03999999998</v>
      </c>
      <c r="H37" s="1093">
        <v>1673424.8099999996</v>
      </c>
      <c r="I37" s="1093">
        <v>1366617.91</v>
      </c>
      <c r="J37" s="1093">
        <v>5693842.4400000023</v>
      </c>
      <c r="K37" s="1093">
        <v>4032085.100000001</v>
      </c>
      <c r="L37" s="1093">
        <v>5914557.0399999991</v>
      </c>
      <c r="M37" s="1093">
        <v>6375436.5200000005</v>
      </c>
      <c r="N37" s="1094">
        <v>25710616.420000002</v>
      </c>
      <c r="O37" s="1093">
        <v>2857702.9800000004</v>
      </c>
      <c r="P37" s="1093">
        <v>3060916.4799999995</v>
      </c>
      <c r="Q37" s="1093">
        <v>3626979.4899999988</v>
      </c>
      <c r="R37" s="1093">
        <v>15973210.900000017</v>
      </c>
      <c r="S37" s="1093">
        <v>12768863.29999999</v>
      </c>
      <c r="T37" s="1093">
        <v>10727793.009999998</v>
      </c>
      <c r="U37" s="1093">
        <v>22368277.080000028</v>
      </c>
      <c r="V37" s="1093">
        <v>8505908.9000000004</v>
      </c>
      <c r="W37" s="1093">
        <v>972210.89000000013</v>
      </c>
      <c r="X37" s="1093">
        <v>1527841.8800000004</v>
      </c>
      <c r="Y37" s="1093">
        <v>926253.44</v>
      </c>
      <c r="Z37" s="1093">
        <v>84140.37</v>
      </c>
      <c r="AA37" s="1093">
        <v>83400098.720000044</v>
      </c>
    </row>
    <row r="38" spans="1:27" ht="14.25" customHeight="1">
      <c r="A38" s="236" t="s">
        <v>529</v>
      </c>
      <c r="B38" s="1093">
        <v>0</v>
      </c>
      <c r="C38" s="1093">
        <v>0</v>
      </c>
      <c r="D38" s="1093">
        <v>73012.280000000013</v>
      </c>
      <c r="E38" s="1093">
        <v>113492.89</v>
      </c>
      <c r="F38" s="1093">
        <v>223807.54</v>
      </c>
      <c r="G38" s="1093">
        <v>212894.36</v>
      </c>
      <c r="H38" s="1093">
        <v>123541.88000000002</v>
      </c>
      <c r="I38" s="1093">
        <v>93544104.540000021</v>
      </c>
      <c r="J38" s="1093">
        <v>18988459.289999995</v>
      </c>
      <c r="K38" s="1093">
        <v>16649353.349999998</v>
      </c>
      <c r="L38" s="1093">
        <v>18953619.740000013</v>
      </c>
      <c r="M38" s="1093">
        <v>228397444.97000003</v>
      </c>
      <c r="N38" s="1094">
        <v>377279730.84000003</v>
      </c>
      <c r="O38" s="1093">
        <v>79529775.35999997</v>
      </c>
      <c r="P38" s="1093">
        <v>319895203.94999999</v>
      </c>
      <c r="Q38" s="1093">
        <v>145087848.03000003</v>
      </c>
      <c r="R38" s="1093">
        <v>155434110.63000003</v>
      </c>
      <c r="S38" s="1093">
        <v>125116014.44999997</v>
      </c>
      <c r="T38" s="1093">
        <v>324089751.09000027</v>
      </c>
      <c r="U38" s="1093">
        <v>868980951.36999905</v>
      </c>
      <c r="V38" s="1093">
        <v>441193469.13000005</v>
      </c>
      <c r="W38" s="1093">
        <v>302467832.19999993</v>
      </c>
      <c r="X38" s="1093">
        <v>823706867.83000004</v>
      </c>
      <c r="Y38" s="1093">
        <v>138239277.47999993</v>
      </c>
      <c r="Z38" s="1093">
        <v>108032956.88</v>
      </c>
      <c r="AA38" s="1093">
        <v>3831774058.3999991</v>
      </c>
    </row>
    <row r="39" spans="1:27" ht="14.25" customHeight="1">
      <c r="A39" s="235" t="s">
        <v>285</v>
      </c>
      <c r="B39" s="1091">
        <v>0</v>
      </c>
      <c r="C39" s="1091">
        <v>0</v>
      </c>
      <c r="D39" s="1091">
        <v>11035588.240000008</v>
      </c>
      <c r="E39" s="1091">
        <v>832490.6799999997</v>
      </c>
      <c r="F39" s="1091">
        <v>8013016.5800000168</v>
      </c>
      <c r="G39" s="1091">
        <v>22978574.289999984</v>
      </c>
      <c r="H39" s="1091">
        <v>29252641.639999978</v>
      </c>
      <c r="I39" s="1091">
        <v>9231732.7000000011</v>
      </c>
      <c r="J39" s="1091">
        <v>6932052.9500000076</v>
      </c>
      <c r="K39" s="1091">
        <v>18431484.930000007</v>
      </c>
      <c r="L39" s="1091">
        <v>13248146.709999997</v>
      </c>
      <c r="M39" s="1091">
        <v>20082179.730000045</v>
      </c>
      <c r="N39" s="1092">
        <v>140037908.45000002</v>
      </c>
      <c r="O39" s="1091">
        <v>15097654.769999988</v>
      </c>
      <c r="P39" s="1091">
        <v>13599905.559999999</v>
      </c>
      <c r="Q39" s="1091">
        <v>16824796.020000093</v>
      </c>
      <c r="R39" s="1091">
        <v>20935673.299999986</v>
      </c>
      <c r="S39" s="1091">
        <v>24728709.810000002</v>
      </c>
      <c r="T39" s="1091">
        <v>27105786.809999842</v>
      </c>
      <c r="U39" s="1091">
        <v>53863865.229999818</v>
      </c>
      <c r="V39" s="1091">
        <v>14345714.410000045</v>
      </c>
      <c r="W39" s="1091">
        <v>2283812.2600000007</v>
      </c>
      <c r="X39" s="1091">
        <v>7462019.6000000034</v>
      </c>
      <c r="Y39" s="1091">
        <v>3721488.9599999934</v>
      </c>
      <c r="Z39" s="1091">
        <v>1572356.9800000002</v>
      </c>
      <c r="AA39" s="1091">
        <v>201541783.70999977</v>
      </c>
    </row>
    <row r="40" spans="1:27" ht="14.25" customHeight="1">
      <c r="A40" s="235" t="s">
        <v>184</v>
      </c>
      <c r="B40" s="1091">
        <v>0</v>
      </c>
      <c r="C40" s="1091">
        <v>0</v>
      </c>
      <c r="D40" s="1091">
        <v>27569996.70000001</v>
      </c>
      <c r="E40" s="1091">
        <v>7735700.3200000003</v>
      </c>
      <c r="F40" s="1091">
        <v>15665599.640000008</v>
      </c>
      <c r="G40" s="1091">
        <v>58248150.760000005</v>
      </c>
      <c r="H40" s="1091">
        <v>109102567.56</v>
      </c>
      <c r="I40" s="1091">
        <v>105311358.25999995</v>
      </c>
      <c r="J40" s="1091">
        <v>113226878.98000003</v>
      </c>
      <c r="K40" s="1091">
        <v>161900978.66000006</v>
      </c>
      <c r="L40" s="1091">
        <v>261714270.63999999</v>
      </c>
      <c r="M40" s="1091">
        <v>634700101.8499999</v>
      </c>
      <c r="N40" s="1092">
        <v>1495175603.3700001</v>
      </c>
      <c r="O40" s="1091">
        <v>234298328.8499999</v>
      </c>
      <c r="P40" s="1091">
        <v>258479055.54000005</v>
      </c>
      <c r="Q40" s="1091">
        <v>501637465.76000011</v>
      </c>
      <c r="R40" s="1091">
        <v>467985566.85999995</v>
      </c>
      <c r="S40" s="1091">
        <v>532988157</v>
      </c>
      <c r="T40" s="1091">
        <v>757015766.33000076</v>
      </c>
      <c r="U40" s="1091">
        <v>1891831258.9600029</v>
      </c>
      <c r="V40" s="1091">
        <v>459208022.21000016</v>
      </c>
      <c r="W40" s="1091">
        <v>501694773.56000018</v>
      </c>
      <c r="X40" s="1091">
        <v>1788906924.3899946</v>
      </c>
      <c r="Y40" s="1091">
        <v>400628731.38000149</v>
      </c>
      <c r="Z40" s="1091">
        <v>260906736.16000029</v>
      </c>
      <c r="AA40" s="1091">
        <v>8055580786.999999</v>
      </c>
    </row>
    <row r="41" spans="1:27" s="233" customFormat="1" ht="14.25" customHeight="1">
      <c r="A41" s="236" t="s">
        <v>530</v>
      </c>
      <c r="B41" s="1093">
        <v>0</v>
      </c>
      <c r="C41" s="1093">
        <v>0</v>
      </c>
      <c r="D41" s="1093">
        <v>0</v>
      </c>
      <c r="E41" s="1093">
        <v>0</v>
      </c>
      <c r="F41" s="1093">
        <v>0</v>
      </c>
      <c r="G41" s="1093">
        <v>0</v>
      </c>
      <c r="H41" s="1093">
        <v>43825712</v>
      </c>
      <c r="I41" s="1093">
        <v>8534425.0800000001</v>
      </c>
      <c r="J41" s="1093">
        <v>8342998.8899999997</v>
      </c>
      <c r="K41" s="1093">
        <v>38229406.830000006</v>
      </c>
      <c r="L41" s="1093">
        <v>62215599.519999996</v>
      </c>
      <c r="M41" s="1093">
        <v>396719194.65999991</v>
      </c>
      <c r="N41" s="1094">
        <v>557867336.9799999</v>
      </c>
      <c r="O41" s="1093">
        <v>63525774.120000005</v>
      </c>
      <c r="P41" s="1093">
        <v>101890145.54000001</v>
      </c>
      <c r="Q41" s="1093">
        <v>206989589.93000019</v>
      </c>
      <c r="R41" s="1093">
        <v>195945231.02000013</v>
      </c>
      <c r="S41" s="1093">
        <v>177029333.32000002</v>
      </c>
      <c r="T41" s="1093">
        <v>445093076.10000044</v>
      </c>
      <c r="U41" s="1093">
        <v>1270517320.0900004</v>
      </c>
      <c r="V41" s="1093">
        <v>223799588.08000004</v>
      </c>
      <c r="W41" s="1093">
        <v>430975212.81000012</v>
      </c>
      <c r="X41" s="1093">
        <v>1731515991.1499949</v>
      </c>
      <c r="Y41" s="1093">
        <v>364465831.45000148</v>
      </c>
      <c r="Z41" s="1093">
        <v>228298062.78000033</v>
      </c>
      <c r="AA41" s="1093">
        <v>5440045156.3899984</v>
      </c>
    </row>
    <row r="42" spans="1:27" ht="14.25" customHeight="1">
      <c r="A42" s="236" t="s">
        <v>531</v>
      </c>
      <c r="B42" s="1093">
        <v>0</v>
      </c>
      <c r="C42" s="1093">
        <v>0</v>
      </c>
      <c r="D42" s="1093">
        <v>6155683.3699999973</v>
      </c>
      <c r="E42" s="1093">
        <v>640797.12000000011</v>
      </c>
      <c r="F42" s="1093">
        <v>2720695.7699999996</v>
      </c>
      <c r="G42" s="1093">
        <v>16307413.109999996</v>
      </c>
      <c r="H42" s="1093">
        <v>18488972.309999995</v>
      </c>
      <c r="I42" s="1093">
        <v>44935513.569999985</v>
      </c>
      <c r="J42" s="1093">
        <v>23884634.440000009</v>
      </c>
      <c r="K42" s="1093">
        <v>32608767.560000036</v>
      </c>
      <c r="L42" s="1093">
        <v>77486239.209999964</v>
      </c>
      <c r="M42" s="1093">
        <v>103855540.10999994</v>
      </c>
      <c r="N42" s="1094">
        <v>327084256.56999993</v>
      </c>
      <c r="O42" s="1093">
        <v>85454869.019999862</v>
      </c>
      <c r="P42" s="1093">
        <v>77197824.780000016</v>
      </c>
      <c r="Q42" s="1093">
        <v>123493440.39999996</v>
      </c>
      <c r="R42" s="1093">
        <v>110124597.93999995</v>
      </c>
      <c r="S42" s="1093">
        <v>148387296.03000021</v>
      </c>
      <c r="T42" s="1093">
        <v>150900009.12000033</v>
      </c>
      <c r="U42" s="1093">
        <v>346115724.51000363</v>
      </c>
      <c r="V42" s="1093">
        <v>94748027.300000146</v>
      </c>
      <c r="W42" s="1093">
        <v>24576034.640000012</v>
      </c>
      <c r="X42" s="1093">
        <v>25334890.21000002</v>
      </c>
      <c r="Y42" s="1093">
        <v>6585717.3400000008</v>
      </c>
      <c r="Z42" s="1093">
        <v>9551582.2500000019</v>
      </c>
      <c r="AA42" s="1093">
        <v>1202470013.5400043</v>
      </c>
    </row>
    <row r="43" spans="1:27" ht="14.25" customHeight="1">
      <c r="A43" s="236" t="s">
        <v>532</v>
      </c>
      <c r="B43" s="1093">
        <v>0</v>
      </c>
      <c r="C43" s="1093">
        <v>0</v>
      </c>
      <c r="D43" s="1093">
        <v>4732330.6199999982</v>
      </c>
      <c r="E43" s="1093">
        <v>1246991.9899999998</v>
      </c>
      <c r="F43" s="1093">
        <v>3321932.0800000015</v>
      </c>
      <c r="G43" s="1093">
        <v>11870245.05000001</v>
      </c>
      <c r="H43" s="1093">
        <v>9660595.8499999996</v>
      </c>
      <c r="I43" s="1093">
        <v>29692842.979999948</v>
      </c>
      <c r="J43" s="1093">
        <v>31674652.030000053</v>
      </c>
      <c r="K43" s="1093">
        <v>45671838.470000036</v>
      </c>
      <c r="L43" s="1093">
        <v>48420945.189999975</v>
      </c>
      <c r="M43" s="1093">
        <v>72810618.900000125</v>
      </c>
      <c r="N43" s="1094">
        <v>259102993.16000015</v>
      </c>
      <c r="O43" s="1093">
        <v>50493665.640000038</v>
      </c>
      <c r="P43" s="1093">
        <v>44839540.669999972</v>
      </c>
      <c r="Q43" s="1093">
        <v>80879468.020000115</v>
      </c>
      <c r="R43" s="1093">
        <v>92141839.369999662</v>
      </c>
      <c r="S43" s="1093">
        <v>111732163.82999972</v>
      </c>
      <c r="T43" s="1093">
        <v>86732534.159999996</v>
      </c>
      <c r="U43" s="1093">
        <v>130680342.11999945</v>
      </c>
      <c r="V43" s="1093">
        <v>59628200.329999931</v>
      </c>
      <c r="W43" s="1093">
        <v>15532436.95000002</v>
      </c>
      <c r="X43" s="1093">
        <v>12143740.709999995</v>
      </c>
      <c r="Y43" s="1093">
        <v>5350911.799999998</v>
      </c>
      <c r="Z43" s="1093">
        <v>7465964.200000003</v>
      </c>
      <c r="AA43" s="1093">
        <v>697620807.79999888</v>
      </c>
    </row>
    <row r="44" spans="1:27" ht="14.25" customHeight="1">
      <c r="A44" s="236" t="s">
        <v>533</v>
      </c>
      <c r="B44" s="1093">
        <v>0</v>
      </c>
      <c r="C44" s="1093">
        <v>0</v>
      </c>
      <c r="D44" s="1093">
        <v>1671639.05</v>
      </c>
      <c r="E44" s="1093">
        <v>1246683.5</v>
      </c>
      <c r="F44" s="1093">
        <v>3358175.3899999997</v>
      </c>
      <c r="G44" s="1093">
        <v>11040119.649999995</v>
      </c>
      <c r="H44" s="1093">
        <v>15977248.620000001</v>
      </c>
      <c r="I44" s="1093">
        <v>8709363.370000001</v>
      </c>
      <c r="J44" s="1093">
        <v>38149182.839999989</v>
      </c>
      <c r="K44" s="1093">
        <v>29986083.260000005</v>
      </c>
      <c r="L44" s="1093">
        <v>57640896.44000002</v>
      </c>
      <c r="M44" s="1093">
        <v>41853906.889999986</v>
      </c>
      <c r="N44" s="1094">
        <v>209633299.00999999</v>
      </c>
      <c r="O44" s="1093">
        <v>19819643.079999994</v>
      </c>
      <c r="P44" s="1093">
        <v>18801591.530000009</v>
      </c>
      <c r="Q44" s="1093">
        <v>65487910.569999963</v>
      </c>
      <c r="R44" s="1093">
        <v>37538011.189999998</v>
      </c>
      <c r="S44" s="1093">
        <v>56474707.969999976</v>
      </c>
      <c r="T44" s="1093">
        <v>43911139.719999984</v>
      </c>
      <c r="U44" s="1093">
        <v>87105858.35999997</v>
      </c>
      <c r="V44" s="1093">
        <v>59805464.319999956</v>
      </c>
      <c r="W44" s="1093">
        <v>24932035.040000007</v>
      </c>
      <c r="X44" s="1093">
        <v>14211374.859999998</v>
      </c>
      <c r="Y44" s="1093">
        <v>22093722.759999979</v>
      </c>
      <c r="Z44" s="1093">
        <v>12397999.17</v>
      </c>
      <c r="AA44" s="1093">
        <v>462579458.56999981</v>
      </c>
    </row>
    <row r="45" spans="1:27" ht="14.25" customHeight="1">
      <c r="A45" s="236" t="s">
        <v>534</v>
      </c>
      <c r="B45" s="1093">
        <v>0</v>
      </c>
      <c r="C45" s="1093">
        <v>0</v>
      </c>
      <c r="D45" s="1093">
        <v>0</v>
      </c>
      <c r="E45" s="1093">
        <v>0</v>
      </c>
      <c r="F45" s="1093">
        <v>0</v>
      </c>
      <c r="G45" s="1093">
        <v>0</v>
      </c>
      <c r="H45" s="1093">
        <v>0</v>
      </c>
      <c r="I45" s="1093">
        <v>0</v>
      </c>
      <c r="J45" s="1093">
        <v>0</v>
      </c>
      <c r="K45" s="1093">
        <v>0</v>
      </c>
      <c r="L45" s="1093">
        <v>0</v>
      </c>
      <c r="M45" s="1093">
        <v>0</v>
      </c>
      <c r="N45" s="1094">
        <v>0</v>
      </c>
      <c r="O45" s="1093">
        <v>0</v>
      </c>
      <c r="P45" s="1093">
        <v>0</v>
      </c>
      <c r="Q45" s="1093">
        <v>0</v>
      </c>
      <c r="R45" s="1093">
        <v>0</v>
      </c>
      <c r="S45" s="1093">
        <v>0</v>
      </c>
      <c r="T45" s="1093">
        <v>0</v>
      </c>
      <c r="U45" s="1093">
        <v>0</v>
      </c>
      <c r="V45" s="1093">
        <v>0</v>
      </c>
      <c r="W45" s="1093">
        <v>0</v>
      </c>
      <c r="X45" s="1093">
        <v>0</v>
      </c>
      <c r="Y45" s="1093">
        <v>0</v>
      </c>
      <c r="Z45" s="1093">
        <v>0</v>
      </c>
      <c r="AA45" s="1093">
        <v>0</v>
      </c>
    </row>
    <row r="46" spans="1:27" ht="14.25" customHeight="1">
      <c r="A46" s="236" t="s">
        <v>732</v>
      </c>
      <c r="B46" s="1093">
        <v>0</v>
      </c>
      <c r="C46" s="1093">
        <v>0</v>
      </c>
      <c r="D46" s="1093">
        <v>28380</v>
      </c>
      <c r="E46" s="1093">
        <v>2679.46</v>
      </c>
      <c r="F46" s="1093">
        <v>803.84</v>
      </c>
      <c r="G46" s="1093">
        <v>27841.68</v>
      </c>
      <c r="H46" s="1093">
        <v>4155.46</v>
      </c>
      <c r="I46" s="1093">
        <v>803.84</v>
      </c>
      <c r="J46" s="1093">
        <v>263230.71000000002</v>
      </c>
      <c r="K46" s="1093">
        <v>1546823.9700000004</v>
      </c>
      <c r="L46" s="1093">
        <v>1469848.7099999995</v>
      </c>
      <c r="M46" s="1093">
        <v>427390.55</v>
      </c>
      <c r="N46" s="1094">
        <v>3771958.2199999997</v>
      </c>
      <c r="O46" s="1093">
        <v>346105.83</v>
      </c>
      <c r="P46" s="1093">
        <v>269484.42000000004</v>
      </c>
      <c r="Q46" s="1093">
        <v>1108781.6499999999</v>
      </c>
      <c r="R46" s="1093">
        <v>940086.68000000028</v>
      </c>
      <c r="S46" s="1093">
        <v>564319.68000000005</v>
      </c>
      <c r="T46" s="1093">
        <v>351410.62</v>
      </c>
      <c r="U46" s="1093">
        <v>154197.5</v>
      </c>
      <c r="V46" s="1093">
        <v>60962.84</v>
      </c>
      <c r="W46" s="1093">
        <v>40415.160000000003</v>
      </c>
      <c r="X46" s="1093">
        <v>36610.870000000003</v>
      </c>
      <c r="Y46" s="1093">
        <v>16789.8</v>
      </c>
      <c r="Z46" s="1093">
        <v>442582.64</v>
      </c>
      <c r="AA46" s="1093">
        <v>4331747.6900000004</v>
      </c>
    </row>
    <row r="47" spans="1:27" s="113" customFormat="1" ht="14.25" customHeight="1">
      <c r="A47" s="236" t="s">
        <v>536</v>
      </c>
      <c r="B47" s="1093">
        <v>0</v>
      </c>
      <c r="C47" s="1093">
        <v>0</v>
      </c>
      <c r="D47" s="1093">
        <v>0</v>
      </c>
      <c r="E47" s="1093">
        <v>0</v>
      </c>
      <c r="F47" s="1093">
        <v>0</v>
      </c>
      <c r="G47" s="1093">
        <v>0</v>
      </c>
      <c r="H47" s="1093">
        <v>0</v>
      </c>
      <c r="I47" s="1093">
        <v>0</v>
      </c>
      <c r="J47" s="1093">
        <v>0</v>
      </c>
      <c r="K47" s="1093">
        <v>0</v>
      </c>
      <c r="L47" s="1093">
        <v>0</v>
      </c>
      <c r="M47" s="1093">
        <v>0</v>
      </c>
      <c r="N47" s="1094">
        <v>0</v>
      </c>
      <c r="O47" s="1093">
        <v>0</v>
      </c>
      <c r="P47" s="1093">
        <v>0</v>
      </c>
      <c r="Q47" s="1093">
        <v>0</v>
      </c>
      <c r="R47" s="1093">
        <v>0</v>
      </c>
      <c r="S47" s="1093">
        <v>0</v>
      </c>
      <c r="T47" s="1093">
        <v>0</v>
      </c>
      <c r="U47" s="1093">
        <v>0</v>
      </c>
      <c r="V47" s="1093">
        <v>0</v>
      </c>
      <c r="W47" s="1093">
        <v>0</v>
      </c>
      <c r="X47" s="1093">
        <v>0</v>
      </c>
      <c r="Y47" s="1093">
        <v>0</v>
      </c>
      <c r="Z47" s="1093">
        <v>0</v>
      </c>
      <c r="AA47" s="1093">
        <v>0</v>
      </c>
    </row>
    <row r="48" spans="1:27" s="113" customFormat="1" ht="14.25" customHeight="1">
      <c r="A48" s="236" t="s">
        <v>537</v>
      </c>
      <c r="B48" s="1093">
        <v>0</v>
      </c>
      <c r="C48" s="1093">
        <v>0</v>
      </c>
      <c r="D48" s="1093">
        <v>0</v>
      </c>
      <c r="E48" s="1093">
        <v>0</v>
      </c>
      <c r="F48" s="1093">
        <v>0</v>
      </c>
      <c r="G48" s="1093">
        <v>0</v>
      </c>
      <c r="H48" s="1093">
        <v>0</v>
      </c>
      <c r="I48" s="1093">
        <v>0</v>
      </c>
      <c r="J48" s="1093">
        <v>0</v>
      </c>
      <c r="K48" s="1093">
        <v>0</v>
      </c>
      <c r="L48" s="1093">
        <v>0</v>
      </c>
      <c r="M48" s="1093">
        <v>0</v>
      </c>
      <c r="N48" s="1094">
        <v>0</v>
      </c>
      <c r="O48" s="1093">
        <v>0</v>
      </c>
      <c r="P48" s="1093">
        <v>0</v>
      </c>
      <c r="Q48" s="1093">
        <v>0</v>
      </c>
      <c r="R48" s="1093">
        <v>4507631.1900000004</v>
      </c>
      <c r="S48" s="1093">
        <v>2989118.0000000009</v>
      </c>
      <c r="T48" s="1093">
        <v>0</v>
      </c>
      <c r="U48" s="1093">
        <v>0</v>
      </c>
      <c r="V48" s="1093">
        <v>0</v>
      </c>
      <c r="W48" s="1093">
        <v>0</v>
      </c>
      <c r="X48" s="1093">
        <v>0</v>
      </c>
      <c r="Y48" s="1093">
        <v>0</v>
      </c>
      <c r="Z48" s="1093">
        <v>0</v>
      </c>
      <c r="AA48" s="1093">
        <v>7496749.1900000013</v>
      </c>
    </row>
    <row r="49" spans="1:27" s="113" customFormat="1" ht="14.25" customHeight="1">
      <c r="A49" s="236" t="s">
        <v>538</v>
      </c>
      <c r="B49" s="1093">
        <v>0</v>
      </c>
      <c r="C49" s="1093">
        <v>0</v>
      </c>
      <c r="D49" s="1093">
        <v>14981963.660000013</v>
      </c>
      <c r="E49" s="1093">
        <v>4598548.2500000009</v>
      </c>
      <c r="F49" s="1093">
        <v>6263992.560000007</v>
      </c>
      <c r="G49" s="1093">
        <v>19002531.270000007</v>
      </c>
      <c r="H49" s="1093">
        <v>21145883.320000004</v>
      </c>
      <c r="I49" s="1093">
        <v>13438409.419999996</v>
      </c>
      <c r="J49" s="1093">
        <v>10912180.069999989</v>
      </c>
      <c r="K49" s="1093">
        <v>13858058.569999995</v>
      </c>
      <c r="L49" s="1093">
        <v>14480741.570000015</v>
      </c>
      <c r="M49" s="1093">
        <v>19033450.740000006</v>
      </c>
      <c r="N49" s="1094">
        <v>137715759.43000004</v>
      </c>
      <c r="O49" s="1093">
        <v>14658271.159999989</v>
      </c>
      <c r="P49" s="1093">
        <v>15480468.600000041</v>
      </c>
      <c r="Q49" s="1093">
        <v>23678275.189999942</v>
      </c>
      <c r="R49" s="1093">
        <v>26788169.470000196</v>
      </c>
      <c r="S49" s="1093">
        <v>35811218.170000076</v>
      </c>
      <c r="T49" s="1093">
        <v>30027596.610000014</v>
      </c>
      <c r="U49" s="1093">
        <v>57257816.37999966</v>
      </c>
      <c r="V49" s="1093">
        <v>21165779.340000127</v>
      </c>
      <c r="W49" s="1093">
        <v>5638638.9600000056</v>
      </c>
      <c r="X49" s="1093">
        <v>5664316.5899999924</v>
      </c>
      <c r="Y49" s="1093">
        <v>2115758.2299999995</v>
      </c>
      <c r="Z49" s="1093">
        <v>2750545.120000001</v>
      </c>
      <c r="AA49" s="1093">
        <v>241036853.82000005</v>
      </c>
    </row>
    <row r="50" spans="1:27" s="113" customFormat="1" ht="14.25" customHeight="1">
      <c r="A50" s="235" t="s">
        <v>299</v>
      </c>
      <c r="B50" s="1091">
        <v>0</v>
      </c>
      <c r="C50" s="1091">
        <v>0</v>
      </c>
      <c r="D50" s="1091">
        <v>36503714.569999993</v>
      </c>
      <c r="E50" s="1091">
        <v>19695880.630000006</v>
      </c>
      <c r="F50" s="1091">
        <v>31893696.179999992</v>
      </c>
      <c r="G50" s="1091">
        <v>61968467.519999973</v>
      </c>
      <c r="H50" s="1091">
        <v>90825001.540000007</v>
      </c>
      <c r="I50" s="1091">
        <v>121642965.01999989</v>
      </c>
      <c r="J50" s="1091">
        <v>72246342.060000017</v>
      </c>
      <c r="K50" s="1091">
        <v>207954368.49000016</v>
      </c>
      <c r="L50" s="1091">
        <v>305695100.42000097</v>
      </c>
      <c r="M50" s="1091">
        <v>493650891.80000186</v>
      </c>
      <c r="N50" s="1092">
        <v>1442076428.2300026</v>
      </c>
      <c r="O50" s="1091">
        <v>324062632.02000087</v>
      </c>
      <c r="P50" s="1091">
        <v>306042812.46000028</v>
      </c>
      <c r="Q50" s="1091">
        <v>380803163.34999925</v>
      </c>
      <c r="R50" s="1091">
        <v>390889403.98999965</v>
      </c>
      <c r="S50" s="1091">
        <v>513813010.24000281</v>
      </c>
      <c r="T50" s="1091">
        <v>538749817.68999863</v>
      </c>
      <c r="U50" s="1091">
        <v>977871239.9199971</v>
      </c>
      <c r="V50" s="1091">
        <v>395119767.88000095</v>
      </c>
      <c r="W50" s="1091">
        <v>98356467.070000008</v>
      </c>
      <c r="X50" s="1091">
        <v>146051580.29999995</v>
      </c>
      <c r="Y50" s="1091">
        <v>93923137.159999967</v>
      </c>
      <c r="Z50" s="1091">
        <v>103282650.27000016</v>
      </c>
      <c r="AA50" s="1091">
        <v>4268965682.3499999</v>
      </c>
    </row>
    <row r="51" spans="1:27" s="113" customFormat="1" ht="14.25" customHeight="1">
      <c r="A51" s="235" t="s">
        <v>300</v>
      </c>
      <c r="B51" s="1091">
        <v>0</v>
      </c>
      <c r="C51" s="1091">
        <v>0</v>
      </c>
      <c r="D51" s="1091">
        <v>33662743.359999992</v>
      </c>
      <c r="E51" s="1091">
        <v>19569472.300000008</v>
      </c>
      <c r="F51" s="1091">
        <v>30621988.499999993</v>
      </c>
      <c r="G51" s="1091">
        <v>49837111.889999978</v>
      </c>
      <c r="H51" s="1091">
        <v>77443944.400000006</v>
      </c>
      <c r="I51" s="1091">
        <v>103275904.29999991</v>
      </c>
      <c r="J51" s="1091">
        <v>66045256.710000023</v>
      </c>
      <c r="K51" s="1091">
        <v>181174763.99000016</v>
      </c>
      <c r="L51" s="1091">
        <v>280686483.38000089</v>
      </c>
      <c r="M51" s="1091">
        <v>461819255.82000184</v>
      </c>
      <c r="N51" s="1092">
        <v>1304136924.6500027</v>
      </c>
      <c r="O51" s="1091">
        <v>302792906.44000089</v>
      </c>
      <c r="P51" s="1091">
        <v>265325781.59000039</v>
      </c>
      <c r="Q51" s="1091">
        <v>348781631.74999923</v>
      </c>
      <c r="R51" s="1091">
        <v>350634562.87999964</v>
      </c>
      <c r="S51" s="1091">
        <v>474423738.63000286</v>
      </c>
      <c r="T51" s="1091">
        <v>499706563.35999858</v>
      </c>
      <c r="U51" s="1091">
        <v>882912867.25999737</v>
      </c>
      <c r="V51" s="1091">
        <v>369068360.4300009</v>
      </c>
      <c r="W51" s="1091">
        <v>94014942.150000006</v>
      </c>
      <c r="X51" s="1091">
        <v>132065183.44999994</v>
      </c>
      <c r="Y51" s="1091">
        <v>84589024.959999964</v>
      </c>
      <c r="Z51" s="1091">
        <v>96324394.910000175</v>
      </c>
      <c r="AA51" s="1091">
        <v>3900639957.8099999</v>
      </c>
    </row>
    <row r="52" spans="1:27" s="113" customFormat="1" ht="14.25" customHeight="1">
      <c r="A52" s="236" t="s">
        <v>539</v>
      </c>
      <c r="B52" s="1093">
        <v>0</v>
      </c>
      <c r="C52" s="1093">
        <v>0</v>
      </c>
      <c r="D52" s="1093">
        <v>33662743.359999992</v>
      </c>
      <c r="E52" s="1093">
        <v>19569472.300000008</v>
      </c>
      <c r="F52" s="1093">
        <v>30621988.499999993</v>
      </c>
      <c r="G52" s="1093">
        <v>49837111.889999978</v>
      </c>
      <c r="H52" s="1093">
        <v>77443944.400000006</v>
      </c>
      <c r="I52" s="1093">
        <v>103275904.29999991</v>
      </c>
      <c r="J52" s="1093">
        <v>66045256.710000023</v>
      </c>
      <c r="K52" s="1093">
        <v>181174763.99000016</v>
      </c>
      <c r="L52" s="1093">
        <v>280686483.38000089</v>
      </c>
      <c r="M52" s="1093">
        <v>461819255.82000184</v>
      </c>
      <c r="N52" s="1094">
        <v>1304136924.6500027</v>
      </c>
      <c r="O52" s="1093">
        <v>302792906.44000089</v>
      </c>
      <c r="P52" s="1093">
        <v>265325781.59000039</v>
      </c>
      <c r="Q52" s="1093">
        <v>348781631.74999923</v>
      </c>
      <c r="R52" s="1093">
        <v>350634562.87999964</v>
      </c>
      <c r="S52" s="1093">
        <v>474423738.63000286</v>
      </c>
      <c r="T52" s="1093">
        <v>499706563.35999858</v>
      </c>
      <c r="U52" s="1093">
        <v>882912867.25999737</v>
      </c>
      <c r="V52" s="1093">
        <v>369068360.4300009</v>
      </c>
      <c r="W52" s="1093">
        <v>94014942.150000006</v>
      </c>
      <c r="X52" s="1093">
        <v>132065183.44999994</v>
      </c>
      <c r="Y52" s="1093">
        <v>84589024.959999964</v>
      </c>
      <c r="Z52" s="1093">
        <v>96324394.910000175</v>
      </c>
      <c r="AA52" s="1093">
        <v>3900639957.8099999</v>
      </c>
    </row>
    <row r="53" spans="1:27" s="113" customFormat="1" ht="14.25" customHeight="1">
      <c r="A53" s="235" t="s">
        <v>290</v>
      </c>
      <c r="B53" s="1091">
        <v>0</v>
      </c>
      <c r="C53" s="1091">
        <v>0</v>
      </c>
      <c r="D53" s="1091">
        <v>0</v>
      </c>
      <c r="E53" s="1091">
        <v>0</v>
      </c>
      <c r="F53" s="1091">
        <v>0</v>
      </c>
      <c r="G53" s="1091">
        <v>1516491.21</v>
      </c>
      <c r="H53" s="1091">
        <v>5267232.540000001</v>
      </c>
      <c r="I53" s="1091">
        <v>323426.99</v>
      </c>
      <c r="J53" s="1091">
        <v>38982.009999999995</v>
      </c>
      <c r="K53" s="1091">
        <v>5599320.8099999996</v>
      </c>
      <c r="L53" s="1091">
        <v>6697436.0499999998</v>
      </c>
      <c r="M53" s="1091">
        <v>1920971.4</v>
      </c>
      <c r="N53" s="1092">
        <v>21363861.010000002</v>
      </c>
      <c r="O53" s="1091">
        <v>3808114.27</v>
      </c>
      <c r="P53" s="1091">
        <v>21061359.649999995</v>
      </c>
      <c r="Q53" s="1091">
        <v>7296101.1899999995</v>
      </c>
      <c r="R53" s="1091">
        <v>2404388.83</v>
      </c>
      <c r="S53" s="1091">
        <v>3515568.2399999998</v>
      </c>
      <c r="T53" s="1091">
        <v>3514833.03</v>
      </c>
      <c r="U53" s="1091">
        <v>5089684.05</v>
      </c>
      <c r="V53" s="1091">
        <v>204162.10000000006</v>
      </c>
      <c r="W53" s="1091">
        <v>22856.1</v>
      </c>
      <c r="X53" s="1091">
        <v>4130885.9299999992</v>
      </c>
      <c r="Y53" s="1091">
        <v>21470.720000000001</v>
      </c>
      <c r="Z53" s="1091">
        <v>275371.99999999994</v>
      </c>
      <c r="AA53" s="1091">
        <v>51344796.109999992</v>
      </c>
    </row>
    <row r="54" spans="1:27" s="113" customFormat="1" ht="14.25" customHeight="1">
      <c r="A54" s="236" t="s">
        <v>540</v>
      </c>
      <c r="B54" s="1093">
        <v>0</v>
      </c>
      <c r="C54" s="1093">
        <v>0</v>
      </c>
      <c r="D54" s="1093">
        <v>0</v>
      </c>
      <c r="E54" s="1093">
        <v>0</v>
      </c>
      <c r="F54" s="1093">
        <v>0</v>
      </c>
      <c r="G54" s="1093">
        <v>0</v>
      </c>
      <c r="H54" s="1093">
        <v>4102085.1000000006</v>
      </c>
      <c r="I54" s="1093">
        <v>0</v>
      </c>
      <c r="J54" s="1093">
        <v>0</v>
      </c>
      <c r="K54" s="1093">
        <v>0</v>
      </c>
      <c r="L54" s="1093">
        <v>0</v>
      </c>
      <c r="M54" s="1093">
        <v>0</v>
      </c>
      <c r="N54" s="1094">
        <v>4102085.1000000006</v>
      </c>
      <c r="O54" s="1093">
        <v>0</v>
      </c>
      <c r="P54" s="1093">
        <v>0</v>
      </c>
      <c r="Q54" s="1093">
        <v>1527840.0300000003</v>
      </c>
      <c r="R54" s="1093">
        <v>0</v>
      </c>
      <c r="S54" s="1093">
        <v>0</v>
      </c>
      <c r="T54" s="1093">
        <v>0</v>
      </c>
      <c r="U54" s="1093">
        <v>0</v>
      </c>
      <c r="V54" s="1093">
        <v>0</v>
      </c>
      <c r="W54" s="1093">
        <v>0</v>
      </c>
      <c r="X54" s="1093">
        <v>0</v>
      </c>
      <c r="Y54" s="1093">
        <v>0</v>
      </c>
      <c r="Z54" s="1093">
        <v>0</v>
      </c>
      <c r="AA54" s="1093">
        <v>1527840.0300000003</v>
      </c>
    </row>
    <row r="55" spans="1:27" s="113" customFormat="1" ht="14.25" customHeight="1">
      <c r="A55" s="236" t="s">
        <v>541</v>
      </c>
      <c r="B55" s="1093">
        <v>0</v>
      </c>
      <c r="C55" s="1093">
        <v>0</v>
      </c>
      <c r="D55" s="1093">
        <v>0</v>
      </c>
      <c r="E55" s="1093">
        <v>0</v>
      </c>
      <c r="F55" s="1093">
        <v>0</v>
      </c>
      <c r="G55" s="1093">
        <v>0</v>
      </c>
      <c r="H55" s="1093">
        <v>0</v>
      </c>
      <c r="I55" s="1093">
        <v>0</v>
      </c>
      <c r="J55" s="1093">
        <v>0</v>
      </c>
      <c r="K55" s="1093">
        <v>0</v>
      </c>
      <c r="L55" s="1093">
        <v>0</v>
      </c>
      <c r="M55" s="1093">
        <v>0</v>
      </c>
      <c r="N55" s="1094">
        <v>0</v>
      </c>
      <c r="O55" s="1093">
        <v>0</v>
      </c>
      <c r="P55" s="1093">
        <v>158483.57999999999</v>
      </c>
      <c r="Q55" s="1093">
        <v>144812.18</v>
      </c>
      <c r="R55" s="1093">
        <v>0</v>
      </c>
      <c r="S55" s="1093">
        <v>0</v>
      </c>
      <c r="T55" s="1093">
        <v>0</v>
      </c>
      <c r="U55" s="1093">
        <v>369795</v>
      </c>
      <c r="V55" s="1093">
        <v>0</v>
      </c>
      <c r="W55" s="1093">
        <v>0</v>
      </c>
      <c r="X55" s="1093">
        <v>662063.31000000006</v>
      </c>
      <c r="Y55" s="1093">
        <v>0</v>
      </c>
      <c r="Z55" s="1093">
        <v>0</v>
      </c>
      <c r="AA55" s="1093">
        <v>1335154.07</v>
      </c>
    </row>
    <row r="56" spans="1:27" s="117" customFormat="1" ht="14.25" customHeight="1">
      <c r="A56" s="236" t="s">
        <v>542</v>
      </c>
      <c r="B56" s="1093">
        <v>0</v>
      </c>
      <c r="C56" s="1093">
        <v>0</v>
      </c>
      <c r="D56" s="1093">
        <v>0</v>
      </c>
      <c r="E56" s="1093">
        <v>0</v>
      </c>
      <c r="F56" s="1093">
        <v>0</v>
      </c>
      <c r="G56" s="1093">
        <v>0</v>
      </c>
      <c r="H56" s="1093">
        <v>0</v>
      </c>
      <c r="I56" s="1093">
        <v>0</v>
      </c>
      <c r="J56" s="1093">
        <v>0</v>
      </c>
      <c r="K56" s="1093">
        <v>0</v>
      </c>
      <c r="L56" s="1093">
        <v>0</v>
      </c>
      <c r="M56" s="1093">
        <v>0</v>
      </c>
      <c r="N56" s="1094">
        <v>0</v>
      </c>
      <c r="O56" s="1093">
        <v>0</v>
      </c>
      <c r="P56" s="1093">
        <v>0</v>
      </c>
      <c r="Q56" s="1093">
        <v>0</v>
      </c>
      <c r="R56" s="1093">
        <v>0</v>
      </c>
      <c r="S56" s="1093">
        <v>0</v>
      </c>
      <c r="T56" s="1093">
        <v>0</v>
      </c>
      <c r="U56" s="1093">
        <v>0</v>
      </c>
      <c r="V56" s="1093">
        <v>0</v>
      </c>
      <c r="W56" s="1093">
        <v>0</v>
      </c>
      <c r="X56" s="1093">
        <v>0</v>
      </c>
      <c r="Y56" s="1093">
        <v>0</v>
      </c>
      <c r="Z56" s="1093">
        <v>0</v>
      </c>
      <c r="AA56" s="1093">
        <v>0</v>
      </c>
    </row>
    <row r="57" spans="1:27" s="113" customFormat="1" ht="14.25" customHeight="1">
      <c r="A57" s="236" t="s">
        <v>543</v>
      </c>
      <c r="B57" s="1093">
        <v>0</v>
      </c>
      <c r="C57" s="1093">
        <v>0</v>
      </c>
      <c r="D57" s="1093">
        <v>0</v>
      </c>
      <c r="E57" s="1093">
        <v>0</v>
      </c>
      <c r="F57" s="1093">
        <v>0</v>
      </c>
      <c r="G57" s="1093">
        <v>0</v>
      </c>
      <c r="H57" s="1093">
        <v>0</v>
      </c>
      <c r="I57" s="1093">
        <v>0</v>
      </c>
      <c r="J57" s="1093">
        <v>0</v>
      </c>
      <c r="K57" s="1093">
        <v>0</v>
      </c>
      <c r="L57" s="1093">
        <v>0</v>
      </c>
      <c r="M57" s="1093">
        <v>0</v>
      </c>
      <c r="N57" s="1094">
        <v>0</v>
      </c>
      <c r="O57" s="1093">
        <v>0</v>
      </c>
      <c r="P57" s="1093">
        <v>0</v>
      </c>
      <c r="Q57" s="1093">
        <v>0</v>
      </c>
      <c r="R57" s="1093">
        <v>0</v>
      </c>
      <c r="S57" s="1093">
        <v>0</v>
      </c>
      <c r="T57" s="1093">
        <v>0</v>
      </c>
      <c r="U57" s="1093">
        <v>0</v>
      </c>
      <c r="V57" s="1093">
        <v>0</v>
      </c>
      <c r="W57" s="1093">
        <v>0</v>
      </c>
      <c r="X57" s="1093">
        <v>0</v>
      </c>
      <c r="Y57" s="1093">
        <v>0</v>
      </c>
      <c r="Z57" s="1093">
        <v>0</v>
      </c>
      <c r="AA57" s="1093">
        <v>0</v>
      </c>
    </row>
    <row r="58" spans="1:27" s="113" customFormat="1" ht="14.25" customHeight="1">
      <c r="A58" s="236" t="s">
        <v>544</v>
      </c>
      <c r="B58" s="1093">
        <v>0</v>
      </c>
      <c r="C58" s="1093">
        <v>0</v>
      </c>
      <c r="D58" s="1093">
        <v>0</v>
      </c>
      <c r="E58" s="1093">
        <v>0</v>
      </c>
      <c r="F58" s="1093">
        <v>0</v>
      </c>
      <c r="G58" s="1093">
        <v>0</v>
      </c>
      <c r="H58" s="1093">
        <v>0</v>
      </c>
      <c r="I58" s="1093">
        <v>0</v>
      </c>
      <c r="J58" s="1093">
        <v>0</v>
      </c>
      <c r="K58" s="1093">
        <v>0</v>
      </c>
      <c r="L58" s="1093">
        <v>0</v>
      </c>
      <c r="M58" s="1093">
        <v>0</v>
      </c>
      <c r="N58" s="1094">
        <v>0</v>
      </c>
      <c r="O58" s="1093">
        <v>0</v>
      </c>
      <c r="P58" s="1093">
        <v>0</v>
      </c>
      <c r="Q58" s="1093">
        <v>0</v>
      </c>
      <c r="R58" s="1093">
        <v>0</v>
      </c>
      <c r="S58" s="1093">
        <v>0</v>
      </c>
      <c r="T58" s="1093">
        <v>0</v>
      </c>
      <c r="U58" s="1093">
        <v>0</v>
      </c>
      <c r="V58" s="1093">
        <v>0</v>
      </c>
      <c r="W58" s="1093">
        <v>0</v>
      </c>
      <c r="X58" s="1093">
        <v>0</v>
      </c>
      <c r="Y58" s="1093">
        <v>0</v>
      </c>
      <c r="Z58" s="1093">
        <v>0</v>
      </c>
      <c r="AA58" s="1093">
        <v>0</v>
      </c>
    </row>
    <row r="59" spans="1:27" s="113" customFormat="1" ht="14.25" customHeight="1">
      <c r="A59" s="236" t="s">
        <v>545</v>
      </c>
      <c r="B59" s="1093">
        <v>0</v>
      </c>
      <c r="C59" s="1093">
        <v>0</v>
      </c>
      <c r="D59" s="1093">
        <v>0</v>
      </c>
      <c r="E59" s="1093">
        <v>0</v>
      </c>
      <c r="F59" s="1093">
        <v>0</v>
      </c>
      <c r="G59" s="1093">
        <v>1516491.21</v>
      </c>
      <c r="H59" s="1093">
        <v>0</v>
      </c>
      <c r="I59" s="1093">
        <v>323426.99</v>
      </c>
      <c r="J59" s="1093">
        <v>38982.009999999995</v>
      </c>
      <c r="K59" s="1093">
        <v>38982.009999999995</v>
      </c>
      <c r="L59" s="1093">
        <v>38982.009999999995</v>
      </c>
      <c r="M59" s="1093">
        <v>319302.13999999996</v>
      </c>
      <c r="N59" s="1094">
        <v>2276166.37</v>
      </c>
      <c r="O59" s="1093">
        <v>101221.76999999999</v>
      </c>
      <c r="P59" s="1093">
        <v>15828386.739999998</v>
      </c>
      <c r="Q59" s="1093">
        <v>141844.11000000002</v>
      </c>
      <c r="R59" s="1093">
        <v>550942.58000000007</v>
      </c>
      <c r="S59" s="1093">
        <v>60452.729999999996</v>
      </c>
      <c r="T59" s="1093">
        <v>59717.520000000004</v>
      </c>
      <c r="U59" s="1093">
        <v>1201857.3499999994</v>
      </c>
      <c r="V59" s="1093">
        <v>204162.10000000006</v>
      </c>
      <c r="W59" s="1093">
        <v>22856.1</v>
      </c>
      <c r="X59" s="1093">
        <v>3384619.7799999993</v>
      </c>
      <c r="Y59" s="1093">
        <v>21470.720000000001</v>
      </c>
      <c r="Z59" s="1093">
        <v>275371.99999999994</v>
      </c>
      <c r="AA59" s="1093">
        <v>21852903.5</v>
      </c>
    </row>
    <row r="60" spans="1:27" s="113" customFormat="1" ht="14.25" customHeight="1">
      <c r="A60" s="236" t="s">
        <v>546</v>
      </c>
      <c r="B60" s="1093">
        <v>0</v>
      </c>
      <c r="C60" s="1093">
        <v>0</v>
      </c>
      <c r="D60" s="1093">
        <v>0</v>
      </c>
      <c r="E60" s="1093">
        <v>0</v>
      </c>
      <c r="F60" s="1093">
        <v>0</v>
      </c>
      <c r="G60" s="1093">
        <v>0</v>
      </c>
      <c r="H60" s="1093">
        <v>0</v>
      </c>
      <c r="I60" s="1093">
        <v>0</v>
      </c>
      <c r="J60" s="1093">
        <v>0</v>
      </c>
      <c r="K60" s="1093">
        <v>5560338.7999999998</v>
      </c>
      <c r="L60" s="1093">
        <v>6658454.04</v>
      </c>
      <c r="M60" s="1093">
        <v>1601669.26</v>
      </c>
      <c r="N60" s="1094">
        <v>13820462.1</v>
      </c>
      <c r="O60" s="1093">
        <v>3706892.5</v>
      </c>
      <c r="P60" s="1093">
        <v>5056784.7699999996</v>
      </c>
      <c r="Q60" s="1093">
        <v>4253046.3099999996</v>
      </c>
      <c r="R60" s="1093">
        <v>1853446.25</v>
      </c>
      <c r="S60" s="1093">
        <v>3455115.51</v>
      </c>
      <c r="T60" s="1093">
        <v>3455115.51</v>
      </c>
      <c r="U60" s="1093">
        <v>3455115.51</v>
      </c>
      <c r="V60" s="1093">
        <v>0</v>
      </c>
      <c r="W60" s="1093">
        <v>0</v>
      </c>
      <c r="X60" s="1093">
        <v>0</v>
      </c>
      <c r="Y60" s="1093">
        <v>0</v>
      </c>
      <c r="Z60" s="1093">
        <v>0</v>
      </c>
      <c r="AA60" s="1093">
        <v>25235516.359999992</v>
      </c>
    </row>
    <row r="61" spans="1:27" s="113" customFormat="1" ht="14.25" customHeight="1">
      <c r="A61" s="236" t="s">
        <v>529</v>
      </c>
      <c r="B61" s="1093">
        <v>0</v>
      </c>
      <c r="C61" s="1093">
        <v>0</v>
      </c>
      <c r="D61" s="1093">
        <v>0</v>
      </c>
      <c r="E61" s="1093">
        <v>0</v>
      </c>
      <c r="F61" s="1093">
        <v>0</v>
      </c>
      <c r="G61" s="1093">
        <v>0</v>
      </c>
      <c r="H61" s="1093">
        <v>1165147.44</v>
      </c>
      <c r="I61" s="1093">
        <v>0</v>
      </c>
      <c r="J61" s="1093">
        <v>0</v>
      </c>
      <c r="K61" s="1093">
        <v>0</v>
      </c>
      <c r="L61" s="1093">
        <v>0</v>
      </c>
      <c r="M61" s="1093">
        <v>0</v>
      </c>
      <c r="N61" s="1094">
        <v>1165147.44</v>
      </c>
      <c r="O61" s="1093">
        <v>0</v>
      </c>
      <c r="P61" s="1093">
        <v>17704.560000000001</v>
      </c>
      <c r="Q61" s="1093">
        <v>1228558.5599999998</v>
      </c>
      <c r="R61" s="1093">
        <v>0</v>
      </c>
      <c r="S61" s="1093">
        <v>0</v>
      </c>
      <c r="T61" s="1093">
        <v>0</v>
      </c>
      <c r="U61" s="1093">
        <v>62916.19</v>
      </c>
      <c r="V61" s="1093">
        <v>0</v>
      </c>
      <c r="W61" s="1093">
        <v>0</v>
      </c>
      <c r="X61" s="1093">
        <v>84202.840000000011</v>
      </c>
      <c r="Y61" s="1093">
        <v>0</v>
      </c>
      <c r="Z61" s="1093">
        <v>0</v>
      </c>
      <c r="AA61" s="1093">
        <v>1393382.15</v>
      </c>
    </row>
    <row r="62" spans="1:27" s="113" customFormat="1" ht="14.25" customHeight="1">
      <c r="A62" s="235" t="s">
        <v>4</v>
      </c>
      <c r="B62" s="1091">
        <v>0</v>
      </c>
      <c r="C62" s="1091">
        <v>0</v>
      </c>
      <c r="D62" s="1091">
        <v>383320.68</v>
      </c>
      <c r="E62" s="1091">
        <v>0</v>
      </c>
      <c r="F62" s="1091">
        <v>183395.6</v>
      </c>
      <c r="G62" s="1091">
        <v>2750437.3200000008</v>
      </c>
      <c r="H62" s="1091">
        <v>1658688.1899999997</v>
      </c>
      <c r="I62" s="1091">
        <v>1861328.7400000005</v>
      </c>
      <c r="J62" s="1091">
        <v>1429296.3399999999</v>
      </c>
      <c r="K62" s="1091">
        <v>7062371.540000001</v>
      </c>
      <c r="L62" s="1091">
        <v>9408071.7200000007</v>
      </c>
      <c r="M62" s="1091">
        <v>3977335.9400000023</v>
      </c>
      <c r="N62" s="1092">
        <v>28714246.070000004</v>
      </c>
      <c r="O62" s="1091">
        <v>5160935.2999999989</v>
      </c>
      <c r="P62" s="1091">
        <v>4753886.5299999984</v>
      </c>
      <c r="Q62" s="1091">
        <v>9573025.3100000005</v>
      </c>
      <c r="R62" s="1091">
        <v>11682301.699999996</v>
      </c>
      <c r="S62" s="1091">
        <v>12613258.229999967</v>
      </c>
      <c r="T62" s="1091">
        <v>12479446.270000003</v>
      </c>
      <c r="U62" s="1091">
        <v>55949784.379999928</v>
      </c>
      <c r="V62" s="1091">
        <v>15342404.730000008</v>
      </c>
      <c r="W62" s="1091">
        <v>682033.55999999994</v>
      </c>
      <c r="X62" s="1091">
        <v>2214575.71</v>
      </c>
      <c r="Y62" s="1091">
        <v>305072.17000000004</v>
      </c>
      <c r="Z62" s="1091">
        <v>0</v>
      </c>
      <c r="AA62" s="1091">
        <v>130756723.8899999</v>
      </c>
    </row>
    <row r="63" spans="1:27" s="113" customFormat="1" ht="14.25" customHeight="1">
      <c r="A63" s="236" t="s">
        <v>547</v>
      </c>
      <c r="B63" s="1093">
        <v>0</v>
      </c>
      <c r="C63" s="1093">
        <v>0</v>
      </c>
      <c r="D63" s="1093">
        <v>0</v>
      </c>
      <c r="E63" s="1093">
        <v>0</v>
      </c>
      <c r="F63" s="1093">
        <v>0</v>
      </c>
      <c r="G63" s="1093">
        <v>0</v>
      </c>
      <c r="H63" s="1093">
        <v>0</v>
      </c>
      <c r="I63" s="1093">
        <v>0</v>
      </c>
      <c r="J63" s="1093">
        <v>0</v>
      </c>
      <c r="K63" s="1093">
        <v>0</v>
      </c>
      <c r="L63" s="1093">
        <v>0</v>
      </c>
      <c r="M63" s="1093">
        <v>0</v>
      </c>
      <c r="N63" s="1094">
        <v>0</v>
      </c>
      <c r="O63" s="1093">
        <v>0</v>
      </c>
      <c r="P63" s="1093">
        <v>0</v>
      </c>
      <c r="Q63" s="1093">
        <v>0</v>
      </c>
      <c r="R63" s="1093">
        <v>0</v>
      </c>
      <c r="S63" s="1093">
        <v>0</v>
      </c>
      <c r="T63" s="1093">
        <v>0</v>
      </c>
      <c r="U63" s="1093">
        <v>0</v>
      </c>
      <c r="V63" s="1093">
        <v>0</v>
      </c>
      <c r="W63" s="1093">
        <v>0</v>
      </c>
      <c r="X63" s="1093">
        <v>0</v>
      </c>
      <c r="Y63" s="1093">
        <v>0</v>
      </c>
      <c r="Z63" s="1093">
        <v>0</v>
      </c>
      <c r="AA63" s="1093">
        <v>0</v>
      </c>
    </row>
    <row r="64" spans="1:27" s="113" customFormat="1" ht="14.25" customHeight="1">
      <c r="A64" s="236" t="s">
        <v>548</v>
      </c>
      <c r="B64" s="1093">
        <v>0</v>
      </c>
      <c r="C64" s="1093">
        <v>0</v>
      </c>
      <c r="D64" s="1093">
        <v>0</v>
      </c>
      <c r="E64" s="1093">
        <v>0</v>
      </c>
      <c r="F64" s="1093">
        <v>0</v>
      </c>
      <c r="G64" s="1093">
        <v>0</v>
      </c>
      <c r="H64" s="1093">
        <v>0</v>
      </c>
      <c r="I64" s="1093">
        <v>0</v>
      </c>
      <c r="J64" s="1093">
        <v>0</v>
      </c>
      <c r="K64" s="1093">
        <v>0</v>
      </c>
      <c r="L64" s="1093">
        <v>0</v>
      </c>
      <c r="M64" s="1093">
        <v>0</v>
      </c>
      <c r="N64" s="1094">
        <v>0</v>
      </c>
      <c r="O64" s="1093">
        <v>0</v>
      </c>
      <c r="P64" s="1093">
        <v>0</v>
      </c>
      <c r="Q64" s="1093">
        <v>0</v>
      </c>
      <c r="R64" s="1093">
        <v>0</v>
      </c>
      <c r="S64" s="1093">
        <v>0</v>
      </c>
      <c r="T64" s="1093">
        <v>0</v>
      </c>
      <c r="U64" s="1093">
        <v>0</v>
      </c>
      <c r="V64" s="1093">
        <v>0</v>
      </c>
      <c r="W64" s="1093">
        <v>0</v>
      </c>
      <c r="X64" s="1093">
        <v>0</v>
      </c>
      <c r="Y64" s="1093">
        <v>0</v>
      </c>
      <c r="Z64" s="1093">
        <v>0</v>
      </c>
      <c r="AA64" s="1093">
        <v>0</v>
      </c>
    </row>
    <row r="65" spans="1:27" s="113" customFormat="1" ht="14.25" customHeight="1">
      <c r="A65" s="236" t="s">
        <v>563</v>
      </c>
      <c r="B65" s="1093">
        <v>0</v>
      </c>
      <c r="C65" s="1093">
        <v>0</v>
      </c>
      <c r="D65" s="1093">
        <v>0</v>
      </c>
      <c r="E65" s="1093">
        <v>0</v>
      </c>
      <c r="F65" s="1093">
        <v>0</v>
      </c>
      <c r="G65" s="1093">
        <v>0</v>
      </c>
      <c r="H65" s="1093">
        <v>0</v>
      </c>
      <c r="I65" s="1093">
        <v>0</v>
      </c>
      <c r="J65" s="1093">
        <v>0</v>
      </c>
      <c r="K65" s="1093">
        <v>0</v>
      </c>
      <c r="L65" s="1093">
        <v>0</v>
      </c>
      <c r="M65" s="1093">
        <v>0</v>
      </c>
      <c r="N65" s="1094">
        <v>0</v>
      </c>
      <c r="O65" s="1093">
        <v>0</v>
      </c>
      <c r="P65" s="1093">
        <v>0</v>
      </c>
      <c r="Q65" s="1093">
        <v>0</v>
      </c>
      <c r="R65" s="1093">
        <v>0</v>
      </c>
      <c r="S65" s="1093">
        <v>0</v>
      </c>
      <c r="T65" s="1093">
        <v>0</v>
      </c>
      <c r="U65" s="1093">
        <v>0</v>
      </c>
      <c r="V65" s="1093">
        <v>0</v>
      </c>
      <c r="W65" s="1093">
        <v>0</v>
      </c>
      <c r="X65" s="1093">
        <v>0</v>
      </c>
      <c r="Y65" s="1093">
        <v>0</v>
      </c>
      <c r="Z65" s="1093">
        <v>0</v>
      </c>
      <c r="AA65" s="1093">
        <v>0</v>
      </c>
    </row>
    <row r="66" spans="1:27" s="113" customFormat="1" ht="14.25" customHeight="1">
      <c r="A66" s="236" t="s">
        <v>549</v>
      </c>
      <c r="B66" s="1093">
        <v>0</v>
      </c>
      <c r="C66" s="1093">
        <v>0</v>
      </c>
      <c r="D66" s="1093">
        <v>383320.68</v>
      </c>
      <c r="E66" s="1093">
        <v>0</v>
      </c>
      <c r="F66" s="1093">
        <v>183395.6</v>
      </c>
      <c r="G66" s="1093">
        <v>2750437.3200000008</v>
      </c>
      <c r="H66" s="1093">
        <v>1658688.1899999997</v>
      </c>
      <c r="I66" s="1093">
        <v>1861328.7400000005</v>
      </c>
      <c r="J66" s="1093">
        <v>1429296.3399999999</v>
      </c>
      <c r="K66" s="1093">
        <v>7062371.540000001</v>
      </c>
      <c r="L66" s="1093">
        <v>9408071.7200000007</v>
      </c>
      <c r="M66" s="1093">
        <v>3977335.9400000023</v>
      </c>
      <c r="N66" s="1094">
        <v>28714246.070000004</v>
      </c>
      <c r="O66" s="1093">
        <v>5160935.2999999989</v>
      </c>
      <c r="P66" s="1093">
        <v>4753886.5299999984</v>
      </c>
      <c r="Q66" s="1093">
        <v>9573025.3100000005</v>
      </c>
      <c r="R66" s="1093">
        <v>11682301.699999996</v>
      </c>
      <c r="S66" s="1093">
        <v>12613258.229999967</v>
      </c>
      <c r="T66" s="1093">
        <v>12479446.270000003</v>
      </c>
      <c r="U66" s="1093">
        <v>55949784.379999928</v>
      </c>
      <c r="V66" s="1093">
        <v>15342404.730000008</v>
      </c>
      <c r="W66" s="1093">
        <v>682033.55999999994</v>
      </c>
      <c r="X66" s="1093">
        <v>2214575.71</v>
      </c>
      <c r="Y66" s="1093">
        <v>305072.17000000004</v>
      </c>
      <c r="Z66" s="1093">
        <v>0</v>
      </c>
      <c r="AA66" s="1093">
        <v>130756723.8899999</v>
      </c>
    </row>
    <row r="67" spans="1:27" s="113" customFormat="1" ht="14.25" customHeight="1">
      <c r="A67" s="236" t="s">
        <v>550</v>
      </c>
      <c r="B67" s="1093">
        <v>0</v>
      </c>
      <c r="C67" s="1093">
        <v>0</v>
      </c>
      <c r="D67" s="1093">
        <v>0</v>
      </c>
      <c r="E67" s="1093">
        <v>0</v>
      </c>
      <c r="F67" s="1093">
        <v>0</v>
      </c>
      <c r="G67" s="1093">
        <v>0</v>
      </c>
      <c r="H67" s="1093">
        <v>0</v>
      </c>
      <c r="I67" s="1093">
        <v>0</v>
      </c>
      <c r="J67" s="1093">
        <v>0</v>
      </c>
      <c r="K67" s="1093">
        <v>0</v>
      </c>
      <c r="L67" s="1093">
        <v>0</v>
      </c>
      <c r="M67" s="1093">
        <v>0</v>
      </c>
      <c r="N67" s="1094">
        <v>0</v>
      </c>
      <c r="O67" s="1093">
        <v>0</v>
      </c>
      <c r="P67" s="1093">
        <v>0</v>
      </c>
      <c r="Q67" s="1093">
        <v>0</v>
      </c>
      <c r="R67" s="1093">
        <v>0</v>
      </c>
      <c r="S67" s="1093">
        <v>0</v>
      </c>
      <c r="T67" s="1093">
        <v>0</v>
      </c>
      <c r="U67" s="1093">
        <v>0</v>
      </c>
      <c r="V67" s="1093">
        <v>0</v>
      </c>
      <c r="W67" s="1093">
        <v>0</v>
      </c>
      <c r="X67" s="1093">
        <v>0</v>
      </c>
      <c r="Y67" s="1093">
        <v>0</v>
      </c>
      <c r="Z67" s="1093">
        <v>0</v>
      </c>
      <c r="AA67" s="1093">
        <v>0</v>
      </c>
    </row>
    <row r="68" spans="1:27" s="113" customFormat="1" ht="14.25" customHeight="1">
      <c r="A68" s="235" t="s">
        <v>291</v>
      </c>
      <c r="B68" s="1091">
        <v>0</v>
      </c>
      <c r="C68" s="1091">
        <v>0</v>
      </c>
      <c r="D68" s="1091">
        <v>2457650.5300000021</v>
      </c>
      <c r="E68" s="1091">
        <v>126408.33000000002</v>
      </c>
      <c r="F68" s="1091">
        <v>1088312.0799999996</v>
      </c>
      <c r="G68" s="1091">
        <v>7864427.099999995</v>
      </c>
      <c r="H68" s="1091">
        <v>6455136.4099999974</v>
      </c>
      <c r="I68" s="1091">
        <v>16182304.989999996</v>
      </c>
      <c r="J68" s="1091">
        <v>4732806.9999999963</v>
      </c>
      <c r="K68" s="1091">
        <v>14117912.15000001</v>
      </c>
      <c r="L68" s="1091">
        <v>8903109.27000002</v>
      </c>
      <c r="M68" s="1091">
        <v>25933328.640000023</v>
      </c>
      <c r="N68" s="1092">
        <v>87861396.50000003</v>
      </c>
      <c r="O68" s="1091">
        <v>12300676.009999983</v>
      </c>
      <c r="P68" s="1091">
        <v>14901784.689999957</v>
      </c>
      <c r="Q68" s="1091">
        <v>15152405.100000016</v>
      </c>
      <c r="R68" s="1091">
        <v>26168150.580000054</v>
      </c>
      <c r="S68" s="1091">
        <v>23260445.140000008</v>
      </c>
      <c r="T68" s="1091">
        <v>23048975.030000031</v>
      </c>
      <c r="U68" s="1091">
        <v>33918904.229999892</v>
      </c>
      <c r="V68" s="1091">
        <v>10504840.619999981</v>
      </c>
      <c r="W68" s="1091">
        <v>3636635.2600000021</v>
      </c>
      <c r="X68" s="1091">
        <v>7640935.2099999972</v>
      </c>
      <c r="Y68" s="1091">
        <v>9007569.3099999987</v>
      </c>
      <c r="Z68" s="1091">
        <v>6682883.359999992</v>
      </c>
      <c r="AA68" s="1091">
        <v>186224204.5399999</v>
      </c>
    </row>
    <row r="69" spans="1:27" s="113" customFormat="1" ht="14.25" customHeight="1">
      <c r="A69" s="235" t="s">
        <v>292</v>
      </c>
      <c r="B69" s="1091">
        <v>0</v>
      </c>
      <c r="C69" s="1091">
        <v>0</v>
      </c>
      <c r="D69" s="1091">
        <v>0</v>
      </c>
      <c r="E69" s="1091">
        <v>0</v>
      </c>
      <c r="F69" s="1091">
        <v>0</v>
      </c>
      <c r="G69" s="1091">
        <v>0</v>
      </c>
      <c r="H69" s="1091">
        <v>0</v>
      </c>
      <c r="I69" s="1091">
        <v>0</v>
      </c>
      <c r="J69" s="1091">
        <v>0</v>
      </c>
      <c r="K69" s="1091">
        <v>0</v>
      </c>
      <c r="L69" s="1091">
        <v>0</v>
      </c>
      <c r="M69" s="1091">
        <v>0</v>
      </c>
      <c r="N69" s="1092">
        <v>0</v>
      </c>
      <c r="O69" s="1091">
        <v>0</v>
      </c>
      <c r="P69" s="1091">
        <v>0</v>
      </c>
      <c r="Q69" s="1091">
        <v>0</v>
      </c>
      <c r="R69" s="1091">
        <v>5839765.6799999997</v>
      </c>
      <c r="S69" s="1091">
        <v>0</v>
      </c>
      <c r="T69" s="1091">
        <v>0</v>
      </c>
      <c r="U69" s="1091">
        <v>0</v>
      </c>
      <c r="V69" s="1091">
        <v>0</v>
      </c>
      <c r="W69" s="1091">
        <v>0</v>
      </c>
      <c r="X69" s="1091">
        <v>0</v>
      </c>
      <c r="Y69" s="1091">
        <v>0</v>
      </c>
      <c r="Z69" s="1091">
        <v>0</v>
      </c>
      <c r="AA69" s="1091">
        <v>5839765.6799999997</v>
      </c>
    </row>
    <row r="70" spans="1:27" s="113" customFormat="1" ht="14.25" customHeight="1">
      <c r="A70" s="236" t="s">
        <v>551</v>
      </c>
      <c r="B70" s="1093">
        <v>0</v>
      </c>
      <c r="C70" s="1093">
        <v>0</v>
      </c>
      <c r="D70" s="1093">
        <v>0</v>
      </c>
      <c r="E70" s="1093">
        <v>0</v>
      </c>
      <c r="F70" s="1093">
        <v>0</v>
      </c>
      <c r="G70" s="1093">
        <v>0</v>
      </c>
      <c r="H70" s="1093">
        <v>0</v>
      </c>
      <c r="I70" s="1093">
        <v>0</v>
      </c>
      <c r="J70" s="1093">
        <v>0</v>
      </c>
      <c r="K70" s="1093">
        <v>0</v>
      </c>
      <c r="L70" s="1093">
        <v>0</v>
      </c>
      <c r="M70" s="1093">
        <v>0</v>
      </c>
      <c r="N70" s="1094">
        <v>0</v>
      </c>
      <c r="O70" s="1093">
        <v>0</v>
      </c>
      <c r="P70" s="1093">
        <v>0</v>
      </c>
      <c r="Q70" s="1093">
        <v>0</v>
      </c>
      <c r="R70" s="1093">
        <v>5839765.6799999997</v>
      </c>
      <c r="S70" s="1093">
        <v>0</v>
      </c>
      <c r="T70" s="1093">
        <v>0</v>
      </c>
      <c r="U70" s="1093">
        <v>0</v>
      </c>
      <c r="V70" s="1093">
        <v>0</v>
      </c>
      <c r="W70" s="1093">
        <v>0</v>
      </c>
      <c r="X70" s="1093">
        <v>0</v>
      </c>
      <c r="Y70" s="1093">
        <v>0</v>
      </c>
      <c r="Z70" s="1093">
        <v>0</v>
      </c>
      <c r="AA70" s="1093">
        <v>5839765.6799999997</v>
      </c>
    </row>
    <row r="71" spans="1:27" s="113" customFormat="1" ht="14.25" customHeight="1">
      <c r="A71" s="236" t="s">
        <v>529</v>
      </c>
      <c r="B71" s="1093">
        <v>0</v>
      </c>
      <c r="C71" s="1093">
        <v>0</v>
      </c>
      <c r="D71" s="1093">
        <v>0</v>
      </c>
      <c r="E71" s="1093">
        <v>0</v>
      </c>
      <c r="F71" s="1093">
        <v>0</v>
      </c>
      <c r="G71" s="1093">
        <v>0</v>
      </c>
      <c r="H71" s="1093">
        <v>0</v>
      </c>
      <c r="I71" s="1093">
        <v>0</v>
      </c>
      <c r="J71" s="1093">
        <v>0</v>
      </c>
      <c r="K71" s="1093">
        <v>0</v>
      </c>
      <c r="L71" s="1093">
        <v>0</v>
      </c>
      <c r="M71" s="1093">
        <v>0</v>
      </c>
      <c r="N71" s="1094">
        <v>0</v>
      </c>
      <c r="O71" s="1093">
        <v>0</v>
      </c>
      <c r="P71" s="1093">
        <v>0</v>
      </c>
      <c r="Q71" s="1093">
        <v>0</v>
      </c>
      <c r="R71" s="1093">
        <v>0</v>
      </c>
      <c r="S71" s="1093">
        <v>0</v>
      </c>
      <c r="T71" s="1093">
        <v>0</v>
      </c>
      <c r="U71" s="1093">
        <v>0</v>
      </c>
      <c r="V71" s="1093">
        <v>0</v>
      </c>
      <c r="W71" s="1093">
        <v>0</v>
      </c>
      <c r="X71" s="1093">
        <v>0</v>
      </c>
      <c r="Y71" s="1093">
        <v>0</v>
      </c>
      <c r="Z71" s="1093">
        <v>0</v>
      </c>
      <c r="AA71" s="1093">
        <v>0</v>
      </c>
    </row>
    <row r="72" spans="1:27" s="113" customFormat="1" ht="14.25" customHeight="1">
      <c r="A72" s="235" t="s">
        <v>293</v>
      </c>
      <c r="B72" s="1091">
        <v>0</v>
      </c>
      <c r="C72" s="1091">
        <v>0</v>
      </c>
      <c r="D72" s="1091">
        <v>0</v>
      </c>
      <c r="E72" s="1091">
        <v>0</v>
      </c>
      <c r="F72" s="1091">
        <v>0</v>
      </c>
      <c r="G72" s="1091">
        <v>0</v>
      </c>
      <c r="H72" s="1091">
        <v>0</v>
      </c>
      <c r="I72" s="1091">
        <v>0</v>
      </c>
      <c r="J72" s="1091">
        <v>0</v>
      </c>
      <c r="K72" s="1091">
        <v>0</v>
      </c>
      <c r="L72" s="1091">
        <v>0</v>
      </c>
      <c r="M72" s="1091">
        <v>0</v>
      </c>
      <c r="N72" s="1092">
        <v>0</v>
      </c>
      <c r="O72" s="1091">
        <v>0</v>
      </c>
      <c r="P72" s="1091">
        <v>0</v>
      </c>
      <c r="Q72" s="1091">
        <v>0</v>
      </c>
      <c r="R72" s="1091">
        <v>0</v>
      </c>
      <c r="S72" s="1091">
        <v>0</v>
      </c>
      <c r="T72" s="1091">
        <v>0</v>
      </c>
      <c r="U72" s="1091">
        <v>0</v>
      </c>
      <c r="V72" s="1091">
        <v>0</v>
      </c>
      <c r="W72" s="1091">
        <v>0</v>
      </c>
      <c r="X72" s="1091">
        <v>0</v>
      </c>
      <c r="Y72" s="1091">
        <v>0</v>
      </c>
      <c r="Z72" s="1091">
        <v>0</v>
      </c>
      <c r="AA72" s="1091">
        <v>0</v>
      </c>
    </row>
    <row r="73" spans="1:27" s="113" customFormat="1" ht="14.25" customHeight="1">
      <c r="A73" s="236" t="s">
        <v>552</v>
      </c>
      <c r="B73" s="1093">
        <v>0</v>
      </c>
      <c r="C73" s="1093">
        <v>0</v>
      </c>
      <c r="D73" s="1093">
        <v>0</v>
      </c>
      <c r="E73" s="1093">
        <v>0</v>
      </c>
      <c r="F73" s="1093">
        <v>0</v>
      </c>
      <c r="G73" s="1093">
        <v>0</v>
      </c>
      <c r="H73" s="1093">
        <v>0</v>
      </c>
      <c r="I73" s="1093">
        <v>0</v>
      </c>
      <c r="J73" s="1093">
        <v>0</v>
      </c>
      <c r="K73" s="1093">
        <v>0</v>
      </c>
      <c r="L73" s="1093">
        <v>0</v>
      </c>
      <c r="M73" s="1093">
        <v>0</v>
      </c>
      <c r="N73" s="1094">
        <v>0</v>
      </c>
      <c r="O73" s="1093">
        <v>0</v>
      </c>
      <c r="P73" s="1093">
        <v>0</v>
      </c>
      <c r="Q73" s="1093">
        <v>0</v>
      </c>
      <c r="R73" s="1093">
        <v>0</v>
      </c>
      <c r="S73" s="1093">
        <v>0</v>
      </c>
      <c r="T73" s="1093">
        <v>0</v>
      </c>
      <c r="U73" s="1093">
        <v>0</v>
      </c>
      <c r="V73" s="1093">
        <v>0</v>
      </c>
      <c r="W73" s="1093">
        <v>0</v>
      </c>
      <c r="X73" s="1093">
        <v>0</v>
      </c>
      <c r="Y73" s="1093">
        <v>0</v>
      </c>
      <c r="Z73" s="1093">
        <v>0</v>
      </c>
      <c r="AA73" s="1093">
        <v>0</v>
      </c>
    </row>
    <row r="74" spans="1:27" s="113" customFormat="1" ht="14.25" customHeight="1">
      <c r="A74" s="235" t="s">
        <v>294</v>
      </c>
      <c r="B74" s="1091">
        <v>0</v>
      </c>
      <c r="C74" s="1091">
        <v>0</v>
      </c>
      <c r="D74" s="1091">
        <v>0</v>
      </c>
      <c r="E74" s="1091">
        <v>0</v>
      </c>
      <c r="F74" s="1091">
        <v>0</v>
      </c>
      <c r="G74" s="1091">
        <v>0</v>
      </c>
      <c r="H74" s="1091">
        <v>80</v>
      </c>
      <c r="I74" s="1091">
        <v>240</v>
      </c>
      <c r="J74" s="1091">
        <v>120</v>
      </c>
      <c r="K74" s="1091">
        <v>656676.19999999995</v>
      </c>
      <c r="L74" s="1091">
        <v>75406.099999999991</v>
      </c>
      <c r="M74" s="1091">
        <v>82898115.75</v>
      </c>
      <c r="N74" s="1092">
        <v>83630638.049999997</v>
      </c>
      <c r="O74" s="1091">
        <v>1600</v>
      </c>
      <c r="P74" s="1091">
        <v>1940</v>
      </c>
      <c r="Q74" s="1091">
        <v>3414425.58</v>
      </c>
      <c r="R74" s="1091">
        <v>6000</v>
      </c>
      <c r="S74" s="1091">
        <v>10840</v>
      </c>
      <c r="T74" s="1091">
        <v>16120</v>
      </c>
      <c r="U74" s="1091">
        <v>34300</v>
      </c>
      <c r="V74" s="1091">
        <v>10780</v>
      </c>
      <c r="W74" s="1091">
        <v>27420</v>
      </c>
      <c r="X74" s="1091">
        <v>87480</v>
      </c>
      <c r="Y74" s="1091">
        <v>37320</v>
      </c>
      <c r="Z74" s="1091">
        <v>8140</v>
      </c>
      <c r="AA74" s="1091">
        <v>3656365.58</v>
      </c>
    </row>
    <row r="75" spans="1:27" s="113" customFormat="1" ht="14.25" customHeight="1">
      <c r="A75" s="236" t="s">
        <v>553</v>
      </c>
      <c r="B75" s="1093">
        <v>0</v>
      </c>
      <c r="C75" s="1093">
        <v>0</v>
      </c>
      <c r="D75" s="1093">
        <v>0</v>
      </c>
      <c r="E75" s="1093">
        <v>0</v>
      </c>
      <c r="F75" s="1093">
        <v>0</v>
      </c>
      <c r="G75" s="1093">
        <v>0</v>
      </c>
      <c r="H75" s="1093">
        <v>0</v>
      </c>
      <c r="I75" s="1093">
        <v>0</v>
      </c>
      <c r="J75" s="1093">
        <v>0</v>
      </c>
      <c r="K75" s="1093">
        <v>0</v>
      </c>
      <c r="L75" s="1093">
        <v>0</v>
      </c>
      <c r="M75" s="1093">
        <v>0</v>
      </c>
      <c r="N75" s="1094">
        <v>0</v>
      </c>
      <c r="O75" s="1093">
        <v>0</v>
      </c>
      <c r="P75" s="1093">
        <v>0</v>
      </c>
      <c r="Q75" s="1093">
        <v>0</v>
      </c>
      <c r="R75" s="1093">
        <v>0</v>
      </c>
      <c r="S75" s="1093">
        <v>0</v>
      </c>
      <c r="T75" s="1093">
        <v>0</v>
      </c>
      <c r="U75" s="1093">
        <v>0</v>
      </c>
      <c r="V75" s="1093">
        <v>0</v>
      </c>
      <c r="W75" s="1093">
        <v>0</v>
      </c>
      <c r="X75" s="1093">
        <v>0</v>
      </c>
      <c r="Y75" s="1093">
        <v>0</v>
      </c>
      <c r="Z75" s="1093">
        <v>0</v>
      </c>
      <c r="AA75" s="1093">
        <v>0</v>
      </c>
    </row>
    <row r="76" spans="1:27" s="113" customFormat="1" ht="14.25" customHeight="1">
      <c r="A76" s="236" t="s">
        <v>554</v>
      </c>
      <c r="B76" s="1093">
        <v>0</v>
      </c>
      <c r="C76" s="1093">
        <v>0</v>
      </c>
      <c r="D76" s="1093">
        <v>0</v>
      </c>
      <c r="E76" s="1093">
        <v>0</v>
      </c>
      <c r="F76" s="1093">
        <v>0</v>
      </c>
      <c r="G76" s="1093">
        <v>0</v>
      </c>
      <c r="H76" s="1093">
        <v>0</v>
      </c>
      <c r="I76" s="1093">
        <v>0</v>
      </c>
      <c r="J76" s="1093">
        <v>0</v>
      </c>
      <c r="K76" s="1093">
        <v>0</v>
      </c>
      <c r="L76" s="1093">
        <v>0</v>
      </c>
      <c r="M76" s="1093">
        <v>82894315.75</v>
      </c>
      <c r="N76" s="1094">
        <v>82894315.75</v>
      </c>
      <c r="O76" s="1093">
        <v>0</v>
      </c>
      <c r="P76" s="1093">
        <v>0</v>
      </c>
      <c r="Q76" s="1093">
        <v>3408585.58</v>
      </c>
      <c r="R76" s="1093">
        <v>0</v>
      </c>
      <c r="S76" s="1093">
        <v>0</v>
      </c>
      <c r="T76" s="1093">
        <v>0</v>
      </c>
      <c r="U76" s="1093">
        <v>0</v>
      </c>
      <c r="V76" s="1093">
        <v>0</v>
      </c>
      <c r="W76" s="1093">
        <v>0</v>
      </c>
      <c r="X76" s="1093">
        <v>0</v>
      </c>
      <c r="Y76" s="1093">
        <v>0</v>
      </c>
      <c r="Z76" s="1093">
        <v>0</v>
      </c>
      <c r="AA76" s="1093">
        <v>3408585.58</v>
      </c>
    </row>
    <row r="77" spans="1:27" s="113" customFormat="1" ht="14.25" customHeight="1">
      <c r="A77" s="236" t="s">
        <v>301</v>
      </c>
      <c r="B77" s="1093">
        <v>0</v>
      </c>
      <c r="C77" s="1093">
        <v>0</v>
      </c>
      <c r="D77" s="1093">
        <v>0</v>
      </c>
      <c r="E77" s="1093">
        <v>0</v>
      </c>
      <c r="F77" s="1093">
        <v>0</v>
      </c>
      <c r="G77" s="1093">
        <v>0</v>
      </c>
      <c r="H77" s="1093">
        <v>80</v>
      </c>
      <c r="I77" s="1093">
        <v>240</v>
      </c>
      <c r="J77" s="1093">
        <v>120</v>
      </c>
      <c r="K77" s="1093">
        <v>656676.19999999995</v>
      </c>
      <c r="L77" s="1093">
        <v>75406.099999999991</v>
      </c>
      <c r="M77" s="1093">
        <v>3800</v>
      </c>
      <c r="N77" s="1094">
        <v>736322.29999999993</v>
      </c>
      <c r="O77" s="1093">
        <v>1600</v>
      </c>
      <c r="P77" s="1093">
        <v>1940</v>
      </c>
      <c r="Q77" s="1093">
        <v>5840</v>
      </c>
      <c r="R77" s="1093">
        <v>6000</v>
      </c>
      <c r="S77" s="1093">
        <v>10840</v>
      </c>
      <c r="T77" s="1093">
        <v>16120</v>
      </c>
      <c r="U77" s="1093">
        <v>34300</v>
      </c>
      <c r="V77" s="1093">
        <v>10780</v>
      </c>
      <c r="W77" s="1093">
        <v>27420</v>
      </c>
      <c r="X77" s="1093">
        <v>87480</v>
      </c>
      <c r="Y77" s="1093">
        <v>37320</v>
      </c>
      <c r="Z77" s="1093">
        <v>8140</v>
      </c>
      <c r="AA77" s="1093">
        <v>247780</v>
      </c>
    </row>
    <row r="78" spans="1:27" s="113" customFormat="1" ht="14.25" customHeight="1">
      <c r="A78" s="236" t="s">
        <v>555</v>
      </c>
      <c r="B78" s="1093">
        <v>0</v>
      </c>
      <c r="C78" s="1093">
        <v>0</v>
      </c>
      <c r="D78" s="1093">
        <v>0</v>
      </c>
      <c r="E78" s="1093">
        <v>0</v>
      </c>
      <c r="F78" s="1093">
        <v>0</v>
      </c>
      <c r="G78" s="1093">
        <v>0</v>
      </c>
      <c r="H78" s="1093">
        <v>0</v>
      </c>
      <c r="I78" s="1093">
        <v>0</v>
      </c>
      <c r="J78" s="1093">
        <v>0</v>
      </c>
      <c r="K78" s="1093">
        <v>0</v>
      </c>
      <c r="L78" s="1093">
        <v>0</v>
      </c>
      <c r="M78" s="1093">
        <v>0</v>
      </c>
      <c r="N78" s="1094">
        <v>0</v>
      </c>
      <c r="O78" s="1093">
        <v>0</v>
      </c>
      <c r="P78" s="1093">
        <v>0</v>
      </c>
      <c r="Q78" s="1093">
        <v>0</v>
      </c>
      <c r="R78" s="1093">
        <v>0</v>
      </c>
      <c r="S78" s="1093">
        <v>0</v>
      </c>
      <c r="T78" s="1093">
        <v>0</v>
      </c>
      <c r="U78" s="1093">
        <v>0</v>
      </c>
      <c r="V78" s="1093">
        <v>0</v>
      </c>
      <c r="W78" s="1093">
        <v>0</v>
      </c>
      <c r="X78" s="1093">
        <v>0</v>
      </c>
      <c r="Y78" s="1093">
        <v>0</v>
      </c>
      <c r="Z78" s="1093">
        <v>0</v>
      </c>
      <c r="AA78" s="1093">
        <v>0</v>
      </c>
    </row>
    <row r="79" spans="1:27" s="113" customFormat="1" ht="14.25" customHeight="1">
      <c r="A79" s="235" t="s">
        <v>302</v>
      </c>
      <c r="B79" s="1091">
        <v>0</v>
      </c>
      <c r="C79" s="1091">
        <v>0</v>
      </c>
      <c r="D79" s="1091">
        <v>0</v>
      </c>
      <c r="E79" s="1091">
        <v>0</v>
      </c>
      <c r="F79" s="1091">
        <v>0</v>
      </c>
      <c r="G79" s="1091">
        <v>0</v>
      </c>
      <c r="H79" s="1091">
        <v>0</v>
      </c>
      <c r="I79" s="1091">
        <v>0</v>
      </c>
      <c r="J79" s="1091">
        <v>0</v>
      </c>
      <c r="K79" s="1091">
        <v>0</v>
      </c>
      <c r="L79" s="1091">
        <v>0</v>
      </c>
      <c r="M79" s="1091">
        <v>11175126.390000001</v>
      </c>
      <c r="N79" s="1092">
        <v>11175126.390000001</v>
      </c>
      <c r="O79" s="1091">
        <v>0</v>
      </c>
      <c r="P79" s="1091">
        <v>0</v>
      </c>
      <c r="Q79" s="1091">
        <v>0</v>
      </c>
      <c r="R79" s="1091">
        <v>0</v>
      </c>
      <c r="S79" s="1091">
        <v>0</v>
      </c>
      <c r="T79" s="1091">
        <v>0</v>
      </c>
      <c r="U79" s="1091">
        <v>0</v>
      </c>
      <c r="V79" s="1091">
        <v>0</v>
      </c>
      <c r="W79" s="1091">
        <v>0</v>
      </c>
      <c r="X79" s="1091">
        <v>0</v>
      </c>
      <c r="Y79" s="1091">
        <v>0</v>
      </c>
      <c r="Z79" s="1091">
        <v>0</v>
      </c>
      <c r="AA79" s="1091">
        <v>0</v>
      </c>
    </row>
    <row r="80" spans="1:27" s="113" customFormat="1" ht="14.25" customHeight="1">
      <c r="A80" s="236" t="s">
        <v>556</v>
      </c>
      <c r="B80" s="1093">
        <v>0</v>
      </c>
      <c r="C80" s="1093">
        <v>0</v>
      </c>
      <c r="D80" s="1093">
        <v>0</v>
      </c>
      <c r="E80" s="1093">
        <v>0</v>
      </c>
      <c r="F80" s="1093">
        <v>0</v>
      </c>
      <c r="G80" s="1093">
        <v>0</v>
      </c>
      <c r="H80" s="1093">
        <v>0</v>
      </c>
      <c r="I80" s="1093">
        <v>0</v>
      </c>
      <c r="J80" s="1093">
        <v>0</v>
      </c>
      <c r="K80" s="1093">
        <v>0</v>
      </c>
      <c r="L80" s="1093">
        <v>0</v>
      </c>
      <c r="M80" s="1093">
        <v>0</v>
      </c>
      <c r="N80" s="1094">
        <v>0</v>
      </c>
      <c r="O80" s="1093">
        <v>0</v>
      </c>
      <c r="P80" s="1093">
        <v>0</v>
      </c>
      <c r="Q80" s="1093">
        <v>0</v>
      </c>
      <c r="R80" s="1093">
        <v>0</v>
      </c>
      <c r="S80" s="1093">
        <v>0</v>
      </c>
      <c r="T80" s="1093">
        <v>0</v>
      </c>
      <c r="U80" s="1093">
        <v>0</v>
      </c>
      <c r="V80" s="1093">
        <v>0</v>
      </c>
      <c r="W80" s="1093">
        <v>0</v>
      </c>
      <c r="X80" s="1093">
        <v>0</v>
      </c>
      <c r="Y80" s="1093">
        <v>0</v>
      </c>
      <c r="Z80" s="1093">
        <v>0</v>
      </c>
      <c r="AA80" s="1093">
        <v>0</v>
      </c>
    </row>
    <row r="81" spans="1:27" s="113" customFormat="1" ht="14.25" customHeight="1">
      <c r="A81" s="236" t="s">
        <v>432</v>
      </c>
      <c r="B81" s="1093">
        <v>0</v>
      </c>
      <c r="C81" s="1093">
        <v>0</v>
      </c>
      <c r="D81" s="1093">
        <v>0</v>
      </c>
      <c r="E81" s="1093">
        <v>0</v>
      </c>
      <c r="F81" s="1093">
        <v>0</v>
      </c>
      <c r="G81" s="1093">
        <v>0</v>
      </c>
      <c r="H81" s="1093">
        <v>0</v>
      </c>
      <c r="I81" s="1093">
        <v>0</v>
      </c>
      <c r="J81" s="1093">
        <v>0</v>
      </c>
      <c r="K81" s="1093">
        <v>0</v>
      </c>
      <c r="L81" s="1093">
        <v>0</v>
      </c>
      <c r="M81" s="1093">
        <v>0</v>
      </c>
      <c r="N81" s="1094">
        <v>0</v>
      </c>
      <c r="O81" s="1093">
        <v>0</v>
      </c>
      <c r="P81" s="1093">
        <v>0</v>
      </c>
      <c r="Q81" s="1093">
        <v>0</v>
      </c>
      <c r="R81" s="1093">
        <v>0</v>
      </c>
      <c r="S81" s="1093">
        <v>0</v>
      </c>
      <c r="T81" s="1093">
        <v>0</v>
      </c>
      <c r="U81" s="1093">
        <v>0</v>
      </c>
      <c r="V81" s="1093">
        <v>0</v>
      </c>
      <c r="W81" s="1093">
        <v>0</v>
      </c>
      <c r="X81" s="1093">
        <v>0</v>
      </c>
      <c r="Y81" s="1093">
        <v>0</v>
      </c>
      <c r="Z81" s="1093">
        <v>0</v>
      </c>
      <c r="AA81" s="1093">
        <v>0</v>
      </c>
    </row>
    <row r="82" spans="1:27" s="113" customFormat="1" ht="14.25" customHeight="1">
      <c r="A82" s="238" t="s">
        <v>557</v>
      </c>
      <c r="B82" s="1093">
        <v>0</v>
      </c>
      <c r="C82" s="1093">
        <v>0</v>
      </c>
      <c r="D82" s="1093">
        <v>0</v>
      </c>
      <c r="E82" s="1093">
        <v>0</v>
      </c>
      <c r="F82" s="1093">
        <v>0</v>
      </c>
      <c r="G82" s="1093">
        <v>0</v>
      </c>
      <c r="H82" s="1093">
        <v>0</v>
      </c>
      <c r="I82" s="1093">
        <v>0</v>
      </c>
      <c r="J82" s="1093">
        <v>0</v>
      </c>
      <c r="K82" s="1093">
        <v>0</v>
      </c>
      <c r="L82" s="1093">
        <v>0</v>
      </c>
      <c r="M82" s="1093">
        <v>0</v>
      </c>
      <c r="N82" s="1094">
        <v>0</v>
      </c>
      <c r="O82" s="1093">
        <v>0</v>
      </c>
      <c r="P82" s="1093">
        <v>0</v>
      </c>
      <c r="Q82" s="1093">
        <v>0</v>
      </c>
      <c r="R82" s="1093">
        <v>0</v>
      </c>
      <c r="S82" s="1093">
        <v>0</v>
      </c>
      <c r="T82" s="1093">
        <v>0</v>
      </c>
      <c r="U82" s="1093">
        <v>0</v>
      </c>
      <c r="V82" s="1093">
        <v>0</v>
      </c>
      <c r="W82" s="1093">
        <v>0</v>
      </c>
      <c r="X82" s="1093">
        <v>0</v>
      </c>
      <c r="Y82" s="1093">
        <v>0</v>
      </c>
      <c r="Z82" s="1093">
        <v>0</v>
      </c>
      <c r="AA82" s="1093">
        <v>0</v>
      </c>
    </row>
    <row r="83" spans="1:27" s="113" customFormat="1" ht="14.25" customHeight="1">
      <c r="A83" s="236" t="s">
        <v>558</v>
      </c>
      <c r="B83" s="1093">
        <v>0</v>
      </c>
      <c r="C83" s="1093">
        <v>0</v>
      </c>
      <c r="D83" s="1093">
        <v>0</v>
      </c>
      <c r="E83" s="1093">
        <v>0</v>
      </c>
      <c r="F83" s="1093">
        <v>0</v>
      </c>
      <c r="G83" s="1093">
        <v>0</v>
      </c>
      <c r="H83" s="1093">
        <v>0</v>
      </c>
      <c r="I83" s="1093">
        <v>0</v>
      </c>
      <c r="J83" s="1093">
        <v>0</v>
      </c>
      <c r="K83" s="1093">
        <v>0</v>
      </c>
      <c r="L83" s="1093">
        <v>0</v>
      </c>
      <c r="M83" s="1093">
        <v>0</v>
      </c>
      <c r="N83" s="1094">
        <v>0</v>
      </c>
      <c r="O83" s="1093">
        <v>0</v>
      </c>
      <c r="P83" s="1093">
        <v>0</v>
      </c>
      <c r="Q83" s="1093">
        <v>0</v>
      </c>
      <c r="R83" s="1093">
        <v>0</v>
      </c>
      <c r="S83" s="1093">
        <v>0</v>
      </c>
      <c r="T83" s="1093">
        <v>0</v>
      </c>
      <c r="U83" s="1093">
        <v>0</v>
      </c>
      <c r="V83" s="1093">
        <v>0</v>
      </c>
      <c r="W83" s="1093">
        <v>0</v>
      </c>
      <c r="X83" s="1093">
        <v>0</v>
      </c>
      <c r="Y83" s="1093">
        <v>0</v>
      </c>
      <c r="Z83" s="1093">
        <v>0</v>
      </c>
      <c r="AA83" s="1093">
        <v>0</v>
      </c>
    </row>
    <row r="84" spans="1:27" s="113" customFormat="1" ht="14.25" customHeight="1">
      <c r="A84" s="236" t="s">
        <v>559</v>
      </c>
      <c r="B84" s="1093">
        <v>0</v>
      </c>
      <c r="C84" s="1093">
        <v>0</v>
      </c>
      <c r="D84" s="1093">
        <v>0</v>
      </c>
      <c r="E84" s="1093">
        <v>0</v>
      </c>
      <c r="F84" s="1093">
        <v>0</v>
      </c>
      <c r="G84" s="1093">
        <v>0</v>
      </c>
      <c r="H84" s="1093">
        <v>0</v>
      </c>
      <c r="I84" s="1093">
        <v>0</v>
      </c>
      <c r="J84" s="1093">
        <v>0</v>
      </c>
      <c r="K84" s="1093">
        <v>0</v>
      </c>
      <c r="L84" s="1093">
        <v>0</v>
      </c>
      <c r="M84" s="1093">
        <v>11175126.390000001</v>
      </c>
      <c r="N84" s="1094">
        <v>11175126.390000001</v>
      </c>
      <c r="O84" s="1093">
        <v>0</v>
      </c>
      <c r="P84" s="1093">
        <v>0</v>
      </c>
      <c r="Q84" s="1093">
        <v>0</v>
      </c>
      <c r="R84" s="1093">
        <v>0</v>
      </c>
      <c r="S84" s="1093">
        <v>0</v>
      </c>
      <c r="T84" s="1093">
        <v>0</v>
      </c>
      <c r="U84" s="1093">
        <v>0</v>
      </c>
      <c r="V84" s="1093">
        <v>0</v>
      </c>
      <c r="W84" s="1093">
        <v>0</v>
      </c>
      <c r="X84" s="1093">
        <v>0</v>
      </c>
      <c r="Y84" s="1093">
        <v>0</v>
      </c>
      <c r="Z84" s="1093">
        <v>0</v>
      </c>
      <c r="AA84" s="1093">
        <v>0</v>
      </c>
    </row>
    <row r="85" spans="1:27" s="113" customFormat="1" ht="14.25" customHeight="1">
      <c r="A85" s="378" t="s">
        <v>122</v>
      </c>
      <c r="B85" s="1095">
        <v>0</v>
      </c>
      <c r="C85" s="1095">
        <v>0</v>
      </c>
      <c r="D85" s="1095">
        <v>217387791.54999995</v>
      </c>
      <c r="E85" s="1095">
        <v>41369147.370000005</v>
      </c>
      <c r="F85" s="1095">
        <v>98617533.379999995</v>
      </c>
      <c r="G85" s="1095">
        <v>217716583.83999997</v>
      </c>
      <c r="H85" s="1095">
        <v>331751471.49000001</v>
      </c>
      <c r="I85" s="1095">
        <v>443268143.98999989</v>
      </c>
      <c r="J85" s="1095">
        <v>306586087.80000007</v>
      </c>
      <c r="K85" s="1095">
        <v>637877137.01000047</v>
      </c>
      <c r="L85" s="1095">
        <v>1084586263.9400015</v>
      </c>
      <c r="M85" s="1095">
        <v>2383154352.2200007</v>
      </c>
      <c r="N85" s="1096">
        <v>5762314512.590003</v>
      </c>
      <c r="O85" s="1095">
        <v>1321829078.4399998</v>
      </c>
      <c r="P85" s="1095">
        <v>1740211415.6499996</v>
      </c>
      <c r="Q85" s="1095">
        <v>1861044082.3199985</v>
      </c>
      <c r="R85" s="1095">
        <v>1805146848.6600001</v>
      </c>
      <c r="S85" s="1095">
        <v>2091106194.2700038</v>
      </c>
      <c r="T85" s="1095">
        <v>3846744690.0899968</v>
      </c>
      <c r="U85" s="1095">
        <v>7618037364.4400082</v>
      </c>
      <c r="V85" s="1095">
        <v>2081836951.9400015</v>
      </c>
      <c r="W85" s="1095">
        <v>1322637032.2300003</v>
      </c>
      <c r="X85" s="1095">
        <v>4033528940.6899929</v>
      </c>
      <c r="Y85" s="1095">
        <v>834632985.59000146</v>
      </c>
      <c r="Z85" s="1095">
        <v>1034752469.3200004</v>
      </c>
      <c r="AA85" s="1095">
        <v>29591508053.640003</v>
      </c>
    </row>
    <row r="86" spans="1:27" s="113" customFormat="1" ht="14.25" customHeight="1">
      <c r="A86" s="277" t="s">
        <v>441</v>
      </c>
      <c r="B86" s="734"/>
      <c r="C86" s="734"/>
      <c r="D86" s="484"/>
      <c r="E86" s="484"/>
      <c r="F86" s="484"/>
      <c r="G86" s="484"/>
      <c r="H86" s="484"/>
      <c r="I86" s="484"/>
      <c r="J86" s="484"/>
      <c r="K86" s="484"/>
      <c r="L86" s="484"/>
      <c r="M86" s="180"/>
      <c r="N86" s="180"/>
      <c r="R86" s="184"/>
    </row>
    <row r="87" spans="1:27" s="113" customFormat="1" ht="14.25" customHeight="1">
      <c r="A87" s="277" t="s">
        <v>763</v>
      </c>
      <c r="B87" s="734"/>
      <c r="C87" s="734"/>
      <c r="D87" s="180"/>
      <c r="E87" s="180"/>
      <c r="F87" s="180"/>
      <c r="G87" s="180"/>
      <c r="H87" s="180"/>
      <c r="I87" s="180"/>
      <c r="J87" s="180"/>
      <c r="K87" s="180"/>
      <c r="L87" s="180"/>
      <c r="M87" s="180"/>
      <c r="N87" s="180"/>
      <c r="R87" s="184"/>
    </row>
    <row r="88" spans="1:27" s="113" customFormat="1" ht="14.25" customHeight="1">
      <c r="A88" s="277" t="s">
        <v>1462</v>
      </c>
      <c r="B88" s="734"/>
      <c r="C88" s="734"/>
      <c r="D88" s="180"/>
      <c r="E88" s="180"/>
      <c r="F88" s="180"/>
      <c r="G88" s="180"/>
      <c r="H88" s="180"/>
      <c r="I88" s="180"/>
      <c r="J88" s="180"/>
      <c r="K88" s="180"/>
      <c r="L88" s="180"/>
      <c r="M88" s="180"/>
      <c r="N88" s="180"/>
      <c r="R88" s="184"/>
    </row>
    <row r="89" spans="1:27" ht="14.25" customHeight="1">
      <c r="A89" s="277" t="s">
        <v>560</v>
      </c>
    </row>
  </sheetData>
  <mergeCells count="2">
    <mergeCell ref="B9:N9"/>
    <mergeCell ref="O9:AA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BB69F-2914-4744-B375-B4B050CF36E8}">
  <dimension ref="A1:I86"/>
  <sheetViews>
    <sheetView showGridLines="0" workbookViewId="0">
      <pane xSplit="1" ySplit="8" topLeftCell="B63" activePane="bottomRight" state="frozen"/>
      <selection activeCell="B89" sqref="B89:S89"/>
      <selection pane="topRight" activeCell="B89" sqref="B89:S89"/>
      <selection pane="bottomLeft" activeCell="B89" sqref="B89:S89"/>
      <selection pane="bottomRight"/>
    </sheetView>
  </sheetViews>
  <sheetFormatPr defaultColWidth="11.42578125" defaultRowHeight="14.25" customHeight="1"/>
  <cols>
    <col min="1" max="1" width="70.5703125" style="232" customWidth="1"/>
    <col min="2" max="2" width="11.140625" style="232" customWidth="1"/>
    <col min="3" max="3" width="13" style="232" customWidth="1"/>
    <col min="4" max="4" width="10" style="232" customWidth="1"/>
    <col min="5" max="5" width="10.85546875" style="232" customWidth="1"/>
    <col min="6" max="6" width="11.5703125" style="232" customWidth="1"/>
    <col min="7" max="7" width="10.140625" style="232" customWidth="1"/>
    <col min="8" max="16384" width="11.42578125" style="232"/>
  </cols>
  <sheetData>
    <row r="1" spans="1:7" ht="14.25" customHeight="1">
      <c r="A1" s="138" t="s">
        <v>187</v>
      </c>
      <c r="B1" s="139"/>
      <c r="C1" s="139"/>
      <c r="D1" s="139"/>
      <c r="E1" s="139"/>
      <c r="F1" s="139"/>
      <c r="G1" s="175">
        <v>22</v>
      </c>
    </row>
    <row r="2" spans="1:7" s="191" customFormat="1" ht="14.25" customHeight="1">
      <c r="A2" s="758"/>
      <c r="B2" s="772"/>
      <c r="C2" s="772"/>
      <c r="D2" s="772"/>
      <c r="E2" s="772"/>
      <c r="F2" s="772"/>
      <c r="G2" s="773"/>
    </row>
    <row r="3" spans="1:7" ht="14.25" customHeight="1">
      <c r="A3" s="446"/>
      <c r="B3" s="310"/>
      <c r="C3" s="310"/>
      <c r="D3" s="310"/>
      <c r="E3" s="310"/>
      <c r="F3" s="310"/>
      <c r="G3" s="311"/>
    </row>
    <row r="4" spans="1:7" ht="14.25" customHeight="1">
      <c r="A4" s="732" t="s">
        <v>1600</v>
      </c>
    </row>
    <row r="5" spans="1:7" ht="14.25" customHeight="1">
      <c r="A5" s="179" t="s">
        <v>1597</v>
      </c>
    </row>
    <row r="6" spans="1:7" ht="14.25" customHeight="1">
      <c r="A6" s="281" t="s">
        <v>1596</v>
      </c>
    </row>
    <row r="7" spans="1:7" ht="14.25" customHeight="1">
      <c r="A7" s="972"/>
      <c r="B7" s="1210">
        <v>2023</v>
      </c>
      <c r="C7" s="1210"/>
      <c r="D7" s="1210"/>
      <c r="E7" s="1210"/>
      <c r="F7" s="1210"/>
      <c r="G7" s="1211"/>
    </row>
    <row r="8" spans="1:7" ht="14.25" customHeight="1">
      <c r="A8" s="372" t="s">
        <v>582</v>
      </c>
      <c r="B8" s="234" t="s">
        <v>159</v>
      </c>
      <c r="C8" s="234" t="s">
        <v>160</v>
      </c>
      <c r="D8" s="234" t="s">
        <v>161</v>
      </c>
      <c r="E8" s="234" t="s">
        <v>162</v>
      </c>
      <c r="F8" s="234" t="s">
        <v>163</v>
      </c>
      <c r="G8" s="973" t="s">
        <v>75</v>
      </c>
    </row>
    <row r="9" spans="1:7" ht="14.25" customHeight="1">
      <c r="A9" s="235" t="s">
        <v>182</v>
      </c>
      <c r="B9" s="1091">
        <v>39966773.919999994</v>
      </c>
      <c r="C9" s="1091">
        <v>264571511.35999995</v>
      </c>
      <c r="D9" s="1091">
        <v>279161972.27999997</v>
      </c>
      <c r="E9" s="1091">
        <v>410705783.39999998</v>
      </c>
      <c r="F9" s="1091">
        <v>1610530460.0600004</v>
      </c>
      <c r="G9" s="1092">
        <v>2604936501.0200005</v>
      </c>
    </row>
    <row r="10" spans="1:7" ht="14.25" customHeight="1">
      <c r="A10" s="235" t="s">
        <v>297</v>
      </c>
      <c r="B10" s="1091">
        <v>19016441.799999997</v>
      </c>
      <c r="C10" s="1091">
        <v>90698156.769999966</v>
      </c>
      <c r="D10" s="1091">
        <v>116541328.24000016</v>
      </c>
      <c r="E10" s="1091">
        <v>128646233.23999985</v>
      </c>
      <c r="F10" s="1091">
        <v>422640038.1600011</v>
      </c>
      <c r="G10" s="1092">
        <v>777542198.21000123</v>
      </c>
    </row>
    <row r="11" spans="1:7" ht="14.25" customHeight="1">
      <c r="A11" s="236" t="s">
        <v>506</v>
      </c>
      <c r="B11" s="1093">
        <v>12416779.239999998</v>
      </c>
      <c r="C11" s="1093">
        <v>88119138.019999966</v>
      </c>
      <c r="D11" s="1093">
        <v>109476218.19000016</v>
      </c>
      <c r="E11" s="1093">
        <v>107916835.52999984</v>
      </c>
      <c r="F11" s="1093">
        <v>368219379.21000129</v>
      </c>
      <c r="G11" s="1094">
        <v>686148350.19000125</v>
      </c>
    </row>
    <row r="12" spans="1:7" ht="14.25" customHeight="1">
      <c r="A12" s="236" t="s">
        <v>507</v>
      </c>
      <c r="B12" s="1093">
        <v>39292.83</v>
      </c>
      <c r="C12" s="1093">
        <v>934397.03999999957</v>
      </c>
      <c r="D12" s="1093">
        <v>4802149.97</v>
      </c>
      <c r="E12" s="1093">
        <v>9544242.6599999908</v>
      </c>
      <c r="F12" s="1093">
        <v>40590197.539999828</v>
      </c>
      <c r="G12" s="1094">
        <v>55910280.039999813</v>
      </c>
    </row>
    <row r="13" spans="1:7" ht="14.25" customHeight="1">
      <c r="A13" s="236" t="s">
        <v>508</v>
      </c>
      <c r="B13" s="1093">
        <v>0</v>
      </c>
      <c r="C13" s="1093">
        <v>1034910.4400000001</v>
      </c>
      <c r="D13" s="1093">
        <v>1643789.36</v>
      </c>
      <c r="E13" s="1093">
        <v>10167854.48</v>
      </c>
      <c r="F13" s="1093">
        <v>6422431.3200000003</v>
      </c>
      <c r="G13" s="1094">
        <v>19268985.600000001</v>
      </c>
    </row>
    <row r="14" spans="1:7" ht="14.25" customHeight="1">
      <c r="A14" s="236" t="s">
        <v>509</v>
      </c>
      <c r="B14" s="1093">
        <v>0</v>
      </c>
      <c r="C14" s="1093">
        <v>27000</v>
      </c>
      <c r="D14" s="1093">
        <v>41600</v>
      </c>
      <c r="E14" s="1093">
        <v>6237.4</v>
      </c>
      <c r="F14" s="1093">
        <v>2847362.32</v>
      </c>
      <c r="G14" s="1094">
        <v>2922199.7199999997</v>
      </c>
    </row>
    <row r="15" spans="1:7" ht="14.25" customHeight="1">
      <c r="A15" s="236" t="s">
        <v>510</v>
      </c>
      <c r="B15" s="1093">
        <v>0</v>
      </c>
      <c r="C15" s="1093">
        <v>547771.53000000026</v>
      </c>
      <c r="D15" s="1093">
        <v>402081.81</v>
      </c>
      <c r="E15" s="1093">
        <v>625610.51999999979</v>
      </c>
      <c r="F15" s="1093">
        <v>1937771.4600000004</v>
      </c>
      <c r="G15" s="1094">
        <v>3513235.3200000003</v>
      </c>
    </row>
    <row r="16" spans="1:7" ht="14.25" customHeight="1">
      <c r="A16" s="236" t="s">
        <v>511</v>
      </c>
      <c r="B16" s="1093">
        <v>6560369.7299999995</v>
      </c>
      <c r="C16" s="1093">
        <v>34939.74</v>
      </c>
      <c r="D16" s="1093">
        <v>175488.91000000003</v>
      </c>
      <c r="E16" s="1093">
        <v>375094.15</v>
      </c>
      <c r="F16" s="1093">
        <v>2409788.79</v>
      </c>
      <c r="G16" s="1094">
        <v>9555681.3200000003</v>
      </c>
    </row>
    <row r="17" spans="1:9" s="233" customFormat="1" ht="14.25" customHeight="1">
      <c r="A17" s="236" t="s">
        <v>512</v>
      </c>
      <c r="B17" s="1093">
        <v>0</v>
      </c>
      <c r="C17" s="1093">
        <v>0</v>
      </c>
      <c r="D17" s="1093">
        <v>0</v>
      </c>
      <c r="E17" s="1093">
        <v>10358.5</v>
      </c>
      <c r="F17" s="1093">
        <v>213107.51999999996</v>
      </c>
      <c r="G17" s="1094">
        <v>223466.01999999996</v>
      </c>
      <c r="I17" s="232"/>
    </row>
    <row r="18" spans="1:9" ht="14.25" customHeight="1">
      <c r="A18" s="235" t="s">
        <v>288</v>
      </c>
      <c r="B18" s="1091">
        <v>19413486.43</v>
      </c>
      <c r="C18" s="1091">
        <v>155512775.56999999</v>
      </c>
      <c r="D18" s="1091">
        <v>128389489.39999984</v>
      </c>
      <c r="E18" s="1091">
        <v>242698997.8900001</v>
      </c>
      <c r="F18" s="1091">
        <v>1043824251.7899996</v>
      </c>
      <c r="G18" s="1092">
        <v>1589839001.0799992</v>
      </c>
    </row>
    <row r="19" spans="1:9" ht="14.25" customHeight="1">
      <c r="A19" s="236" t="s">
        <v>513</v>
      </c>
      <c r="B19" s="1093">
        <v>19413486.43</v>
      </c>
      <c r="C19" s="1093">
        <v>155512775.56999999</v>
      </c>
      <c r="D19" s="1093">
        <v>128389489.39999984</v>
      </c>
      <c r="E19" s="1093">
        <v>242698229.8900001</v>
      </c>
      <c r="F19" s="1093">
        <v>1036052308.0899996</v>
      </c>
      <c r="G19" s="1094">
        <v>1582066289.3799996</v>
      </c>
    </row>
    <row r="20" spans="1:9" ht="14.25" customHeight="1">
      <c r="A20" s="236" t="s">
        <v>514</v>
      </c>
      <c r="B20" s="1093">
        <v>0</v>
      </c>
      <c r="C20" s="1093">
        <v>0</v>
      </c>
      <c r="D20" s="1093">
        <v>0</v>
      </c>
      <c r="E20" s="1093">
        <v>0</v>
      </c>
      <c r="F20" s="1093">
        <v>0</v>
      </c>
      <c r="G20" s="1094">
        <v>0</v>
      </c>
    </row>
    <row r="21" spans="1:9" ht="14.25" customHeight="1">
      <c r="A21" s="236" t="s">
        <v>515</v>
      </c>
      <c r="B21" s="1093">
        <v>0</v>
      </c>
      <c r="C21" s="1093">
        <v>0</v>
      </c>
      <c r="D21" s="1093">
        <v>0</v>
      </c>
      <c r="E21" s="1093">
        <v>0</v>
      </c>
      <c r="F21" s="1093">
        <v>0</v>
      </c>
      <c r="G21" s="1094">
        <v>0</v>
      </c>
    </row>
    <row r="22" spans="1:9" ht="14.25" customHeight="1">
      <c r="A22" s="236" t="s">
        <v>516</v>
      </c>
      <c r="B22" s="1093">
        <v>0</v>
      </c>
      <c r="C22" s="1093">
        <v>0</v>
      </c>
      <c r="D22" s="1093">
        <v>0</v>
      </c>
      <c r="E22" s="1093">
        <v>0</v>
      </c>
      <c r="F22" s="1093">
        <v>1377650.59</v>
      </c>
      <c r="G22" s="1094">
        <v>1377650.59</v>
      </c>
    </row>
    <row r="23" spans="1:9" s="233" customFormat="1" ht="14.25" customHeight="1">
      <c r="A23" s="236" t="s">
        <v>517</v>
      </c>
      <c r="B23" s="1093">
        <v>0</v>
      </c>
      <c r="C23" s="1093">
        <v>0</v>
      </c>
      <c r="D23" s="1093">
        <v>0</v>
      </c>
      <c r="E23" s="1093">
        <v>0</v>
      </c>
      <c r="F23" s="1093">
        <v>18044.04</v>
      </c>
      <c r="G23" s="1094">
        <v>18044.04</v>
      </c>
      <c r="I23" s="232"/>
    </row>
    <row r="24" spans="1:9" s="233" customFormat="1" ht="14.25" customHeight="1">
      <c r="A24" s="236" t="s">
        <v>518</v>
      </c>
      <c r="B24" s="1093">
        <v>0</v>
      </c>
      <c r="C24" s="1093">
        <v>0</v>
      </c>
      <c r="D24" s="1093">
        <v>0</v>
      </c>
      <c r="E24" s="1093">
        <v>0</v>
      </c>
      <c r="F24" s="1093">
        <v>6372541.5500000007</v>
      </c>
      <c r="G24" s="1094">
        <v>6372541.5500000007</v>
      </c>
      <c r="I24" s="232"/>
    </row>
    <row r="25" spans="1:9" s="233" customFormat="1" ht="14.25" customHeight="1">
      <c r="A25" s="236" t="s">
        <v>519</v>
      </c>
      <c r="B25" s="1093">
        <v>0</v>
      </c>
      <c r="C25" s="1093">
        <v>0</v>
      </c>
      <c r="D25" s="1093">
        <v>0</v>
      </c>
      <c r="E25" s="1093">
        <v>384</v>
      </c>
      <c r="F25" s="1093">
        <v>1035.8400000000001</v>
      </c>
      <c r="G25" s="1094">
        <v>1419.8400000000001</v>
      </c>
      <c r="I25" s="232"/>
    </row>
    <row r="26" spans="1:9" s="233" customFormat="1" ht="14.25" customHeight="1">
      <c r="A26" s="236" t="s">
        <v>520</v>
      </c>
      <c r="B26" s="1093">
        <v>0</v>
      </c>
      <c r="C26" s="1093">
        <v>0</v>
      </c>
      <c r="D26" s="1093">
        <v>0</v>
      </c>
      <c r="E26" s="1093">
        <v>192</v>
      </c>
      <c r="F26" s="1093">
        <v>1635.8400000000001</v>
      </c>
      <c r="G26" s="1094">
        <v>1827.8400000000001</v>
      </c>
      <c r="I26" s="232"/>
    </row>
    <row r="27" spans="1:9" s="233" customFormat="1" ht="14.25" customHeight="1">
      <c r="A27" s="236" t="s">
        <v>521</v>
      </c>
      <c r="B27" s="1093">
        <v>0</v>
      </c>
      <c r="C27" s="1093">
        <v>0</v>
      </c>
      <c r="D27" s="1093">
        <v>0</v>
      </c>
      <c r="E27" s="1093">
        <v>192</v>
      </c>
      <c r="F27" s="1093">
        <v>1035.8400000000001</v>
      </c>
      <c r="G27" s="1094">
        <v>1227.8400000000001</v>
      </c>
      <c r="I27" s="232"/>
    </row>
    <row r="28" spans="1:9" s="233" customFormat="1" ht="14.25" customHeight="1">
      <c r="A28" s="235" t="s">
        <v>287</v>
      </c>
      <c r="B28" s="1091">
        <v>385495.76000000007</v>
      </c>
      <c r="C28" s="1091">
        <v>4980417.3999999994</v>
      </c>
      <c r="D28" s="1091">
        <v>25507602.380000003</v>
      </c>
      <c r="E28" s="1091">
        <v>12744609.809999999</v>
      </c>
      <c r="F28" s="1091">
        <v>74203842.719999954</v>
      </c>
      <c r="G28" s="1092">
        <v>117821968.06999996</v>
      </c>
      <c r="I28" s="232"/>
    </row>
    <row r="29" spans="1:9" s="233" customFormat="1" ht="14.25" customHeight="1">
      <c r="A29" s="236" t="s">
        <v>522</v>
      </c>
      <c r="B29" s="1093">
        <v>0</v>
      </c>
      <c r="C29" s="1093">
        <v>91061.81</v>
      </c>
      <c r="D29" s="1093">
        <v>14053217.660000002</v>
      </c>
      <c r="E29" s="1093">
        <v>5659352.7900000019</v>
      </c>
      <c r="F29" s="1093">
        <v>8156739.330000001</v>
      </c>
      <c r="G29" s="1094">
        <v>27960371.590000007</v>
      </c>
      <c r="I29" s="232"/>
    </row>
    <row r="30" spans="1:9" s="233" customFormat="1" ht="14.25" customHeight="1">
      <c r="A30" s="236" t="s">
        <v>523</v>
      </c>
      <c r="B30" s="1093">
        <v>0</v>
      </c>
      <c r="C30" s="1093">
        <v>22085.9</v>
      </c>
      <c r="D30" s="1093">
        <v>0</v>
      </c>
      <c r="E30" s="1093">
        <v>429.4</v>
      </c>
      <c r="F30" s="1093">
        <v>2071.9499999999998</v>
      </c>
      <c r="G30" s="1094">
        <v>24587.250000000004</v>
      </c>
      <c r="I30" s="232"/>
    </row>
    <row r="31" spans="1:9" s="233" customFormat="1" ht="14.25" customHeight="1">
      <c r="A31" s="236" t="s">
        <v>524</v>
      </c>
      <c r="B31" s="1093">
        <v>0</v>
      </c>
      <c r="C31" s="1093">
        <v>32314</v>
      </c>
      <c r="D31" s="1093">
        <v>0</v>
      </c>
      <c r="E31" s="1093">
        <v>277561.46000000002</v>
      </c>
      <c r="F31" s="1093">
        <v>15357430.299999997</v>
      </c>
      <c r="G31" s="1094">
        <v>15667305.759999998</v>
      </c>
      <c r="I31" s="232"/>
    </row>
    <row r="32" spans="1:9" ht="14.25" customHeight="1">
      <c r="A32" s="236" t="s">
        <v>525</v>
      </c>
      <c r="B32" s="1093">
        <v>271311.75000000006</v>
      </c>
      <c r="C32" s="1093">
        <v>600829.97</v>
      </c>
      <c r="D32" s="1093">
        <v>1937850.1099999999</v>
      </c>
      <c r="E32" s="1093">
        <v>535492.00000000035</v>
      </c>
      <c r="F32" s="1093">
        <v>8500745.5899999719</v>
      </c>
      <c r="G32" s="1094">
        <v>11846229.419999972</v>
      </c>
    </row>
    <row r="33" spans="1:9" ht="14.25" customHeight="1">
      <c r="A33" s="236" t="s">
        <v>526</v>
      </c>
      <c r="B33" s="1093">
        <v>0</v>
      </c>
      <c r="C33" s="1093">
        <v>0</v>
      </c>
      <c r="D33" s="1093">
        <v>4356302.4000000004</v>
      </c>
      <c r="E33" s="1093">
        <v>0</v>
      </c>
      <c r="F33" s="1093">
        <v>20751410.160000004</v>
      </c>
      <c r="G33" s="1094">
        <v>25107712.560000002</v>
      </c>
    </row>
    <row r="34" spans="1:9" ht="14.25" customHeight="1">
      <c r="A34" s="236" t="s">
        <v>527</v>
      </c>
      <c r="B34" s="1093">
        <v>0</v>
      </c>
      <c r="C34" s="1093">
        <v>1430</v>
      </c>
      <c r="D34" s="1093">
        <v>7466.35</v>
      </c>
      <c r="E34" s="1093">
        <v>230847.31</v>
      </c>
      <c r="F34" s="1093">
        <v>10756.87</v>
      </c>
      <c r="G34" s="1094">
        <v>250500.53</v>
      </c>
    </row>
    <row r="35" spans="1:9" ht="14.25" customHeight="1">
      <c r="A35" s="236" t="s">
        <v>528</v>
      </c>
      <c r="B35" s="1093">
        <v>0</v>
      </c>
      <c r="C35" s="1093">
        <v>0</v>
      </c>
      <c r="D35" s="1093">
        <v>0</v>
      </c>
      <c r="E35" s="1093">
        <v>0</v>
      </c>
      <c r="F35" s="1093">
        <v>0</v>
      </c>
      <c r="G35" s="1094">
        <v>0</v>
      </c>
    </row>
    <row r="36" spans="1:9" ht="14.25" customHeight="1">
      <c r="A36" s="236" t="s">
        <v>529</v>
      </c>
      <c r="B36" s="1093">
        <v>114184.01</v>
      </c>
      <c r="C36" s="1093">
        <v>4232695.72</v>
      </c>
      <c r="D36" s="1093">
        <v>5152765.8600000003</v>
      </c>
      <c r="E36" s="1093">
        <v>6040926.8499999968</v>
      </c>
      <c r="F36" s="1093">
        <v>21424688.519999981</v>
      </c>
      <c r="G36" s="1094">
        <v>36965260.959999979</v>
      </c>
    </row>
    <row r="37" spans="1:9" ht="14.25" customHeight="1">
      <c r="A37" s="235" t="s">
        <v>285</v>
      </c>
      <c r="B37" s="1091">
        <v>1151349.93</v>
      </c>
      <c r="C37" s="1091">
        <v>13380161.619999979</v>
      </c>
      <c r="D37" s="1091">
        <v>8723552.2600000184</v>
      </c>
      <c r="E37" s="1091">
        <v>26615942.460000023</v>
      </c>
      <c r="F37" s="1091">
        <v>69862327.389999717</v>
      </c>
      <c r="G37" s="1092">
        <v>119733333.65999973</v>
      </c>
    </row>
    <row r="38" spans="1:9" ht="14.25" customHeight="1">
      <c r="A38" s="235" t="s">
        <v>184</v>
      </c>
      <c r="B38" s="1091">
        <v>25286667.160000004</v>
      </c>
      <c r="C38" s="1091">
        <v>171805626.10000008</v>
      </c>
      <c r="D38" s="1091">
        <v>216803059.93999961</v>
      </c>
      <c r="E38" s="1091">
        <v>231246832.68999964</v>
      </c>
      <c r="F38" s="1091">
        <v>660185841.5000037</v>
      </c>
      <c r="G38" s="1092">
        <v>1305328027.390003</v>
      </c>
    </row>
    <row r="39" spans="1:9" s="233" customFormat="1" ht="14.25" customHeight="1">
      <c r="A39" s="236" t="s">
        <v>530</v>
      </c>
      <c r="B39" s="1093">
        <v>0</v>
      </c>
      <c r="C39" s="1093">
        <v>10553098.119999999</v>
      </c>
      <c r="D39" s="1093">
        <v>60934559.18999999</v>
      </c>
      <c r="E39" s="1093">
        <v>49814517.079999946</v>
      </c>
      <c r="F39" s="1093">
        <v>101854853.48999994</v>
      </c>
      <c r="G39" s="1094">
        <v>223157027.87999988</v>
      </c>
      <c r="I39" s="232"/>
    </row>
    <row r="40" spans="1:9" ht="14.25" customHeight="1">
      <c r="A40" s="236" t="s">
        <v>531</v>
      </c>
      <c r="B40" s="1093">
        <v>6697646.3499999996</v>
      </c>
      <c r="C40" s="1093">
        <v>34799475.750000052</v>
      </c>
      <c r="D40" s="1093">
        <v>53707611.34999983</v>
      </c>
      <c r="E40" s="1093">
        <v>73294160.869999886</v>
      </c>
      <c r="F40" s="1093">
        <v>294500649.36000377</v>
      </c>
      <c r="G40" s="1094">
        <v>462999543.68000352</v>
      </c>
    </row>
    <row r="41" spans="1:9" ht="14.25" customHeight="1">
      <c r="A41" s="236" t="s">
        <v>532</v>
      </c>
      <c r="B41" s="1093">
        <v>9552731.589999998</v>
      </c>
      <c r="C41" s="1093">
        <v>59990582.38000004</v>
      </c>
      <c r="D41" s="1093">
        <v>55397986.510000035</v>
      </c>
      <c r="E41" s="1093">
        <v>57060060.850000158</v>
      </c>
      <c r="F41" s="1093">
        <v>136891611.79999954</v>
      </c>
      <c r="G41" s="1094">
        <v>318892973.12999976</v>
      </c>
    </row>
    <row r="42" spans="1:9" ht="14.25" customHeight="1">
      <c r="A42" s="236" t="s">
        <v>533</v>
      </c>
      <c r="B42" s="1093">
        <v>5925121.6800000044</v>
      </c>
      <c r="C42" s="1093">
        <v>44155455.769999996</v>
      </c>
      <c r="D42" s="1093">
        <v>25898402.699999984</v>
      </c>
      <c r="E42" s="1093">
        <v>29168239.139999989</v>
      </c>
      <c r="F42" s="1093">
        <v>79382025.860000074</v>
      </c>
      <c r="G42" s="1094">
        <v>184529245.15000004</v>
      </c>
    </row>
    <row r="43" spans="1:9" ht="14.25" customHeight="1">
      <c r="A43" s="236" t="s">
        <v>534</v>
      </c>
      <c r="B43" s="1093">
        <v>0</v>
      </c>
      <c r="C43" s="1093">
        <v>0</v>
      </c>
      <c r="D43" s="1093">
        <v>0</v>
      </c>
      <c r="E43" s="1093">
        <v>0</v>
      </c>
      <c r="F43" s="1093">
        <v>0</v>
      </c>
      <c r="G43" s="1094">
        <v>0</v>
      </c>
    </row>
    <row r="44" spans="1:9" ht="14.25" customHeight="1">
      <c r="A44" s="236" t="s">
        <v>732</v>
      </c>
      <c r="B44" s="1093">
        <v>0</v>
      </c>
      <c r="C44" s="1093">
        <v>0</v>
      </c>
      <c r="D44" s="1093">
        <v>0</v>
      </c>
      <c r="E44" s="1093">
        <v>706.6</v>
      </c>
      <c r="F44" s="1093">
        <v>4235.84</v>
      </c>
      <c r="G44" s="1094">
        <v>4942.4400000000005</v>
      </c>
    </row>
    <row r="45" spans="1:9" s="113" customFormat="1" ht="14.25" customHeight="1">
      <c r="A45" s="236" t="s">
        <v>536</v>
      </c>
      <c r="B45" s="1093">
        <v>0</v>
      </c>
      <c r="C45" s="1093">
        <v>0</v>
      </c>
      <c r="D45" s="1093">
        <v>0</v>
      </c>
      <c r="E45" s="1093">
        <v>0</v>
      </c>
      <c r="F45" s="1093">
        <v>0</v>
      </c>
      <c r="G45" s="1094">
        <v>0</v>
      </c>
      <c r="I45" s="232"/>
    </row>
    <row r="46" spans="1:9" s="113" customFormat="1" ht="14.25" customHeight="1">
      <c r="A46" s="236" t="s">
        <v>537</v>
      </c>
      <c r="B46" s="1093">
        <v>0</v>
      </c>
      <c r="C46" s="1093">
        <v>0</v>
      </c>
      <c r="D46" s="1093">
        <v>0</v>
      </c>
      <c r="E46" s="1093">
        <v>0</v>
      </c>
      <c r="F46" s="1093">
        <v>0</v>
      </c>
      <c r="G46" s="1094">
        <v>0</v>
      </c>
      <c r="I46" s="232"/>
    </row>
    <row r="47" spans="1:9" s="113" customFormat="1" ht="14.25" customHeight="1">
      <c r="A47" s="236" t="s">
        <v>538</v>
      </c>
      <c r="B47" s="1093">
        <v>3111167.540000001</v>
      </c>
      <c r="C47" s="1093">
        <v>22307014.079999991</v>
      </c>
      <c r="D47" s="1093">
        <v>20864500.189999796</v>
      </c>
      <c r="E47" s="1093">
        <v>21909148.149999648</v>
      </c>
      <c r="F47" s="1093">
        <v>47552465.150000297</v>
      </c>
      <c r="G47" s="1094">
        <v>115744295.10999975</v>
      </c>
      <c r="I47" s="232"/>
    </row>
    <row r="48" spans="1:9" s="113" customFormat="1" ht="14.25" customHeight="1">
      <c r="A48" s="235" t="s">
        <v>299</v>
      </c>
      <c r="B48" s="1091">
        <v>19057968.09</v>
      </c>
      <c r="C48" s="1091">
        <v>171442292.26000008</v>
      </c>
      <c r="D48" s="1091">
        <v>206902978.44000024</v>
      </c>
      <c r="E48" s="1091">
        <v>254577602.28999874</v>
      </c>
      <c r="F48" s="1091">
        <v>833357073.64000285</v>
      </c>
      <c r="G48" s="1092">
        <v>1485337914.7200019</v>
      </c>
      <c r="I48" s="232"/>
    </row>
    <row r="49" spans="1:9" s="113" customFormat="1" ht="14.25" customHeight="1">
      <c r="A49" s="235" t="s">
        <v>300</v>
      </c>
      <c r="B49" s="1091">
        <v>18229040.32</v>
      </c>
      <c r="C49" s="1091">
        <v>157624065.50000009</v>
      </c>
      <c r="D49" s="1091">
        <v>183731544.51000023</v>
      </c>
      <c r="E49" s="1091">
        <v>232829918.19999877</v>
      </c>
      <c r="F49" s="1091">
        <v>740006044.71000302</v>
      </c>
      <c r="G49" s="1092">
        <v>1332420613.2400022</v>
      </c>
      <c r="I49" s="232"/>
    </row>
    <row r="50" spans="1:9" s="113" customFormat="1" ht="14.25" customHeight="1">
      <c r="A50" s="236" t="s">
        <v>539</v>
      </c>
      <c r="B50" s="1093">
        <v>18229040.32</v>
      </c>
      <c r="C50" s="1093">
        <v>157624065.50000009</v>
      </c>
      <c r="D50" s="1093">
        <v>183731544.51000023</v>
      </c>
      <c r="E50" s="1093">
        <v>232829918.19999877</v>
      </c>
      <c r="F50" s="1093">
        <v>740006044.71000302</v>
      </c>
      <c r="G50" s="1094">
        <v>1332420613.2400022</v>
      </c>
      <c r="I50" s="232"/>
    </row>
    <row r="51" spans="1:9" s="113" customFormat="1" ht="14.25" customHeight="1">
      <c r="A51" s="235" t="s">
        <v>290</v>
      </c>
      <c r="B51" s="1091">
        <v>0</v>
      </c>
      <c r="C51" s="1091">
        <v>15548.14</v>
      </c>
      <c r="D51" s="1091">
        <v>22896.3</v>
      </c>
      <c r="E51" s="1091">
        <v>762136.87</v>
      </c>
      <c r="F51" s="1091">
        <v>173369.93</v>
      </c>
      <c r="G51" s="1092">
        <v>973951.24</v>
      </c>
      <c r="I51" s="232"/>
    </row>
    <row r="52" spans="1:9" s="113" customFormat="1" ht="14.25" customHeight="1">
      <c r="A52" s="236" t="s">
        <v>540</v>
      </c>
      <c r="B52" s="1093">
        <v>0</v>
      </c>
      <c r="C52" s="1093">
        <v>0</v>
      </c>
      <c r="D52" s="1093">
        <v>0</v>
      </c>
      <c r="E52" s="1093">
        <v>0</v>
      </c>
      <c r="F52" s="1093">
        <v>0</v>
      </c>
      <c r="G52" s="1094">
        <v>0</v>
      </c>
      <c r="I52" s="232"/>
    </row>
    <row r="53" spans="1:9" s="113" customFormat="1" ht="14.25" customHeight="1">
      <c r="A53" s="236" t="s">
        <v>541</v>
      </c>
      <c r="B53" s="1093">
        <v>0</v>
      </c>
      <c r="C53" s="1093">
        <v>0</v>
      </c>
      <c r="D53" s="1093">
        <v>0</v>
      </c>
      <c r="E53" s="1093">
        <v>0</v>
      </c>
      <c r="F53" s="1093">
        <v>0</v>
      </c>
      <c r="G53" s="1094">
        <v>0</v>
      </c>
      <c r="I53" s="232"/>
    </row>
    <row r="54" spans="1:9" s="117" customFormat="1" ht="14.25" customHeight="1">
      <c r="A54" s="236" t="s">
        <v>542</v>
      </c>
      <c r="B54" s="1093">
        <v>0</v>
      </c>
      <c r="C54" s="1093">
        <v>0</v>
      </c>
      <c r="D54" s="1093">
        <v>0</v>
      </c>
      <c r="E54" s="1093">
        <v>0</v>
      </c>
      <c r="F54" s="1093">
        <v>0</v>
      </c>
      <c r="G54" s="1094">
        <v>0</v>
      </c>
      <c r="I54" s="232"/>
    </row>
    <row r="55" spans="1:9" s="113" customFormat="1" ht="14.25" customHeight="1">
      <c r="A55" s="236" t="s">
        <v>543</v>
      </c>
      <c r="B55" s="1093">
        <v>0</v>
      </c>
      <c r="C55" s="1093">
        <v>0</v>
      </c>
      <c r="D55" s="1093">
        <v>0</v>
      </c>
      <c r="E55" s="1093">
        <v>0</v>
      </c>
      <c r="F55" s="1093">
        <v>0</v>
      </c>
      <c r="G55" s="1094">
        <v>0</v>
      </c>
      <c r="I55" s="232"/>
    </row>
    <row r="56" spans="1:9" s="113" customFormat="1" ht="14.25" customHeight="1">
      <c r="A56" s="236" t="s">
        <v>544</v>
      </c>
      <c r="B56" s="1093">
        <v>0</v>
      </c>
      <c r="C56" s="1093">
        <v>0</v>
      </c>
      <c r="D56" s="1093">
        <v>0</v>
      </c>
      <c r="E56" s="1093">
        <v>0</v>
      </c>
      <c r="F56" s="1093">
        <v>0</v>
      </c>
      <c r="G56" s="1094">
        <v>0</v>
      </c>
      <c r="I56" s="232"/>
    </row>
    <row r="57" spans="1:9" s="113" customFormat="1" ht="14.25" customHeight="1">
      <c r="A57" s="236" t="s">
        <v>545</v>
      </c>
      <c r="B57" s="1093">
        <v>0</v>
      </c>
      <c r="C57" s="1093">
        <v>15548.14</v>
      </c>
      <c r="D57" s="1093">
        <v>22896.3</v>
      </c>
      <c r="E57" s="1093">
        <v>762136.87</v>
      </c>
      <c r="F57" s="1093">
        <v>173369.93</v>
      </c>
      <c r="G57" s="1094">
        <v>973951.24</v>
      </c>
      <c r="I57" s="232"/>
    </row>
    <row r="58" spans="1:9" s="113" customFormat="1" ht="14.25" customHeight="1">
      <c r="A58" s="236" t="s">
        <v>546</v>
      </c>
      <c r="B58" s="1093">
        <v>0</v>
      </c>
      <c r="C58" s="1093">
        <v>0</v>
      </c>
      <c r="D58" s="1093">
        <v>0</v>
      </c>
      <c r="E58" s="1093">
        <v>0</v>
      </c>
      <c r="F58" s="1093">
        <v>0</v>
      </c>
      <c r="G58" s="1094">
        <v>0</v>
      </c>
      <c r="I58" s="232"/>
    </row>
    <row r="59" spans="1:9" s="113" customFormat="1" ht="14.25" customHeight="1">
      <c r="A59" s="236" t="s">
        <v>529</v>
      </c>
      <c r="B59" s="1093">
        <v>0</v>
      </c>
      <c r="C59" s="1093">
        <v>0</v>
      </c>
      <c r="D59" s="1093">
        <v>0</v>
      </c>
      <c r="E59" s="1093">
        <v>0</v>
      </c>
      <c r="F59" s="1093">
        <v>0</v>
      </c>
      <c r="G59" s="1094">
        <v>0</v>
      </c>
      <c r="I59" s="232"/>
    </row>
    <row r="60" spans="1:9" s="113" customFormat="1" ht="14.25" customHeight="1">
      <c r="A60" s="235" t="s">
        <v>4</v>
      </c>
      <c r="B60" s="1091">
        <v>12410.82</v>
      </c>
      <c r="C60" s="1091">
        <v>7459969.9700000007</v>
      </c>
      <c r="D60" s="1091">
        <v>17256714.629999988</v>
      </c>
      <c r="E60" s="1091">
        <v>3337994.95</v>
      </c>
      <c r="F60" s="1091">
        <v>55815143.479999878</v>
      </c>
      <c r="G60" s="1092">
        <v>83882233.84999986</v>
      </c>
      <c r="I60" s="232"/>
    </row>
    <row r="61" spans="1:9" s="113" customFormat="1" ht="14.25" customHeight="1">
      <c r="A61" s="236" t="s">
        <v>547</v>
      </c>
      <c r="B61" s="1093">
        <v>0</v>
      </c>
      <c r="C61" s="1093">
        <v>0</v>
      </c>
      <c r="D61" s="1093">
        <v>0</v>
      </c>
      <c r="E61" s="1093">
        <v>0</v>
      </c>
      <c r="F61" s="1093">
        <v>0</v>
      </c>
      <c r="G61" s="1094">
        <v>0</v>
      </c>
      <c r="I61" s="232"/>
    </row>
    <row r="62" spans="1:9" s="113" customFormat="1" ht="14.25" customHeight="1">
      <c r="A62" s="236" t="s">
        <v>548</v>
      </c>
      <c r="B62" s="1093">
        <v>0</v>
      </c>
      <c r="C62" s="1093">
        <v>0</v>
      </c>
      <c r="D62" s="1093">
        <v>0</v>
      </c>
      <c r="E62" s="1093">
        <v>0</v>
      </c>
      <c r="F62" s="1093">
        <v>0</v>
      </c>
      <c r="G62" s="1094">
        <v>0</v>
      </c>
      <c r="I62" s="232"/>
    </row>
    <row r="63" spans="1:9" s="113" customFormat="1" ht="14.25" customHeight="1">
      <c r="A63" s="236" t="s">
        <v>549</v>
      </c>
      <c r="B63" s="1093">
        <v>12410.82</v>
      </c>
      <c r="C63" s="1093">
        <v>7459969.9700000007</v>
      </c>
      <c r="D63" s="1093">
        <v>17256714.629999988</v>
      </c>
      <c r="E63" s="1093">
        <v>3337994.95</v>
      </c>
      <c r="F63" s="1093">
        <v>55815143.479999878</v>
      </c>
      <c r="G63" s="1094">
        <v>83882233.84999986</v>
      </c>
      <c r="I63" s="232"/>
    </row>
    <row r="64" spans="1:9" s="113" customFormat="1" ht="14.25" customHeight="1">
      <c r="A64" s="236" t="s">
        <v>550</v>
      </c>
      <c r="B64" s="1093">
        <v>0</v>
      </c>
      <c r="C64" s="1093">
        <v>0</v>
      </c>
      <c r="D64" s="1093">
        <v>0</v>
      </c>
      <c r="E64" s="1093">
        <v>0</v>
      </c>
      <c r="F64" s="1093">
        <v>0</v>
      </c>
      <c r="G64" s="1094">
        <v>0</v>
      </c>
      <c r="I64" s="232"/>
    </row>
    <row r="65" spans="1:9" s="113" customFormat="1" ht="14.25" customHeight="1">
      <c r="A65" s="235" t="s">
        <v>291</v>
      </c>
      <c r="B65" s="1091">
        <v>816516.94999999984</v>
      </c>
      <c r="C65" s="1091">
        <v>6342708.6500000022</v>
      </c>
      <c r="D65" s="1091">
        <v>5891822.9999999907</v>
      </c>
      <c r="E65" s="1091">
        <v>17647552.269999977</v>
      </c>
      <c r="F65" s="1091">
        <v>37362515.519999936</v>
      </c>
      <c r="G65" s="1092">
        <v>68061116.389999911</v>
      </c>
      <c r="I65" s="232"/>
    </row>
    <row r="66" spans="1:9" s="113" customFormat="1" ht="14.25" customHeight="1">
      <c r="A66" s="235" t="s">
        <v>292</v>
      </c>
      <c r="B66" s="1091">
        <v>0</v>
      </c>
      <c r="C66" s="1091">
        <v>0</v>
      </c>
      <c r="D66" s="1091">
        <v>0</v>
      </c>
      <c r="E66" s="1091">
        <v>0</v>
      </c>
      <c r="F66" s="1091">
        <v>0</v>
      </c>
      <c r="G66" s="1092">
        <v>0</v>
      </c>
      <c r="I66" s="232"/>
    </row>
    <row r="67" spans="1:9" s="113" customFormat="1" ht="14.25" customHeight="1">
      <c r="A67" s="236" t="s">
        <v>551</v>
      </c>
      <c r="B67" s="1093">
        <v>0</v>
      </c>
      <c r="C67" s="1093">
        <v>0</v>
      </c>
      <c r="D67" s="1093">
        <v>0</v>
      </c>
      <c r="E67" s="1093">
        <v>0</v>
      </c>
      <c r="F67" s="1093">
        <v>0</v>
      </c>
      <c r="G67" s="1094">
        <v>0</v>
      </c>
      <c r="I67" s="232"/>
    </row>
    <row r="68" spans="1:9" s="113" customFormat="1" ht="14.25" customHeight="1">
      <c r="A68" s="236" t="s">
        <v>529</v>
      </c>
      <c r="B68" s="1093">
        <v>0</v>
      </c>
      <c r="C68" s="1093">
        <v>0</v>
      </c>
      <c r="D68" s="1093">
        <v>0</v>
      </c>
      <c r="E68" s="1093">
        <v>0</v>
      </c>
      <c r="F68" s="1093">
        <v>0</v>
      </c>
      <c r="G68" s="1094">
        <v>0</v>
      </c>
      <c r="I68" s="232"/>
    </row>
    <row r="69" spans="1:9" s="113" customFormat="1" ht="14.25" customHeight="1">
      <c r="A69" s="235" t="s">
        <v>293</v>
      </c>
      <c r="B69" s="1091">
        <v>0</v>
      </c>
      <c r="C69" s="1091">
        <v>0</v>
      </c>
      <c r="D69" s="1091">
        <v>0</v>
      </c>
      <c r="E69" s="1091">
        <v>0</v>
      </c>
      <c r="F69" s="1091">
        <v>0</v>
      </c>
      <c r="G69" s="1092">
        <v>0</v>
      </c>
      <c r="I69" s="232"/>
    </row>
    <row r="70" spans="1:9" s="113" customFormat="1" ht="14.25" customHeight="1">
      <c r="A70" s="236" t="s">
        <v>552</v>
      </c>
      <c r="B70" s="1093">
        <v>0</v>
      </c>
      <c r="C70" s="1093">
        <v>0</v>
      </c>
      <c r="D70" s="1093">
        <v>0</v>
      </c>
      <c r="E70" s="1093">
        <v>0</v>
      </c>
      <c r="F70" s="1093">
        <v>0</v>
      </c>
      <c r="G70" s="1094">
        <v>0</v>
      </c>
      <c r="I70" s="232"/>
    </row>
    <row r="71" spans="1:9" s="113" customFormat="1" ht="14.25" customHeight="1">
      <c r="A71" s="235" t="s">
        <v>294</v>
      </c>
      <c r="B71" s="1091">
        <v>0</v>
      </c>
      <c r="C71" s="1091">
        <v>2760</v>
      </c>
      <c r="D71" s="1091">
        <v>9440</v>
      </c>
      <c r="E71" s="1091">
        <v>10120</v>
      </c>
      <c r="F71" s="1091">
        <v>19140</v>
      </c>
      <c r="G71" s="1092">
        <v>41460</v>
      </c>
      <c r="I71" s="232"/>
    </row>
    <row r="72" spans="1:9" s="113" customFormat="1" ht="14.25" customHeight="1">
      <c r="A72" s="236" t="s">
        <v>553</v>
      </c>
      <c r="B72" s="1093">
        <v>0</v>
      </c>
      <c r="C72" s="1093">
        <v>0</v>
      </c>
      <c r="D72" s="1093">
        <v>0</v>
      </c>
      <c r="E72" s="1093">
        <v>0</v>
      </c>
      <c r="F72" s="1093">
        <v>0</v>
      </c>
      <c r="G72" s="1094">
        <v>0</v>
      </c>
      <c r="I72" s="232"/>
    </row>
    <row r="73" spans="1:9" s="113" customFormat="1" ht="14.25" customHeight="1">
      <c r="A73" s="236" t="s">
        <v>554</v>
      </c>
      <c r="B73" s="1093">
        <v>0</v>
      </c>
      <c r="C73" s="1093">
        <v>0</v>
      </c>
      <c r="D73" s="1093">
        <v>0</v>
      </c>
      <c r="E73" s="1093">
        <v>0</v>
      </c>
      <c r="F73" s="1093">
        <v>0</v>
      </c>
      <c r="G73" s="1094">
        <v>0</v>
      </c>
      <c r="I73" s="232"/>
    </row>
    <row r="74" spans="1:9" s="113" customFormat="1" ht="14.25" customHeight="1">
      <c r="A74" s="236" t="s">
        <v>301</v>
      </c>
      <c r="B74" s="1093">
        <v>0</v>
      </c>
      <c r="C74" s="1093">
        <v>2760</v>
      </c>
      <c r="D74" s="1093">
        <v>9440</v>
      </c>
      <c r="E74" s="1093">
        <v>10120</v>
      </c>
      <c r="F74" s="1093">
        <v>19140</v>
      </c>
      <c r="G74" s="1094">
        <v>41460</v>
      </c>
      <c r="I74" s="232"/>
    </row>
    <row r="75" spans="1:9" s="113" customFormat="1" ht="14.25" customHeight="1">
      <c r="A75" s="236" t="s">
        <v>555</v>
      </c>
      <c r="B75" s="1093">
        <v>0</v>
      </c>
      <c r="C75" s="1093">
        <v>0</v>
      </c>
      <c r="D75" s="1093">
        <v>0</v>
      </c>
      <c r="E75" s="1093">
        <v>0</v>
      </c>
      <c r="F75" s="1093">
        <v>0</v>
      </c>
      <c r="G75" s="1094">
        <v>0</v>
      </c>
      <c r="I75" s="232"/>
    </row>
    <row r="76" spans="1:9" s="113" customFormat="1" ht="14.25" customHeight="1">
      <c r="A76" s="235" t="s">
        <v>302</v>
      </c>
      <c r="B76" s="1091">
        <v>148034.6</v>
      </c>
      <c r="C76" s="1091">
        <v>21127907.470000014</v>
      </c>
      <c r="D76" s="1091">
        <v>32473424.720000036</v>
      </c>
      <c r="E76" s="1091">
        <v>33853693.37000002</v>
      </c>
      <c r="F76" s="1091">
        <v>133602318.45999959</v>
      </c>
      <c r="G76" s="1092">
        <v>221205378.61999965</v>
      </c>
      <c r="I76" s="232"/>
    </row>
    <row r="77" spans="1:9" s="113" customFormat="1" ht="14.25" customHeight="1">
      <c r="A77" s="236" t="s">
        <v>556</v>
      </c>
      <c r="B77" s="1093">
        <v>0</v>
      </c>
      <c r="C77" s="1093">
        <v>0</v>
      </c>
      <c r="D77" s="1093">
        <v>0</v>
      </c>
      <c r="E77" s="1093">
        <v>0</v>
      </c>
      <c r="F77" s="1093">
        <v>0</v>
      </c>
      <c r="G77" s="1094">
        <v>0</v>
      </c>
      <c r="I77" s="232"/>
    </row>
    <row r="78" spans="1:9" s="113" customFormat="1" ht="14.25" customHeight="1">
      <c r="A78" s="236" t="s">
        <v>432</v>
      </c>
      <c r="B78" s="1093">
        <v>148034.6</v>
      </c>
      <c r="C78" s="1093">
        <v>21127907.470000014</v>
      </c>
      <c r="D78" s="1093">
        <v>32473424.720000036</v>
      </c>
      <c r="E78" s="1093">
        <v>33853693.37000002</v>
      </c>
      <c r="F78" s="1093">
        <v>133602318.45999959</v>
      </c>
      <c r="G78" s="1094">
        <v>221205378.62</v>
      </c>
      <c r="I78" s="232"/>
    </row>
    <row r="79" spans="1:9" s="113" customFormat="1" ht="14.25" customHeight="1">
      <c r="A79" s="238" t="s">
        <v>557</v>
      </c>
      <c r="B79" s="1093">
        <v>0</v>
      </c>
      <c r="C79" s="1093">
        <v>0</v>
      </c>
      <c r="D79" s="1093">
        <v>0</v>
      </c>
      <c r="E79" s="1093">
        <v>0</v>
      </c>
      <c r="F79" s="1093">
        <v>0</v>
      </c>
      <c r="G79" s="1094">
        <v>0</v>
      </c>
      <c r="I79" s="232"/>
    </row>
    <row r="80" spans="1:9" s="113" customFormat="1" ht="14.25" customHeight="1">
      <c r="A80" s="236" t="s">
        <v>558</v>
      </c>
      <c r="B80" s="1093">
        <v>0</v>
      </c>
      <c r="C80" s="1093">
        <v>0</v>
      </c>
      <c r="D80" s="1093">
        <v>0</v>
      </c>
      <c r="E80" s="1093">
        <v>0</v>
      </c>
      <c r="F80" s="1093">
        <v>0</v>
      </c>
      <c r="G80" s="1094">
        <v>0</v>
      </c>
      <c r="I80" s="232"/>
    </row>
    <row r="81" spans="1:9" s="113" customFormat="1" ht="14.25" customHeight="1">
      <c r="A81" s="236" t="s">
        <v>559</v>
      </c>
      <c r="B81" s="1093">
        <v>0</v>
      </c>
      <c r="C81" s="1093">
        <v>0</v>
      </c>
      <c r="D81" s="1093">
        <v>0</v>
      </c>
      <c r="E81" s="1093">
        <v>0</v>
      </c>
      <c r="F81" s="1093">
        <v>0</v>
      </c>
      <c r="G81" s="1094">
        <v>0</v>
      </c>
      <c r="I81" s="232"/>
    </row>
    <row r="82" spans="1:9" s="113" customFormat="1" ht="14.25" customHeight="1">
      <c r="A82" s="378" t="s">
        <v>122</v>
      </c>
      <c r="B82" s="1095">
        <v>84459443.769999996</v>
      </c>
      <c r="C82" s="1095">
        <v>628950097.19000018</v>
      </c>
      <c r="D82" s="1095">
        <v>735350875.37999988</v>
      </c>
      <c r="E82" s="1095">
        <v>930394031.74999845</v>
      </c>
      <c r="F82" s="1095">
        <v>3237694833.6600065</v>
      </c>
      <c r="G82" s="1096">
        <v>5616849281.7500057</v>
      </c>
      <c r="I82" s="232"/>
    </row>
    <row r="83" spans="1:9" s="113" customFormat="1" ht="14.25" customHeight="1">
      <c r="A83" s="277" t="s">
        <v>441</v>
      </c>
      <c r="B83" s="484"/>
      <c r="C83" s="484"/>
      <c r="D83" s="484"/>
      <c r="E83" s="484"/>
      <c r="F83" s="180"/>
      <c r="G83" s="180"/>
      <c r="I83" s="232"/>
    </row>
    <row r="84" spans="1:9" s="113" customFormat="1" ht="14.25" customHeight="1">
      <c r="A84" s="277" t="s">
        <v>1598</v>
      </c>
      <c r="B84" s="180"/>
      <c r="C84" s="180"/>
      <c r="D84" s="180"/>
      <c r="E84" s="180"/>
      <c r="F84" s="180"/>
      <c r="G84" s="180"/>
      <c r="I84" s="232"/>
    </row>
    <row r="85" spans="1:9" s="113" customFormat="1" ht="14.25" customHeight="1">
      <c r="A85" s="277" t="s">
        <v>1599</v>
      </c>
      <c r="B85" s="180"/>
      <c r="C85" s="180"/>
      <c r="D85" s="180"/>
      <c r="E85" s="180"/>
      <c r="F85" s="180"/>
      <c r="G85" s="180"/>
      <c r="I85" s="232"/>
    </row>
    <row r="86" spans="1:9" ht="14.25" customHeight="1">
      <c r="A86" s="277" t="s">
        <v>560</v>
      </c>
    </row>
  </sheetData>
  <mergeCells count="1">
    <mergeCell ref="B7:G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topLeftCell="A13" zoomScaleNormal="100" zoomScaleSheetLayoutView="90" workbookViewId="0"/>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5"/>
  <sheetViews>
    <sheetView showGridLines="0" zoomScale="80" zoomScaleNormal="80" zoomScaleSheetLayoutView="70" workbookViewId="0">
      <selection activeCell="B8" sqref="B8"/>
    </sheetView>
  </sheetViews>
  <sheetFormatPr defaultColWidth="9.140625" defaultRowHeight="36.75" customHeight="1"/>
  <cols>
    <col min="1" max="1" width="22.85546875" style="644" customWidth="1"/>
    <col min="2" max="2" width="131.140625" style="645" customWidth="1"/>
    <col min="3" max="3" width="21.42578125" style="644" customWidth="1"/>
    <col min="4" max="4" width="9.140625" style="645" customWidth="1"/>
    <col min="5" max="5" width="9.140625" style="645"/>
    <col min="6" max="6" width="9.140625" style="28"/>
    <col min="7" max="7" width="9" style="28" customWidth="1"/>
    <col min="8" max="8" width="12.85546875" style="28" customWidth="1"/>
    <col min="9" max="9" width="10.7109375" style="28" customWidth="1"/>
    <col min="10" max="16384" width="9.140625" style="28"/>
  </cols>
  <sheetData>
    <row r="1" spans="1:5" ht="23.25" customHeight="1">
      <c r="B1" s="1212"/>
      <c r="C1" s="1212"/>
    </row>
    <row r="5" spans="1:5" ht="24" customHeight="1">
      <c r="B5" s="646" t="s">
        <v>114</v>
      </c>
      <c r="C5" s="1213" t="s">
        <v>1</v>
      </c>
    </row>
    <row r="6" spans="1:5" s="53" customFormat="1" ht="21.75" customHeight="1">
      <c r="A6" s="685"/>
      <c r="B6" s="686"/>
      <c r="C6" s="1214"/>
      <c r="D6" s="702"/>
      <c r="E6" s="702"/>
    </row>
    <row r="7" spans="1:5" s="701" customFormat="1" ht="21.75" customHeight="1">
      <c r="A7" s="685"/>
      <c r="B7" s="699"/>
      <c r="C7" s="700"/>
      <c r="D7" s="703"/>
      <c r="E7" s="703"/>
    </row>
    <row r="8" spans="1:5" s="701" customFormat="1" ht="21.75" customHeight="1">
      <c r="A8" s="685"/>
      <c r="B8" s="715" t="s">
        <v>682</v>
      </c>
      <c r="C8" s="700"/>
      <c r="D8" s="703"/>
      <c r="E8" s="703"/>
    </row>
    <row r="9" spans="1:5" ht="18">
      <c r="A9" s="650"/>
      <c r="B9" s="678"/>
    </row>
    <row r="10" spans="1:5" s="54" customFormat="1" ht="29.25" customHeight="1">
      <c r="A10" s="648">
        <v>2.0099999999999998</v>
      </c>
      <c r="B10" s="688" t="s">
        <v>1693</v>
      </c>
      <c r="C10" s="648">
        <v>25</v>
      </c>
      <c r="D10" s="679"/>
      <c r="E10" s="679"/>
    </row>
    <row r="11" spans="1:5" s="54" customFormat="1" ht="29.25" customHeight="1">
      <c r="A11" s="648">
        <v>2.02</v>
      </c>
      <c r="B11" s="688" t="s">
        <v>1694</v>
      </c>
      <c r="C11" s="648">
        <v>26</v>
      </c>
      <c r="D11" s="679"/>
      <c r="E11" s="679"/>
    </row>
    <row r="12" spans="1:5" s="54" customFormat="1" ht="29.25" customHeight="1">
      <c r="A12" s="648">
        <v>2.0299999999999998</v>
      </c>
      <c r="B12" s="688" t="s">
        <v>1695</v>
      </c>
      <c r="C12" s="648">
        <v>27</v>
      </c>
      <c r="D12" s="679"/>
      <c r="E12" s="679"/>
    </row>
    <row r="13" spans="1:5" s="54" customFormat="1" ht="29.25" customHeight="1">
      <c r="A13" s="648">
        <v>2.04</v>
      </c>
      <c r="B13" s="687" t="s">
        <v>1696</v>
      </c>
      <c r="C13" s="648">
        <v>28</v>
      </c>
      <c r="D13" s="679"/>
      <c r="E13" s="679"/>
    </row>
    <row r="14" spans="1:5" s="54" customFormat="1" ht="29.25" customHeight="1">
      <c r="A14" s="648">
        <v>2.0499999999999998</v>
      </c>
      <c r="B14" s="689" t="s">
        <v>1697</v>
      </c>
      <c r="C14" s="648">
        <v>29</v>
      </c>
      <c r="D14" s="679"/>
      <c r="E14" s="679"/>
    </row>
    <row r="15" spans="1:5" s="54" customFormat="1" ht="29.25" customHeight="1">
      <c r="A15" s="648">
        <v>2.06</v>
      </c>
      <c r="B15" s="687" t="s">
        <v>1698</v>
      </c>
      <c r="C15" s="648">
        <v>30</v>
      </c>
      <c r="D15" s="679"/>
      <c r="E15" s="679"/>
    </row>
    <row r="16" spans="1:5" s="54" customFormat="1" ht="29.25" customHeight="1">
      <c r="A16" s="648">
        <v>2.0699999999999998</v>
      </c>
      <c r="B16" s="687" t="s">
        <v>1699</v>
      </c>
      <c r="C16" s="648">
        <v>31</v>
      </c>
      <c r="D16" s="679"/>
      <c r="E16" s="679"/>
    </row>
    <row r="17" spans="1:5" s="54" customFormat="1" ht="29.25" customHeight="1">
      <c r="A17" s="648">
        <v>2.08</v>
      </c>
      <c r="B17" s="698" t="s">
        <v>1700</v>
      </c>
      <c r="C17" s="648">
        <v>32</v>
      </c>
      <c r="D17" s="679"/>
      <c r="E17" s="679"/>
    </row>
    <row r="18" spans="1:5" s="54" customFormat="1" ht="29.25" customHeight="1">
      <c r="A18" s="648">
        <v>2.09</v>
      </c>
      <c r="B18" s="698" t="s">
        <v>1701</v>
      </c>
      <c r="C18" s="648">
        <v>33</v>
      </c>
      <c r="D18" s="679"/>
      <c r="E18" s="679"/>
    </row>
    <row r="19" spans="1:5" s="54" customFormat="1" ht="29.25" customHeight="1">
      <c r="A19" s="647">
        <v>2.1</v>
      </c>
      <c r="B19" s="698" t="s">
        <v>1702</v>
      </c>
      <c r="C19" s="648">
        <v>34</v>
      </c>
      <c r="D19" s="679"/>
      <c r="E19" s="679"/>
    </row>
    <row r="20" spans="1:5" s="54" customFormat="1" ht="29.25" customHeight="1">
      <c r="A20" s="648">
        <v>2.11</v>
      </c>
      <c r="B20" s="698" t="s">
        <v>1703</v>
      </c>
      <c r="C20" s="648">
        <v>35</v>
      </c>
      <c r="D20" s="679"/>
      <c r="E20" s="679"/>
    </row>
    <row r="21" spans="1:5" s="54" customFormat="1" ht="29.25" customHeight="1">
      <c r="A21" s="648">
        <v>2.12</v>
      </c>
      <c r="B21" s="698" t="s">
        <v>1704</v>
      </c>
      <c r="C21" s="648">
        <v>36</v>
      </c>
      <c r="D21" s="679"/>
      <c r="E21" s="679"/>
    </row>
    <row r="22" spans="1:5" s="54" customFormat="1" ht="29.25" customHeight="1">
      <c r="A22" s="648">
        <v>2.13</v>
      </c>
      <c r="B22" s="698" t="s">
        <v>1705</v>
      </c>
      <c r="C22" s="648">
        <v>37</v>
      </c>
      <c r="D22" s="679"/>
      <c r="E22" s="679"/>
    </row>
    <row r="23" spans="1:5" s="54" customFormat="1" ht="29.25" customHeight="1">
      <c r="A23" s="648">
        <v>2.14</v>
      </c>
      <c r="B23" s="698" t="s">
        <v>1706</v>
      </c>
      <c r="C23" s="648">
        <v>38</v>
      </c>
      <c r="D23" s="679"/>
      <c r="E23" s="679"/>
    </row>
    <row r="24" spans="1:5" s="54" customFormat="1" ht="29.25" customHeight="1">
      <c r="A24" s="648">
        <v>2.15</v>
      </c>
      <c r="B24" s="698" t="s">
        <v>1707</v>
      </c>
      <c r="C24" s="648">
        <v>39</v>
      </c>
      <c r="D24" s="679"/>
      <c r="E24" s="679"/>
    </row>
    <row r="25" spans="1:5" s="54" customFormat="1" ht="29.25" customHeight="1">
      <c r="A25" s="648">
        <v>2.16</v>
      </c>
      <c r="B25" s="698" t="s">
        <v>1708</v>
      </c>
      <c r="C25" s="648">
        <v>40</v>
      </c>
      <c r="D25" s="679"/>
      <c r="E25" s="679"/>
    </row>
    <row r="26" spans="1:5" s="54" customFormat="1" ht="29.25" customHeight="1">
      <c r="A26" s="648">
        <v>2.17</v>
      </c>
      <c r="B26" s="698" t="s">
        <v>1709</v>
      </c>
      <c r="C26" s="648">
        <v>41</v>
      </c>
      <c r="D26" s="679"/>
      <c r="E26" s="679"/>
    </row>
    <row r="27" spans="1:5" s="54" customFormat="1" ht="29.25" customHeight="1">
      <c r="A27" s="648">
        <v>2.1800000000000002</v>
      </c>
      <c r="B27" s="698" t="s">
        <v>1710</v>
      </c>
      <c r="C27" s="648">
        <v>42</v>
      </c>
      <c r="D27" s="679"/>
      <c r="E27" s="679"/>
    </row>
    <row r="28" spans="1:5" s="54" customFormat="1" ht="29.25" customHeight="1">
      <c r="A28" s="648">
        <v>2.19</v>
      </c>
      <c r="B28" s="698" t="s">
        <v>1711</v>
      </c>
      <c r="C28" s="648">
        <v>43</v>
      </c>
      <c r="D28" s="679"/>
      <c r="E28" s="679"/>
    </row>
    <row r="29" spans="1:5" s="54" customFormat="1" ht="29.25" customHeight="1">
      <c r="A29" s="647">
        <v>2.2000000000000002</v>
      </c>
      <c r="B29" s="698" t="s">
        <v>1712</v>
      </c>
      <c r="C29" s="648">
        <v>44</v>
      </c>
      <c r="D29" s="679"/>
      <c r="E29" s="679"/>
    </row>
    <row r="30" spans="1:5" s="54" customFormat="1" ht="29.25" customHeight="1">
      <c r="A30" s="648">
        <v>2.21</v>
      </c>
      <c r="B30" s="698" t="s">
        <v>1713</v>
      </c>
      <c r="C30" s="648">
        <v>45</v>
      </c>
      <c r="D30" s="679"/>
      <c r="E30" s="679"/>
    </row>
    <row r="31" spans="1:5" s="54" customFormat="1" ht="29.25" customHeight="1">
      <c r="A31" s="648">
        <v>2.2200000000000002</v>
      </c>
      <c r="B31" s="698" t="s">
        <v>1714</v>
      </c>
      <c r="C31" s="648">
        <v>46</v>
      </c>
      <c r="D31" s="679"/>
      <c r="E31" s="679"/>
    </row>
    <row r="32" spans="1:5" s="54" customFormat="1" ht="29.25" customHeight="1">
      <c r="A32" s="648">
        <v>2.23</v>
      </c>
      <c r="B32" s="698" t="s">
        <v>1715</v>
      </c>
      <c r="C32" s="648">
        <v>47</v>
      </c>
      <c r="D32" s="679"/>
      <c r="E32" s="679"/>
    </row>
    <row r="33" spans="1:5" s="54" customFormat="1" ht="29.25" customHeight="1">
      <c r="A33" s="648">
        <v>2.2400000000000002</v>
      </c>
      <c r="B33" s="698" t="s">
        <v>1800</v>
      </c>
      <c r="C33" s="648">
        <v>48</v>
      </c>
      <c r="D33" s="679"/>
      <c r="E33" s="679"/>
    </row>
    <row r="34" spans="1:5" s="54" customFormat="1" ht="29.25" customHeight="1">
      <c r="A34" s="648">
        <v>2.25</v>
      </c>
      <c r="B34" s="698" t="s">
        <v>1801</v>
      </c>
      <c r="C34" s="648">
        <v>49</v>
      </c>
      <c r="D34" s="679"/>
      <c r="E34" s="679"/>
    </row>
    <row r="35" spans="1:5" s="54" customFormat="1" ht="28.5" customHeight="1">
      <c r="A35" s="648">
        <v>2.2599999999999998</v>
      </c>
      <c r="B35" s="698" t="s">
        <v>1716</v>
      </c>
      <c r="C35" s="648">
        <v>50</v>
      </c>
      <c r="D35" s="679"/>
      <c r="E35" s="679"/>
    </row>
    <row r="36" spans="1:5" s="54" customFormat="1" ht="28.5" customHeight="1">
      <c r="A36" s="648">
        <v>2.27</v>
      </c>
      <c r="B36" s="698" t="s">
        <v>1717</v>
      </c>
      <c r="C36" s="648">
        <v>51</v>
      </c>
      <c r="D36" s="679"/>
      <c r="E36" s="679"/>
    </row>
    <row r="37" spans="1:5" s="54" customFormat="1" ht="29.25" customHeight="1">
      <c r="A37" s="648">
        <v>2.2799999999999998</v>
      </c>
      <c r="B37" s="698" t="s">
        <v>1718</v>
      </c>
      <c r="C37" s="648">
        <v>52</v>
      </c>
      <c r="D37" s="679"/>
      <c r="E37" s="679"/>
    </row>
    <row r="38" spans="1:5" s="54" customFormat="1" ht="29.25" customHeight="1">
      <c r="A38" s="648">
        <v>2.29</v>
      </c>
      <c r="B38" s="698" t="s">
        <v>1719</v>
      </c>
      <c r="C38" s="648">
        <v>53</v>
      </c>
      <c r="D38" s="679"/>
      <c r="E38" s="679"/>
    </row>
    <row r="39" spans="1:5" s="54" customFormat="1" ht="29.25" customHeight="1">
      <c r="A39" s="648">
        <v>2.2999999999999998</v>
      </c>
      <c r="B39" s="698" t="s">
        <v>1720</v>
      </c>
      <c r="C39" s="648">
        <v>54</v>
      </c>
      <c r="D39" s="679"/>
      <c r="E39" s="679"/>
    </row>
    <row r="40" spans="1:5" s="54" customFormat="1" ht="29.25" customHeight="1">
      <c r="A40" s="648">
        <v>2.31</v>
      </c>
      <c r="B40" s="698" t="s">
        <v>1721</v>
      </c>
      <c r="C40" s="648">
        <v>55</v>
      </c>
      <c r="D40" s="679"/>
      <c r="E40" s="679"/>
    </row>
    <row r="41" spans="1:5" s="54" customFormat="1" ht="29.25" customHeight="1">
      <c r="A41" s="647">
        <v>2.3199999999999998</v>
      </c>
      <c r="B41" s="698" t="s">
        <v>1722</v>
      </c>
      <c r="C41" s="648">
        <v>56</v>
      </c>
      <c r="D41" s="679"/>
      <c r="E41" s="679"/>
    </row>
    <row r="42" spans="1:5" s="54" customFormat="1" ht="29.25" customHeight="1">
      <c r="A42" s="648">
        <v>2.33</v>
      </c>
      <c r="B42" s="698" t="s">
        <v>1723</v>
      </c>
      <c r="C42" s="648">
        <v>57</v>
      </c>
      <c r="D42" s="679"/>
      <c r="E42" s="679"/>
    </row>
    <row r="43" spans="1:5" s="54" customFormat="1" ht="29.25" customHeight="1">
      <c r="A43" s="648">
        <v>2.34</v>
      </c>
      <c r="B43" s="698" t="s">
        <v>1724</v>
      </c>
      <c r="C43" s="648">
        <v>58</v>
      </c>
      <c r="D43" s="679"/>
      <c r="E43" s="679"/>
    </row>
    <row r="44" spans="1:5" s="54" customFormat="1" ht="29.25" customHeight="1">
      <c r="A44" s="648">
        <v>2.35</v>
      </c>
      <c r="B44" s="698" t="s">
        <v>1725</v>
      </c>
      <c r="C44" s="648">
        <v>59</v>
      </c>
      <c r="D44" s="679"/>
      <c r="E44" s="679"/>
    </row>
    <row r="45" spans="1:5" s="54" customFormat="1" ht="29.25" customHeight="1">
      <c r="A45" s="648">
        <v>2.36</v>
      </c>
      <c r="B45" s="698" t="s">
        <v>1726</v>
      </c>
      <c r="C45" s="648">
        <v>60</v>
      </c>
      <c r="D45" s="679"/>
      <c r="E45" s="679"/>
    </row>
    <row r="46" spans="1:5" s="54" customFormat="1" ht="29.25" customHeight="1">
      <c r="A46" s="648">
        <v>2.37</v>
      </c>
      <c r="B46" s="698" t="s">
        <v>1727</v>
      </c>
      <c r="C46" s="648">
        <v>61</v>
      </c>
      <c r="D46" s="679"/>
      <c r="E46" s="679"/>
    </row>
    <row r="47" spans="1:5" s="54" customFormat="1" ht="29.25" customHeight="1">
      <c r="A47" s="648">
        <v>2.38</v>
      </c>
      <c r="B47" s="698" t="s">
        <v>1728</v>
      </c>
      <c r="C47" s="648">
        <v>62</v>
      </c>
      <c r="D47" s="679"/>
      <c r="E47" s="679"/>
    </row>
    <row r="48" spans="1:5" s="54" customFormat="1" ht="29.25" customHeight="1">
      <c r="A48" s="648">
        <v>2.39</v>
      </c>
      <c r="B48" s="698" t="s">
        <v>1729</v>
      </c>
      <c r="C48" s="648">
        <v>63</v>
      </c>
      <c r="D48" s="679"/>
      <c r="E48" s="679"/>
    </row>
    <row r="49" spans="1:5" s="54" customFormat="1" ht="29.25" customHeight="1">
      <c r="A49" s="648">
        <v>2.4</v>
      </c>
      <c r="B49" s="698" t="s">
        <v>1730</v>
      </c>
      <c r="C49" s="648">
        <v>64</v>
      </c>
      <c r="D49" s="679"/>
      <c r="E49" s="679"/>
    </row>
    <row r="50" spans="1:5" s="54" customFormat="1" ht="29.25" customHeight="1">
      <c r="A50" s="648">
        <v>2.41</v>
      </c>
      <c r="B50" s="698" t="s">
        <v>1731</v>
      </c>
      <c r="C50" s="648">
        <v>65</v>
      </c>
      <c r="D50" s="679"/>
      <c r="E50" s="679"/>
    </row>
    <row r="51" spans="1:5" s="54" customFormat="1" ht="29.25" customHeight="1">
      <c r="A51" s="647">
        <v>2.42</v>
      </c>
      <c r="B51" s="698" t="s">
        <v>1732</v>
      </c>
      <c r="C51" s="648">
        <v>66</v>
      </c>
      <c r="D51" s="679"/>
      <c r="E51" s="679"/>
    </row>
    <row r="52" spans="1:5" s="54" customFormat="1" ht="29.25" customHeight="1">
      <c r="A52" s="648">
        <v>2.4300000000000002</v>
      </c>
      <c r="B52" s="698" t="s">
        <v>1733</v>
      </c>
      <c r="C52" s="648">
        <v>67</v>
      </c>
      <c r="D52" s="679"/>
      <c r="E52" s="679"/>
    </row>
    <row r="53" spans="1:5" s="54" customFormat="1" ht="29.25" customHeight="1">
      <c r="A53" s="648">
        <v>2.44</v>
      </c>
      <c r="B53" s="698" t="s">
        <v>1734</v>
      </c>
      <c r="C53" s="648">
        <v>68</v>
      </c>
      <c r="D53" s="679"/>
      <c r="E53" s="679"/>
    </row>
    <row r="54" spans="1:5" s="54" customFormat="1" ht="29.25" customHeight="1">
      <c r="A54" s="648">
        <v>2.4500000000000002</v>
      </c>
      <c r="B54" s="698" t="s">
        <v>1735</v>
      </c>
      <c r="C54" s="648">
        <v>69</v>
      </c>
      <c r="D54" s="679"/>
      <c r="E54" s="679"/>
    </row>
    <row r="55" spans="1:5" s="54" customFormat="1" ht="29.25" customHeight="1">
      <c r="A55" s="648">
        <v>2.46</v>
      </c>
      <c r="B55" s="698" t="s">
        <v>1736</v>
      </c>
      <c r="C55" s="648">
        <v>70</v>
      </c>
      <c r="D55" s="679"/>
      <c r="E55" s="679"/>
    </row>
    <row r="56" spans="1:5" s="54" customFormat="1" ht="29.25" customHeight="1">
      <c r="A56" s="648">
        <v>2.4700000000000002</v>
      </c>
      <c r="B56" s="698" t="s">
        <v>1737</v>
      </c>
      <c r="C56" s="648">
        <v>71</v>
      </c>
      <c r="D56" s="679"/>
      <c r="E56" s="679"/>
    </row>
    <row r="57" spans="1:5" s="54" customFormat="1" ht="29.25" customHeight="1">
      <c r="A57" s="648">
        <v>2.48</v>
      </c>
      <c r="B57" s="698" t="s">
        <v>1738</v>
      </c>
      <c r="C57" s="648">
        <v>72</v>
      </c>
      <c r="D57" s="679"/>
      <c r="E57" s="679"/>
    </row>
    <row r="58" spans="1:5" s="54" customFormat="1" ht="29.25" customHeight="1">
      <c r="A58" s="648">
        <v>2.4900000000000002</v>
      </c>
      <c r="B58" s="698" t="s">
        <v>1739</v>
      </c>
      <c r="C58" s="648">
        <v>73</v>
      </c>
      <c r="D58" s="679"/>
      <c r="E58" s="679"/>
    </row>
    <row r="59" spans="1:5" s="54" customFormat="1" ht="29.25" customHeight="1">
      <c r="A59" s="648">
        <v>2.5</v>
      </c>
      <c r="B59" s="698" t="s">
        <v>1740</v>
      </c>
      <c r="C59" s="648">
        <v>74</v>
      </c>
      <c r="D59" s="679"/>
      <c r="E59" s="679"/>
    </row>
    <row r="60" spans="1:5" s="54" customFormat="1" ht="29.25" customHeight="1">
      <c r="A60" s="648">
        <v>2.5099999999999998</v>
      </c>
      <c r="B60" s="698" t="s">
        <v>1741</v>
      </c>
      <c r="C60" s="648">
        <v>75</v>
      </c>
      <c r="D60" s="679"/>
      <c r="E60" s="679"/>
    </row>
    <row r="61" spans="1:5" s="54" customFormat="1" ht="29.25" customHeight="1">
      <c r="A61" s="647">
        <v>2.52</v>
      </c>
      <c r="B61" s="698" t="s">
        <v>1742</v>
      </c>
      <c r="C61" s="648">
        <v>76</v>
      </c>
      <c r="D61" s="679"/>
      <c r="E61" s="679"/>
    </row>
    <row r="62" spans="1:5" s="54" customFormat="1" ht="29.25" customHeight="1">
      <c r="A62" s="648">
        <v>2.5299999999999998</v>
      </c>
      <c r="B62" s="698" t="s">
        <v>1743</v>
      </c>
      <c r="C62" s="648">
        <v>77</v>
      </c>
      <c r="D62" s="679"/>
      <c r="E62" s="679"/>
    </row>
    <row r="63" spans="1:5" s="54" customFormat="1" ht="29.25" customHeight="1">
      <c r="A63" s="648">
        <v>2.54</v>
      </c>
      <c r="B63" s="698" t="s">
        <v>1744</v>
      </c>
      <c r="C63" s="648">
        <v>78</v>
      </c>
      <c r="D63" s="679"/>
      <c r="E63" s="679"/>
    </row>
    <row r="64" spans="1:5" s="54" customFormat="1" ht="29.25" customHeight="1">
      <c r="A64" s="648">
        <v>2.5499999999999998</v>
      </c>
      <c r="B64" s="698" t="s">
        <v>1745</v>
      </c>
      <c r="C64" s="648">
        <v>79</v>
      </c>
      <c r="D64" s="679"/>
      <c r="E64" s="679"/>
    </row>
    <row r="65" spans="1:5" s="54" customFormat="1" ht="29.25" customHeight="1">
      <c r="A65" s="648">
        <v>2.56</v>
      </c>
      <c r="B65" s="698" t="s">
        <v>1746</v>
      </c>
      <c r="C65" s="648">
        <v>80</v>
      </c>
      <c r="D65" s="679"/>
      <c r="E65" s="679"/>
    </row>
    <row r="66" spans="1:5" s="54" customFormat="1" ht="29.25" customHeight="1">
      <c r="A66" s="648">
        <v>2.57</v>
      </c>
      <c r="B66" s="698" t="s">
        <v>1747</v>
      </c>
      <c r="C66" s="648">
        <v>81</v>
      </c>
      <c r="D66" s="679"/>
      <c r="E66" s="679"/>
    </row>
    <row r="67" spans="1:5" s="54" customFormat="1" ht="29.25" customHeight="1">
      <c r="A67" s="648">
        <v>2.58</v>
      </c>
      <c r="B67" s="698" t="s">
        <v>1748</v>
      </c>
      <c r="C67" s="648">
        <v>82</v>
      </c>
      <c r="D67" s="679"/>
      <c r="E67" s="679"/>
    </row>
    <row r="68" spans="1:5" s="54" customFormat="1" ht="29.25" customHeight="1">
      <c r="A68" s="648">
        <v>2.59</v>
      </c>
      <c r="B68" s="698" t="s">
        <v>1749</v>
      </c>
      <c r="C68" s="648">
        <v>83</v>
      </c>
      <c r="D68" s="679"/>
      <c r="E68" s="679"/>
    </row>
    <row r="69" spans="1:5" s="54" customFormat="1" ht="29.25" customHeight="1">
      <c r="A69" s="648">
        <v>2.6</v>
      </c>
      <c r="B69" s="698" t="s">
        <v>1750</v>
      </c>
      <c r="C69" s="648">
        <v>84</v>
      </c>
      <c r="D69" s="679"/>
      <c r="E69" s="679"/>
    </row>
    <row r="70" spans="1:5" s="54" customFormat="1" ht="29.25" customHeight="1">
      <c r="A70" s="648">
        <v>2.61</v>
      </c>
      <c r="B70" s="698" t="s">
        <v>1751</v>
      </c>
      <c r="C70" s="648">
        <v>85</v>
      </c>
      <c r="D70" s="679"/>
      <c r="E70" s="679"/>
    </row>
    <row r="71" spans="1:5" s="54" customFormat="1" ht="29.25" customHeight="1">
      <c r="A71" s="647">
        <v>2.62</v>
      </c>
      <c r="B71" s="698" t="s">
        <v>1752</v>
      </c>
      <c r="C71" s="648">
        <v>86</v>
      </c>
      <c r="D71" s="679"/>
      <c r="E71" s="679"/>
    </row>
    <row r="72" spans="1:5" s="54" customFormat="1" ht="29.25" customHeight="1">
      <c r="A72" s="648">
        <v>2.63</v>
      </c>
      <c r="B72" s="698" t="s">
        <v>1753</v>
      </c>
      <c r="C72" s="648">
        <v>87</v>
      </c>
      <c r="D72" s="679"/>
      <c r="E72" s="679"/>
    </row>
    <row r="73" spans="1:5" s="54" customFormat="1" ht="29.25" customHeight="1">
      <c r="A73" s="648">
        <v>2.64</v>
      </c>
      <c r="B73" s="698" t="s">
        <v>1754</v>
      </c>
      <c r="C73" s="648">
        <v>88</v>
      </c>
      <c r="D73" s="679"/>
      <c r="E73" s="679"/>
    </row>
    <row r="74" spans="1:5" s="54" customFormat="1" ht="29.25" customHeight="1">
      <c r="A74" s="648">
        <v>2.65</v>
      </c>
      <c r="B74" s="698" t="s">
        <v>1755</v>
      </c>
      <c r="C74" s="648">
        <v>89</v>
      </c>
      <c r="D74" s="679"/>
      <c r="E74" s="679"/>
    </row>
    <row r="75" spans="1:5" s="54" customFormat="1" ht="29.25" customHeight="1">
      <c r="A75" s="648">
        <v>2.66</v>
      </c>
      <c r="B75" s="698" t="s">
        <v>1756</v>
      </c>
      <c r="C75" s="648">
        <v>90</v>
      </c>
      <c r="D75" s="679"/>
      <c r="E75" s="679"/>
    </row>
    <row r="76" spans="1:5" s="54" customFormat="1" ht="29.25" customHeight="1">
      <c r="A76" s="648">
        <v>2.67</v>
      </c>
      <c r="B76" s="698" t="s">
        <v>1757</v>
      </c>
      <c r="C76" s="648">
        <v>91</v>
      </c>
      <c r="D76" s="679"/>
      <c r="E76" s="679"/>
    </row>
    <row r="77" spans="1:5" s="54" customFormat="1" ht="29.25" customHeight="1">
      <c r="A77" s="648">
        <v>2.68</v>
      </c>
      <c r="B77" s="698" t="s">
        <v>1758</v>
      </c>
      <c r="C77" s="648">
        <v>92</v>
      </c>
      <c r="D77" s="679"/>
      <c r="E77" s="679"/>
    </row>
    <row r="78" spans="1:5" s="54" customFormat="1" ht="29.25" customHeight="1">
      <c r="A78" s="648">
        <v>2.69</v>
      </c>
      <c r="B78" s="698" t="s">
        <v>1759</v>
      </c>
      <c r="C78" s="648">
        <v>93</v>
      </c>
      <c r="D78" s="679"/>
      <c r="E78" s="679"/>
    </row>
    <row r="79" spans="1:5" s="54" customFormat="1" ht="29.25" customHeight="1">
      <c r="A79" s="648">
        <v>2.7</v>
      </c>
      <c r="B79" s="698" t="s">
        <v>1760</v>
      </c>
      <c r="C79" s="648">
        <v>94</v>
      </c>
      <c r="D79" s="679"/>
      <c r="E79" s="679"/>
    </row>
    <row r="80" spans="1:5" s="54" customFormat="1" ht="29.25" customHeight="1">
      <c r="A80" s="647">
        <v>2.71</v>
      </c>
      <c r="B80" s="698" t="s">
        <v>1761</v>
      </c>
      <c r="C80" s="648">
        <v>95</v>
      </c>
      <c r="D80" s="679"/>
      <c r="E80" s="679"/>
    </row>
    <row r="81" spans="1:5" s="54" customFormat="1" ht="29.25" customHeight="1">
      <c r="A81" s="648">
        <v>2.72</v>
      </c>
      <c r="B81" s="698" t="s">
        <v>1762</v>
      </c>
      <c r="C81" s="648">
        <v>96</v>
      </c>
      <c r="D81" s="679"/>
      <c r="E81" s="679"/>
    </row>
    <row r="82" spans="1:5" s="54" customFormat="1" ht="29.25" customHeight="1">
      <c r="A82" s="648">
        <v>2.73</v>
      </c>
      <c r="B82" s="698" t="s">
        <v>1763</v>
      </c>
      <c r="C82" s="648">
        <v>97</v>
      </c>
      <c r="D82" s="679"/>
      <c r="E82" s="679"/>
    </row>
    <row r="83" spans="1:5" s="54" customFormat="1" ht="29.25" customHeight="1">
      <c r="A83" s="648">
        <v>2.74</v>
      </c>
      <c r="B83" s="698" t="s">
        <v>1764</v>
      </c>
      <c r="C83" s="648">
        <v>98</v>
      </c>
      <c r="D83" s="679"/>
      <c r="E83" s="679"/>
    </row>
    <row r="84" spans="1:5" s="54" customFormat="1" ht="29.25" customHeight="1">
      <c r="A84" s="648">
        <v>2.75</v>
      </c>
      <c r="B84" s="698" t="s">
        <v>1765</v>
      </c>
      <c r="C84" s="648">
        <v>99</v>
      </c>
      <c r="D84" s="679"/>
      <c r="E84" s="679"/>
    </row>
    <row r="85" spans="1:5" s="54" customFormat="1" ht="29.25" customHeight="1">
      <c r="A85" s="647"/>
      <c r="B85" s="679"/>
      <c r="C85" s="650"/>
      <c r="D85" s="679"/>
      <c r="E85" s="679"/>
    </row>
    <row r="86" spans="1:5" s="54" customFormat="1" ht="29.25" customHeight="1">
      <c r="A86" s="647"/>
      <c r="B86" s="649"/>
      <c r="C86" s="650"/>
      <c r="D86" s="679"/>
      <c r="E86" s="679"/>
    </row>
    <row r="87" spans="1:5" s="54" customFormat="1" ht="29.25" customHeight="1">
      <c r="A87" s="678"/>
      <c r="B87" s="679"/>
      <c r="C87" s="650"/>
      <c r="D87" s="679"/>
      <c r="E87" s="679"/>
    </row>
    <row r="88" spans="1:5" s="54" customFormat="1" ht="29.25" customHeight="1">
      <c r="A88" s="678"/>
      <c r="B88" s="649"/>
      <c r="C88" s="650"/>
      <c r="D88" s="679"/>
      <c r="E88" s="679"/>
    </row>
    <row r="89" spans="1:5" s="54" customFormat="1" ht="29.25" customHeight="1">
      <c r="A89" s="645"/>
      <c r="B89" s="679"/>
      <c r="C89" s="650"/>
      <c r="D89" s="679"/>
      <c r="E89" s="679"/>
    </row>
    <row r="90" spans="1:5" s="54" customFormat="1" ht="29.25" customHeight="1">
      <c r="A90" s="647"/>
      <c r="B90" s="649"/>
      <c r="C90" s="650"/>
      <c r="D90" s="679"/>
      <c r="E90" s="679"/>
    </row>
    <row r="91" spans="1:5" s="54" customFormat="1" ht="29.25" customHeight="1">
      <c r="A91" s="647"/>
      <c r="B91" s="679"/>
      <c r="C91" s="650"/>
      <c r="D91" s="679"/>
      <c r="E91" s="679"/>
    </row>
    <row r="92" spans="1:5" s="54" customFormat="1" ht="29.25" customHeight="1">
      <c r="A92" s="647"/>
      <c r="B92" s="679"/>
      <c r="C92" s="650"/>
      <c r="D92" s="679"/>
      <c r="E92" s="679"/>
    </row>
    <row r="93" spans="1:5" s="54" customFormat="1" ht="29.25" customHeight="1">
      <c r="A93" s="647"/>
      <c r="B93" s="679"/>
      <c r="C93" s="650"/>
      <c r="D93" s="679"/>
      <c r="E93" s="679"/>
    </row>
    <row r="94" spans="1:5" s="54" customFormat="1" ht="29.25" customHeight="1">
      <c r="A94" s="647"/>
      <c r="B94" s="679"/>
      <c r="C94" s="650"/>
      <c r="D94" s="679"/>
      <c r="E94" s="679"/>
    </row>
    <row r="95" spans="1:5" s="54" customFormat="1" ht="29.25" customHeight="1">
      <c r="A95" s="647"/>
      <c r="B95" s="679"/>
      <c r="C95" s="650"/>
      <c r="D95" s="679"/>
      <c r="E95" s="679"/>
    </row>
    <row r="96" spans="1:5" s="54" customFormat="1" ht="29.25" customHeight="1">
      <c r="A96" s="647"/>
      <c r="B96" s="679"/>
      <c r="C96" s="650"/>
      <c r="D96" s="679"/>
      <c r="E96" s="679"/>
    </row>
    <row r="97" spans="1:5" s="54" customFormat="1" ht="29.25" customHeight="1">
      <c r="A97" s="647"/>
      <c r="B97" s="679"/>
      <c r="C97" s="650"/>
      <c r="D97" s="679"/>
      <c r="E97" s="679"/>
    </row>
    <row r="98" spans="1:5" s="54" customFormat="1" ht="29.25" customHeight="1">
      <c r="A98" s="647"/>
      <c r="B98" s="679"/>
      <c r="C98" s="650"/>
      <c r="D98" s="679"/>
      <c r="E98" s="679"/>
    </row>
    <row r="99" spans="1:5" s="54" customFormat="1" ht="29.25" customHeight="1">
      <c r="A99" s="647"/>
      <c r="B99" s="679"/>
      <c r="C99" s="650"/>
      <c r="D99" s="679"/>
      <c r="E99" s="679"/>
    </row>
    <row r="100" spans="1:5" s="54" customFormat="1" ht="29.25" customHeight="1">
      <c r="A100" s="647"/>
      <c r="B100" s="679"/>
      <c r="C100" s="650"/>
      <c r="D100" s="679"/>
      <c r="E100" s="679"/>
    </row>
    <row r="101" spans="1:5" s="54" customFormat="1" ht="29.25" customHeight="1">
      <c r="A101" s="647"/>
      <c r="B101" s="679"/>
      <c r="C101" s="650"/>
      <c r="D101" s="679"/>
      <c r="E101" s="679"/>
    </row>
    <row r="102" spans="1:5" s="54" customFormat="1" ht="29.25" customHeight="1">
      <c r="A102" s="647"/>
      <c r="B102" s="679"/>
      <c r="C102" s="650"/>
      <c r="D102" s="679"/>
      <c r="E102" s="679"/>
    </row>
    <row r="103" spans="1:5" s="54" customFormat="1" ht="29.25" customHeight="1">
      <c r="A103" s="647"/>
      <c r="B103" s="679"/>
      <c r="C103" s="650"/>
      <c r="D103" s="679"/>
      <c r="E103" s="679"/>
    </row>
    <row r="104" spans="1:5" s="54" customFormat="1" ht="29.25" customHeight="1">
      <c r="A104" s="647"/>
      <c r="B104" s="679"/>
      <c r="C104" s="650"/>
      <c r="D104" s="679"/>
      <c r="E104" s="679"/>
    </row>
    <row r="105" spans="1:5" s="54" customFormat="1" ht="29.25" customHeight="1">
      <c r="A105" s="647"/>
      <c r="B105" s="679"/>
      <c r="C105" s="650"/>
      <c r="D105" s="679"/>
      <c r="E105" s="679"/>
    </row>
    <row r="106" spans="1:5" s="54" customFormat="1" ht="29.25" customHeight="1">
      <c r="A106" s="647"/>
      <c r="B106" s="679"/>
      <c r="C106" s="650"/>
      <c r="D106" s="679"/>
      <c r="E106" s="679"/>
    </row>
    <row r="107" spans="1:5" s="54" customFormat="1" ht="29.25" customHeight="1">
      <c r="A107" s="647"/>
      <c r="B107" s="679"/>
      <c r="C107" s="650"/>
      <c r="D107" s="679"/>
      <c r="E107" s="679"/>
    </row>
    <row r="108" spans="1:5" s="54" customFormat="1" ht="29.25" customHeight="1">
      <c r="A108" s="647"/>
      <c r="B108" s="679"/>
      <c r="C108" s="650"/>
      <c r="D108" s="679"/>
      <c r="E108" s="679"/>
    </row>
    <row r="109" spans="1:5" s="54" customFormat="1" ht="29.25" customHeight="1">
      <c r="A109" s="647"/>
      <c r="B109" s="679"/>
      <c r="C109" s="650"/>
      <c r="D109" s="679"/>
      <c r="E109" s="679"/>
    </row>
    <row r="110" spans="1:5" s="54" customFormat="1" ht="29.25" customHeight="1">
      <c r="A110" s="647"/>
      <c r="B110" s="679"/>
      <c r="C110" s="650"/>
      <c r="D110" s="679"/>
      <c r="E110" s="679"/>
    </row>
    <row r="111" spans="1:5" s="54" customFormat="1" ht="29.25" customHeight="1">
      <c r="A111" s="647"/>
      <c r="B111" s="679"/>
      <c r="C111" s="650"/>
      <c r="D111" s="679"/>
      <c r="E111" s="679"/>
    </row>
    <row r="112" spans="1:5" s="54" customFormat="1" ht="29.25" customHeight="1">
      <c r="A112" s="647"/>
      <c r="B112" s="679"/>
      <c r="C112" s="650"/>
      <c r="D112" s="679"/>
      <c r="E112" s="679"/>
    </row>
    <row r="113" spans="1:5" s="54" customFormat="1" ht="29.25" customHeight="1">
      <c r="A113" s="647"/>
      <c r="B113" s="679"/>
      <c r="C113" s="650"/>
      <c r="D113" s="679"/>
      <c r="E113" s="679"/>
    </row>
    <row r="114" spans="1:5" s="54" customFormat="1" ht="29.25" customHeight="1">
      <c r="A114" s="647"/>
      <c r="B114" s="679"/>
      <c r="C114" s="650"/>
      <c r="D114" s="679"/>
      <c r="E114" s="679"/>
    </row>
    <row r="115" spans="1:5" s="54" customFormat="1" ht="29.25" customHeight="1">
      <c r="A115" s="647"/>
      <c r="B115" s="679"/>
      <c r="C115" s="650"/>
      <c r="D115" s="679"/>
      <c r="E115" s="679"/>
    </row>
    <row r="116" spans="1:5" s="54" customFormat="1" ht="29.25" customHeight="1">
      <c r="A116" s="647"/>
      <c r="B116" s="679"/>
      <c r="C116" s="650"/>
      <c r="D116" s="679"/>
      <c r="E116" s="679"/>
    </row>
    <row r="117" spans="1:5" s="54" customFormat="1" ht="29.25" customHeight="1">
      <c r="A117" s="650"/>
      <c r="B117" s="679"/>
      <c r="C117" s="650"/>
      <c r="D117" s="679"/>
      <c r="E117" s="679"/>
    </row>
    <row r="118" spans="1:5" s="54" customFormat="1" ht="29.25" customHeight="1">
      <c r="A118" s="647"/>
      <c r="B118" s="679"/>
      <c r="C118" s="650"/>
      <c r="D118" s="679"/>
      <c r="E118" s="679"/>
    </row>
    <row r="119" spans="1:5" s="54" customFormat="1" ht="29.25" customHeight="1">
      <c r="A119" s="650"/>
      <c r="B119" s="680"/>
      <c r="C119" s="650"/>
      <c r="D119" s="679"/>
      <c r="E119" s="679"/>
    </row>
    <row r="120" spans="1:5" ht="27.75" customHeight="1">
      <c r="A120" s="650"/>
      <c r="B120" s="672"/>
    </row>
    <row r="121" spans="1:5" ht="36.75" customHeight="1">
      <c r="B121" s="681"/>
    </row>
    <row r="122" spans="1:5" ht="36.75" customHeight="1">
      <c r="B122" s="681"/>
    </row>
    <row r="123" spans="1:5" ht="36.75" customHeight="1">
      <c r="B123" s="681"/>
    </row>
    <row r="124" spans="1:5" ht="36.75" customHeight="1">
      <c r="B124" s="681"/>
    </row>
    <row r="125" spans="1:5" ht="36.75" customHeight="1">
      <c r="B125" s="681"/>
    </row>
    <row r="126" spans="1:5" ht="36.75" customHeight="1">
      <c r="B126" s="681"/>
    </row>
    <row r="127" spans="1:5" ht="36.75" customHeight="1">
      <c r="A127" s="650"/>
      <c r="B127" s="649"/>
    </row>
    <row r="128" spans="1:5" ht="36.75" customHeight="1">
      <c r="B128" s="681"/>
    </row>
    <row r="129" spans="1:2" ht="36.75" customHeight="1">
      <c r="B129" s="681"/>
    </row>
    <row r="130" spans="1:2" ht="36.75" customHeight="1">
      <c r="B130" s="681"/>
    </row>
    <row r="131" spans="1:2" ht="36.75" customHeight="1">
      <c r="B131" s="681"/>
    </row>
    <row r="132" spans="1:2" ht="36.75" customHeight="1">
      <c r="B132" s="681"/>
    </row>
    <row r="133" spans="1:2" ht="36.75" customHeight="1">
      <c r="B133" s="681"/>
    </row>
    <row r="134" spans="1:2" ht="36.75" customHeight="1">
      <c r="B134" s="681"/>
    </row>
    <row r="135" spans="1:2" ht="36.75" customHeight="1">
      <c r="B135" s="681"/>
    </row>
    <row r="136" spans="1:2" ht="36.75" customHeight="1">
      <c r="B136" s="681"/>
    </row>
    <row r="137" spans="1:2" ht="36.75" customHeight="1">
      <c r="B137" s="681"/>
    </row>
    <row r="138" spans="1:2" ht="36.75" customHeight="1">
      <c r="B138" s="681"/>
    </row>
    <row r="139" spans="1:2" ht="36.75" customHeight="1">
      <c r="A139" s="682"/>
      <c r="B139" s="681"/>
    </row>
    <row r="140" spans="1:2" ht="36.75" customHeight="1">
      <c r="A140" s="683"/>
      <c r="B140" s="681"/>
    </row>
    <row r="141" spans="1:2" ht="36.75" customHeight="1">
      <c r="B141" s="681"/>
    </row>
    <row r="142" spans="1:2" ht="36.75" customHeight="1">
      <c r="B142" s="681"/>
    </row>
    <row r="143" spans="1:2" ht="36.75" customHeight="1">
      <c r="B143" s="681"/>
    </row>
    <row r="144" spans="1:2" ht="36.75" customHeight="1">
      <c r="B144" s="681"/>
    </row>
    <row r="145" spans="1:2" ht="36.75" customHeight="1">
      <c r="B145" s="681"/>
    </row>
    <row r="146" spans="1:2" ht="36.75" customHeight="1">
      <c r="B146" s="681"/>
    </row>
    <row r="147" spans="1:2" ht="36.75" customHeight="1">
      <c r="B147" s="681"/>
    </row>
    <row r="148" spans="1:2" ht="36.75" customHeight="1">
      <c r="B148" s="681"/>
    </row>
    <row r="149" spans="1:2" ht="36.75" customHeight="1">
      <c r="A149" s="683"/>
      <c r="B149" s="681"/>
    </row>
    <row r="150" spans="1:2" ht="36.75" customHeight="1">
      <c r="A150" s="647"/>
      <c r="B150" s="672"/>
    </row>
    <row r="151" spans="1:2" ht="36.75" customHeight="1">
      <c r="A151" s="647"/>
      <c r="B151" s="672"/>
    </row>
    <row r="152" spans="1:2" ht="36.75" customHeight="1">
      <c r="A152" s="682"/>
      <c r="B152" s="681"/>
    </row>
    <row r="153" spans="1:2" ht="36.75" customHeight="1">
      <c r="A153" s="682"/>
      <c r="B153" s="681"/>
    </row>
    <row r="154" spans="1:2" ht="36.75" customHeight="1">
      <c r="A154" s="682"/>
    </row>
    <row r="155" spans="1:2" ht="36.75" customHeight="1">
      <c r="B155" s="681"/>
    </row>
    <row r="156" spans="1:2" ht="36.75" customHeight="1">
      <c r="B156" s="681"/>
    </row>
    <row r="157" spans="1:2" ht="36.75" customHeight="1">
      <c r="B157" s="681"/>
    </row>
    <row r="158" spans="1:2" ht="36.75" customHeight="1">
      <c r="B158" s="681"/>
    </row>
    <row r="159" spans="1:2" ht="36.75" customHeight="1">
      <c r="B159" s="681"/>
    </row>
    <row r="160" spans="1:2" ht="36.75" customHeight="1">
      <c r="B160" s="681"/>
    </row>
    <row r="161" spans="1:2" ht="36.75" customHeight="1">
      <c r="A161" s="683"/>
      <c r="B161" s="681"/>
    </row>
    <row r="162" spans="1:2" ht="36.75" customHeight="1">
      <c r="B162" s="681"/>
    </row>
    <row r="163" spans="1:2" ht="36.75" customHeight="1">
      <c r="B163" s="681"/>
    </row>
    <row r="164" spans="1:2" ht="36.75" customHeight="1">
      <c r="B164" s="681"/>
    </row>
    <row r="165" spans="1:2" ht="36.75" customHeight="1">
      <c r="B165" s="681"/>
    </row>
    <row r="166" spans="1:2" ht="36.75" customHeight="1">
      <c r="B166" s="681"/>
    </row>
    <row r="168" spans="1:2" ht="36.75" customHeight="1">
      <c r="B168" s="681"/>
    </row>
    <row r="169" spans="1:2" ht="36.75" customHeight="1">
      <c r="B169" s="672"/>
    </row>
    <row r="170" spans="1:2" ht="36.75" customHeight="1">
      <c r="B170" s="684"/>
    </row>
    <row r="171" spans="1:2" ht="36.75" customHeight="1">
      <c r="B171" s="684"/>
    </row>
    <row r="172" spans="1:2" ht="36.75" customHeight="1">
      <c r="B172" s="681"/>
    </row>
    <row r="173" spans="1:2" ht="36.75" customHeight="1">
      <c r="A173" s="682"/>
      <c r="B173" s="681"/>
    </row>
    <row r="174" spans="1:2" ht="36.75" customHeight="1">
      <c r="A174" s="683"/>
      <c r="B174" s="681"/>
    </row>
    <row r="175" spans="1:2" ht="36.75" customHeight="1">
      <c r="B175" s="672"/>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9" location="'Adm. El Seibo mensual'!A1" display="Recaudación Administración Local El Seybo, por meses, según Impuestos, 2020" xr:uid="{BBCD74EA-2756-45E7-BED7-E0B422DDAFC0}"/>
    <hyperlink ref="B30" location="'Adm. El Seibo por año'!A1" display="Recaudación Administración Local El Seybo, según Impuestos, año 2010 - 2020 " xr:uid="{2E1AA744-2DF7-4658-BB62-DBF72C0D553D}"/>
    <hyperlink ref="B31" location="'Adm. GGC mensual'!A1" display="Recaudación Administración Local Gerencia de Grandes Contribuyentes, por meses, según impuestos, 2020" xr:uid="{0D7C2F33-9861-4650-A92C-32011785287F}"/>
    <hyperlink ref="B32" location="'Adm. GGG por año'!A1" display="Recaudación Gerencia de Grandes Contribuyentes, según Impuestos, año 2010 - 2020 " xr:uid="{7D3E395C-8AED-4BDE-A240-E03E589F813B}"/>
    <hyperlink ref="B35" location="'Adm. Herrera mensual'!A1" display="Recaudación Administración Local Herrera, por meses, según Impuestos, 2020" xr:uid="{3304AE11-D89D-40BB-9374-8DE65084926F}"/>
    <hyperlink ref="B36" location="'Adm. Herrera por año'!A1" display="Recaudación Administración Local Herrera, según Impuestos, año 2010 - 2020 " xr:uid="{BADB3A3F-4B5B-4678-9809-714145FAACB3}"/>
    <hyperlink ref="B37" location="'Adm. Higüey mensual'!A1" display="Recaudación Administración Local Higuey, por meses, según Impuestos, 2020" xr:uid="{CD7FE2FD-2E7B-4880-ADFF-80CE5C3AB6DC}"/>
    <hyperlink ref="B38" location="'Adm. Higüey por año'!A1" display="Recaudación Administración Local Higuey, según Impuestos, año 2010 - 2020 " xr:uid="{3EA1B5C0-C500-4EC8-8FC1-15FB80A22549}"/>
    <hyperlink ref="B39" location="' Adm. La Feria mensual'!A1" display="Recaudación Administración Local La Feria, por meses, según Impuestos, 2020" xr:uid="{F8AFB815-F467-4357-A903-D6E6442EF27A}"/>
    <hyperlink ref="B40" location="'Adm. La Feria por año'!A1" display="Recaudación Administración Local La Feria, según Impuestos, año 2010 - 2020 " xr:uid="{DF6EDFCB-8BDD-44D7-8D30-9AD90775DB41}"/>
    <hyperlink ref="B41" location="' Adm. La Romana mensual'!A1" display="Recaudación Administración Local La Romana, por meses, según Impuestos, 2020" xr:uid="{8ED4B43C-988D-4FCE-8D4A-6D67A0486368}"/>
    <hyperlink ref="B42" location="'Adm. La Romana por año'!A1" display="Recaudación Administración Local La Romana, según Impuestos, año 2010 - 2020 " xr:uid="{964476CA-83FF-477C-8FA5-22EA59ED73B9}"/>
    <hyperlink ref="B43" location="' Adm. La Vega mensual'!A1" display="Recaudación Administración Local La Vega, por meses, según Impuestos, 2020" xr:uid="{B8880CCB-D08C-4D2F-903B-9347B76CDE70}"/>
    <hyperlink ref="B44" location="'Adm. La Vega por año'!A1" display="Recaudación Administración Local La Vega, según Impuestos, año 2010 - 2020 " xr:uid="{9524D642-0D73-48E6-90C4-DB6ABDAF5407}"/>
    <hyperlink ref="B45" location="'Adm. Los Mina mensual'!A1" display="Recaudación Administración Local Los Mina, por meses, según Impuestos, año 2020" xr:uid="{AAFF87A7-4435-473B-B19D-93B78A803DC5}"/>
    <hyperlink ref="B46" location="'Adm. Los Mina por año'!A1" display="Recaudación Administración Local Los Mina, según Impuestos, año 2010 - 2020 " xr:uid="{AFF042C4-4FD1-4E7E-A98C-1E53A3F8AABB}"/>
    <hyperlink ref="B47" location="'Adm. Los Próceres mensual'!A1" display="Recaudación Administración Local Los Próceres, por meses, según Impuestos, año 2020" xr:uid="{C7814F45-3BEB-4A65-A1A4-7B48D34A17C2}"/>
    <hyperlink ref="B48" location="'Adm. Los Próceres por año'!A1" display="Recaudación Administración Local Los Próceres, según Impuestos, año 2010 - 2020 " xr:uid="{32493D69-94CA-4682-BFA6-AAA05944846D}"/>
    <hyperlink ref="B49" location="'Adm. Máximo Gómez mensual'!A1" display="Recaudación Administración Local Máximo Gómez, por meses, según Impuestos, año 2020" xr:uid="{AB7B6A0F-3D4D-4DDB-98A9-D1A2B9502875}"/>
    <hyperlink ref="B50" location="'Adm. Máximo Gómez por año'!A1" display="Recaudación Administración Local Máximo Gómez, según Impuestos, año 2010 - 2020 " xr:uid="{EA15F6EF-A21B-4B07-85AC-234C8D140F29}"/>
    <hyperlink ref="B53" location="' Adm. Moca mensual'!A1" display="Recaudación Administración Local Moca, por meses, según Impuestos, año 2020" xr:uid="{843E479C-DF96-4F7F-AA27-679F90A42AC0}"/>
    <hyperlink ref="B54" location="'Adm. Moca por año'!A1" display="Recaudación Administración Local Moca, según Impuestos, año 2010 - 2020 " xr:uid="{B03C89F2-FC88-4F99-9091-D9EA0A32F5D1}"/>
    <hyperlink ref="B55" location="'Adm. Montecristi mensual'!A1" display="Recaudación Administración Local Montecristi, por meses, según Impuestos, año 2020" xr:uid="{1C307AE4-AB66-43B0-8043-5053BF1B3BBC}"/>
    <hyperlink ref="B56" location="'Adm. Montecristi por año'!A1" display="Recaudación Administración Local Montecristi, según Impuestos, año 2016-2020" xr:uid="{8BA755D2-F5D0-4CAB-B6CF-E6B52248CFBB}"/>
    <hyperlink ref="B57" location="'Adm. Nagua mensual'!A1" display="Recaudación Administración Local Nagua, por meses, según Impuestos, año 2020" xr:uid="{C572B430-5BC5-48BA-A26D-EBF9EC2D40EA}"/>
    <hyperlink ref="B58" location="'Adm. Nagua por año'!A1" display="Recaudación Administración Local Nagua, según Impuestos, año 2010 - 2020 " xr:uid="{3C8DA374-524B-4FB1-AEB9-DFCF6DB9689C}"/>
    <hyperlink ref="B59" location="'Adm. OGC Santiago mensual'!A1" display="Recaudación Administración Local OGC Santiago, por meses, según Impuestos, año 2020" xr:uid="{F30F77C9-1C4D-40A2-84C4-FFD9E35E92A2}"/>
    <hyperlink ref="B60" location="'Adm. OGC Santiago por año'!A1" display="Recaudación Administración Local OGC Santiago, según Impuestos, año 2016 - 2020" xr:uid="{648BE95A-5F88-447F-BEAB-0B8745D1F635}"/>
    <hyperlink ref="B61" location="' Adm. Puerto Plata mensual'!A1" display="Recaudación Administración Local Puerto Plata, por meses, según Impuestos, año 2020" xr:uid="{7CF286A3-AD7B-4306-9387-08ADE6293D09}"/>
    <hyperlink ref="B62" location="'Adm. Puerto Plata por año'!A1" display="Recaudación Administración Local Puerto Plata, según Impuestos, año 2010 - 2020 " xr:uid="{95B25D9C-1545-4759-A499-7347D3B8ACFD}"/>
    <hyperlink ref="B63" location="'Adm. Salcedo mensual'!A1" display="Recaudación Administración Local Salcedo, por meses, según Impuestos, año 2020" xr:uid="{E54558F2-EE74-487D-B577-2451FFE66EC6}"/>
    <hyperlink ref="B64" location="'Adm. Salcedo por año'!A1" display="Recaudación Administración Local Salcedo, según Impuestos, año 2010 - 2020 " xr:uid="{6AACB8D4-87A9-47C6-A0B6-F1F93D0BAC52}"/>
    <hyperlink ref="B65" location="' Adm. Samaná mensual'!A1" display="Recaudación Administración Local Samaná, por meses, según Impuestos, año 2020" xr:uid="{A1D06218-48EC-4453-8FE9-35B31528BE64}"/>
    <hyperlink ref="B66" location="'Adm. Samaná por año'!A1" display="Recaudación Administración Local Samaná, según Impuestos, año 2010 - 2020 " xr:uid="{DCF3B19F-C281-4DB2-872E-DB5CDB764105}"/>
    <hyperlink ref="B67" location="'Adm. San Carlos mensual'!A1" display="Recaudación Administración Local San Carlos, por meses, según Impuestos, año 2020" xr:uid="{38953DE7-643B-4E02-B2EA-2B28FC6C130E}"/>
    <hyperlink ref="B68" location="'Adm. San Carlos por año'!A1" display="Recaudación Administración Local San Carlos, según Impuestos, año 2010 - 2020 " xr:uid="{A938BE6B-220E-46C7-A895-DD9BF685A1F2}"/>
    <hyperlink ref="B69" location="' Adm. San Cristóbal mensual'!A1" display="Recaudación Administración Local San Cristóbal, por meses, según Impuestos, año 2020" xr:uid="{9F347810-B889-41F7-A7CF-8B1D8CB2C18C}"/>
    <hyperlink ref="B70" location="'Adm. San Cristóbal por año'!A1" display="Recaudación Administración Local San Cristóbal, según Impuestos, año 2010 - 2020 " xr:uid="{E8826BBD-1327-4BBD-AF92-77E06D9B5FB6}"/>
    <hyperlink ref="B71" location="' Adm. San Francisco mensual'!A1" display="Recaudación Administración Local San Francisco, por meses, según Impuestos, año 2020" xr:uid="{384DA6A0-9B33-4D5C-9FFD-1C39C993CF00}"/>
    <hyperlink ref="B72" location="'Adm. San Francisco por año'!A1" display="Recaudación Administración Local San Francisco, según Impuestos, año 2010 - 2020 " xr:uid="{3A0BB90F-B741-4657-9B41-A7F8DD49834D}"/>
    <hyperlink ref="B73" location="'Adm. San Juan mensual'!A1" display="Recaudación Administración Local San Juan de la Maguana, por meses, según Impuestos, año 2020" xr:uid="{F230CF35-F565-485B-BCE4-4C362B084762}"/>
    <hyperlink ref="B74" location="'Adm. San Juan por año'!A1" display="Recaudación Administración Local San Juan de la Maguana, segúnImpuestos, año 2010 - 2020 " xr:uid="{6D4ECE6C-2ACB-4BBE-B123-08EABCF68C27}"/>
    <hyperlink ref="B75" location="' Adm. San Pedro mensual'!A1" display="Recaudación Administración Local San Pedro de Macorís, por meses, según Impuestos, año 2020" xr:uid="{895930DB-A07A-4300-AFDF-9E3D2AC4C85B}"/>
    <hyperlink ref="B76" location="'Adm. San Pedro por año'!A1" display="Recaudación Administración Local San Pedro de Macorís, según Impuestos, año 2010 - 2020 " xr:uid="{915D136C-39C8-45F4-94E0-94BF6B1335B0}"/>
    <hyperlink ref="B77" location="'Adm. Santiago mensual'!A1" display="Recaudación Administración Local Santiago, por meses, según Impuestos, año 2020" xr:uid="{6C4C35C0-162E-4E6E-9A99-63D80B0700AD}"/>
    <hyperlink ref="B78" location="'Adm. Santiago por año'!A1" display="Recaudación Administración Local Santiago, según Impuestos, año 2010 - 2020 " xr:uid="{4F876F6B-7E80-44FD-BC67-9429BBA79AFE}"/>
    <hyperlink ref="B79" location="'Adm. Valverde Mao mensual'!A1" display="Recaudación Administración Local Valverde Mao, por meses, según Impuestos, año 2020" xr:uid="{F6FE5AAB-68DC-43D4-A742-B2E773BAB804}"/>
    <hyperlink ref="B80" location="'Adm. Valverde Mao por año'!A1" display="Recaudación Administración Local Valverde Mao, según Impuestos, año 2010 - 2020 " xr:uid="{D3E9D81F-E109-41FE-8020-BBD5D321D5D3}"/>
    <hyperlink ref="B81" location="'Adm. Villa Mella mensual'!A1" display="Recaudación Administración Local Villa Mella, por meses, según Impuestos, año 2020" xr:uid="{26772E77-1CDD-4D35-8A09-BCD740E24F25}"/>
    <hyperlink ref="B82" location="'Adm.Villa Mella por año'!A1" display="Recaudación Administración Local Villa Mella, según Impuestos, año 2010 - 2020 " xr:uid="{C23C559E-5B94-43BA-8A02-47AF9C7ED9F4}"/>
    <hyperlink ref="B83" location="' Adm. Zona Oriental mensual'!A1" display="Recaudación Administración Local Zona Oriental, por meses, según Impuestos, año 2020" xr:uid="{33A5C93E-A16E-4DA3-BABA-C5096024E26A}"/>
    <hyperlink ref="B84"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51" location="'Adm. Miraflores mensual'!Print_Area" display="Recaudación Administración Local Miraflores, por meses, según Impuestos, año 2021" xr:uid="{E44853CD-F6CD-44E4-9011-0A4A3B1A4806}"/>
    <hyperlink ref="B52" location="'Adm. Miraflores año'!A1" display="Recaudación Administración Local Miraflores, según Impuestos, año 2010 - 2021 " xr:uid="{C7C99BC4-CA9C-46E6-9195-10A9103BE9A7}"/>
    <hyperlink ref="B28" location="'Adm. Cotuí por año'!A1" display="Recaudación Administración Local Cotuí, según Impuestos, año 2010 - 2022" xr:uid="{269B7208-0F0B-46A1-8BA2-F9B03D7A4DAE}"/>
    <hyperlink ref="B26" location="'Adm. Bonao por año'!A1" display="Recaudación Administración Local Bonao, según Impuestos, año 2010 - 2020 " xr:uid="{C90007F1-6B32-46DF-9C48-D922CD5AE9F5}"/>
    <hyperlink ref="B27" location="'Adm. Cotuí mensual'!A1" display="Recaudación Administración Local Cotuí, por meses, según Impuestos, 2022" xr:uid="{FC039B71-6FED-4858-AC92-41EA9803E307}"/>
    <hyperlink ref="B33" location="'Adm. Hato Mayor mensual'!A1" display="Recaudación Administración Local Hato Mayor, por meses, según impuestos 2010 - 2023" xr:uid="{B0FE55EF-9C1F-49E4-ABB2-643BAC890086}"/>
    <hyperlink ref="B34" location="'Adm. Hato Mayor por año'!A1" display="Recaudación Administración Local Hato Mayor, según impuestos, año 2010 - 2023" xr:uid="{128616B0-436F-41AE-8058-B4C994D605E6}"/>
  </hyperlinks>
  <pageMargins left="0.7" right="0.7" top="0.75" bottom="0.75" header="0.3" footer="0.3"/>
  <pageSetup scale="52"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L70"/>
  <sheetViews>
    <sheetView showGridLines="0" zoomScaleNormal="100" workbookViewId="0">
      <pane xSplit="1" ySplit="11" topLeftCell="B42" activePane="bottomRight" state="frozen"/>
      <selection pane="topRight" activeCell="B1" sqref="B1"/>
      <selection pane="bottomLeft" activeCell="A12" sqref="A12"/>
      <selection pane="bottomRight" activeCell="I66" sqref="I66"/>
    </sheetView>
  </sheetViews>
  <sheetFormatPr defaultColWidth="9.140625" defaultRowHeight="12.75"/>
  <cols>
    <col min="1" max="1" width="54.5703125" style="113" customWidth="1"/>
    <col min="2" max="8" width="14.140625" style="113" customWidth="1"/>
    <col min="9" max="10" width="14.140625" customWidth="1"/>
    <col min="11" max="11" width="20.28515625" bestFit="1" customWidth="1"/>
    <col min="12" max="12" width="20.28515625" style="113" bestFit="1" customWidth="1"/>
    <col min="13" max="16384" width="9.140625" style="113"/>
  </cols>
  <sheetData>
    <row r="1" spans="1:12">
      <c r="A1" s="138" t="s">
        <v>115</v>
      </c>
      <c r="B1" s="138"/>
      <c r="C1" s="138"/>
      <c r="D1" s="138"/>
      <c r="E1" s="138"/>
      <c r="F1" s="138"/>
      <c r="G1" s="140"/>
      <c r="H1" s="140"/>
      <c r="I1" s="140"/>
      <c r="J1" s="140">
        <v>25</v>
      </c>
    </row>
    <row r="8" spans="1:12">
      <c r="A8" s="179" t="s">
        <v>713</v>
      </c>
      <c r="B8" s="181"/>
      <c r="C8" s="347"/>
      <c r="D8" s="181"/>
      <c r="E8" s="181"/>
      <c r="F8" s="181"/>
      <c r="G8" s="181"/>
    </row>
    <row r="9" spans="1:12">
      <c r="A9" s="179" t="s">
        <v>698</v>
      </c>
      <c r="B9" s="181"/>
      <c r="C9" s="181"/>
      <c r="D9" s="181"/>
      <c r="E9" s="181"/>
      <c r="F9" s="181"/>
      <c r="G9" s="181"/>
    </row>
    <row r="10" spans="1:12">
      <c r="A10" s="179" t="s">
        <v>1618</v>
      </c>
      <c r="B10" s="181"/>
      <c r="C10" s="181"/>
      <c r="D10" s="181"/>
      <c r="E10" s="181"/>
      <c r="F10" s="181"/>
      <c r="G10" s="181"/>
    </row>
    <row r="11" spans="1:12" ht="16.5" customHeight="1">
      <c r="A11" s="168" t="s">
        <v>89</v>
      </c>
      <c r="B11" s="178">
        <v>2015</v>
      </c>
      <c r="C11" s="178">
        <v>2016</v>
      </c>
      <c r="D11" s="178">
        <v>2017</v>
      </c>
      <c r="E11" s="178">
        <v>2018</v>
      </c>
      <c r="F11" s="178">
        <v>2019</v>
      </c>
      <c r="G11" s="178">
        <v>2020</v>
      </c>
      <c r="H11" s="178">
        <v>2021</v>
      </c>
      <c r="I11" s="178">
        <v>2022</v>
      </c>
      <c r="J11" s="178">
        <v>2023</v>
      </c>
    </row>
    <row r="12" spans="1:12" s="749" customFormat="1" ht="16.5" customHeight="1">
      <c r="A12" s="371" t="s">
        <v>661</v>
      </c>
      <c r="B12" s="1097" t="s">
        <v>581</v>
      </c>
      <c r="C12" s="1097" t="s">
        <v>581</v>
      </c>
      <c r="D12" s="1098">
        <v>2889387768.0400023</v>
      </c>
      <c r="E12" s="1098">
        <v>4114099319.1500001</v>
      </c>
      <c r="F12" s="1098">
        <v>13014830089.680004</v>
      </c>
      <c r="G12" s="1098">
        <v>12700886736.309992</v>
      </c>
      <c r="H12" s="1098">
        <v>19409323341.630009</v>
      </c>
      <c r="I12" s="1098">
        <v>36647844274.669868</v>
      </c>
      <c r="J12" s="1098">
        <v>51904191950.10997</v>
      </c>
      <c r="K12" s="1013"/>
      <c r="L12" s="748"/>
    </row>
    <row r="13" spans="1:12" s="371" customFormat="1">
      <c r="A13" s="402" t="s">
        <v>131</v>
      </c>
      <c r="B13" s="1099">
        <v>139671042.84000003</v>
      </c>
      <c r="C13" s="1099">
        <v>159001453.94999999</v>
      </c>
      <c r="D13" s="1099">
        <v>161320608.01999992</v>
      </c>
      <c r="E13" s="1099">
        <v>172034839.60000008</v>
      </c>
      <c r="F13" s="1099">
        <v>212952242.40999985</v>
      </c>
      <c r="G13" s="1100">
        <v>163093348.46999973</v>
      </c>
      <c r="H13" s="1098">
        <v>272445150.59000009</v>
      </c>
      <c r="I13" s="1098">
        <v>373133333.49000078</v>
      </c>
      <c r="J13" s="1098">
        <v>422035980.67999947</v>
      </c>
      <c r="K13" s="1013"/>
      <c r="L13" s="132"/>
    </row>
    <row r="14" spans="1:12" s="371" customFormat="1">
      <c r="A14" s="402" t="s">
        <v>77</v>
      </c>
      <c r="B14" s="1099">
        <v>392443371.98999965</v>
      </c>
      <c r="C14" s="1099">
        <v>441192039.26999998</v>
      </c>
      <c r="D14" s="1099">
        <v>548385876.05999959</v>
      </c>
      <c r="E14" s="1099">
        <v>678234572.2499994</v>
      </c>
      <c r="F14" s="1099">
        <v>822271148.20999968</v>
      </c>
      <c r="G14" s="1100">
        <v>558008406.66000021</v>
      </c>
      <c r="H14" s="1098">
        <v>1090019180.54</v>
      </c>
      <c r="I14" s="1098">
        <v>1125090882.4699984</v>
      </c>
      <c r="J14" s="1098">
        <v>1203460055.4199991</v>
      </c>
      <c r="K14" s="1013"/>
      <c r="L14" s="132"/>
    </row>
    <row r="15" spans="1:12" s="371" customFormat="1">
      <c r="A15" s="402" t="s">
        <v>132</v>
      </c>
      <c r="B15" s="1099">
        <v>282620243.42999977</v>
      </c>
      <c r="C15" s="1099">
        <v>269447401.26999986</v>
      </c>
      <c r="D15" s="1099">
        <v>284577009.20999998</v>
      </c>
      <c r="E15" s="1099">
        <v>325064521.72999996</v>
      </c>
      <c r="F15" s="1099">
        <v>441597676.52000046</v>
      </c>
      <c r="G15" s="1100">
        <v>328437411.01999974</v>
      </c>
      <c r="H15" s="1098">
        <v>589978453.94000006</v>
      </c>
      <c r="I15" s="1098">
        <v>575658662.30000126</v>
      </c>
      <c r="J15" s="1098">
        <v>670167720.4399997</v>
      </c>
      <c r="K15" s="1013"/>
      <c r="L15" s="132"/>
    </row>
    <row r="16" spans="1:12" s="371" customFormat="1" ht="15.75">
      <c r="A16" s="402" t="s">
        <v>662</v>
      </c>
      <c r="B16" s="1097" t="s">
        <v>581</v>
      </c>
      <c r="C16" s="1097" t="s">
        <v>581</v>
      </c>
      <c r="D16" s="1097" t="s">
        <v>581</v>
      </c>
      <c r="E16" s="1098">
        <v>582342.13</v>
      </c>
      <c r="F16" s="1098">
        <v>2206363108.4000001</v>
      </c>
      <c r="G16" s="1098">
        <v>1201161210.2099998</v>
      </c>
      <c r="H16" s="1098">
        <v>2185275929.249999</v>
      </c>
      <c r="I16" s="1098">
        <v>5413521190.2400007</v>
      </c>
      <c r="J16" s="1098">
        <v>8334658744.6400013</v>
      </c>
      <c r="K16" s="1013"/>
      <c r="L16" s="132"/>
    </row>
    <row r="17" spans="1:12" s="371" customFormat="1">
      <c r="A17" s="402" t="s">
        <v>175</v>
      </c>
      <c r="B17" s="1100">
        <v>1301604851.9199991</v>
      </c>
      <c r="C17" s="1100">
        <v>1546782049.4100008</v>
      </c>
      <c r="D17" s="1100">
        <v>1570973179.3400006</v>
      </c>
      <c r="E17" s="1100">
        <v>1538222313.9700017</v>
      </c>
      <c r="F17" s="1100">
        <v>1798795706.9600017</v>
      </c>
      <c r="G17" s="1100">
        <v>1566837532.2200003</v>
      </c>
      <c r="H17" s="1098">
        <v>2151977163.2799988</v>
      </c>
      <c r="I17" s="1098">
        <v>2389211820.8899961</v>
      </c>
      <c r="J17" s="1098">
        <v>2450238823.0500021</v>
      </c>
      <c r="K17" s="1013"/>
      <c r="L17" s="132"/>
    </row>
    <row r="18" spans="1:12" s="371" customFormat="1">
      <c r="A18" s="402" t="s">
        <v>172</v>
      </c>
      <c r="B18" s="1100">
        <v>551866747.90000033</v>
      </c>
      <c r="C18" s="1100">
        <v>608180124.50999975</v>
      </c>
      <c r="D18" s="1100">
        <v>627251940.04999983</v>
      </c>
      <c r="E18" s="1100">
        <v>701894113.13000071</v>
      </c>
      <c r="F18" s="1100">
        <v>855503929.82999992</v>
      </c>
      <c r="G18" s="1100">
        <v>792164294.48000026</v>
      </c>
      <c r="H18" s="1098">
        <v>1155480229.3299994</v>
      </c>
      <c r="I18" s="1098">
        <v>1408142287.2999985</v>
      </c>
      <c r="J18" s="1098">
        <v>1607073582.5599999</v>
      </c>
      <c r="K18" s="1013"/>
      <c r="L18" s="132"/>
    </row>
    <row r="19" spans="1:12" s="371" customFormat="1" ht="15.75">
      <c r="A19" s="402" t="s">
        <v>1601</v>
      </c>
      <c r="B19" s="1101">
        <v>0</v>
      </c>
      <c r="C19" s="1101">
        <v>0</v>
      </c>
      <c r="D19" s="1101">
        <v>0</v>
      </c>
      <c r="E19" s="1101">
        <v>0</v>
      </c>
      <c r="F19" s="1101">
        <v>0</v>
      </c>
      <c r="G19" s="1101">
        <v>0</v>
      </c>
      <c r="H19" s="1101">
        <v>0</v>
      </c>
      <c r="I19" s="1101">
        <v>0</v>
      </c>
      <c r="J19" s="1098">
        <v>883424182.4100008</v>
      </c>
      <c r="K19" s="1013"/>
      <c r="L19" s="132"/>
    </row>
    <row r="20" spans="1:12" s="371" customFormat="1">
      <c r="A20" s="402" t="s">
        <v>644</v>
      </c>
      <c r="B20" s="1100">
        <v>158194472.64000025</v>
      </c>
      <c r="C20" s="1100">
        <v>181397344.57999998</v>
      </c>
      <c r="D20" s="1100">
        <v>214169106.89999986</v>
      </c>
      <c r="E20" s="1100">
        <v>250780313.49999991</v>
      </c>
      <c r="F20" s="1100">
        <v>272672284.92999995</v>
      </c>
      <c r="G20" s="1100">
        <v>194663495.38000008</v>
      </c>
      <c r="H20" s="1098">
        <v>338407395.39999998</v>
      </c>
      <c r="I20" s="1098">
        <v>238333257.55999967</v>
      </c>
      <c r="J20" s="1098">
        <v>233679418.87999988</v>
      </c>
      <c r="K20" s="1013"/>
      <c r="L20" s="132"/>
    </row>
    <row r="21" spans="1:12" s="371" customFormat="1">
      <c r="A21" s="755" t="s">
        <v>88</v>
      </c>
      <c r="B21" s="1099">
        <v>231309043142.78012</v>
      </c>
      <c r="C21" s="1099">
        <v>253337642466.49997</v>
      </c>
      <c r="D21" s="1099">
        <v>281473931243.64941</v>
      </c>
      <c r="E21" s="1099">
        <v>315346566775.75</v>
      </c>
      <c r="F21" s="1099">
        <v>342054704592.87939</v>
      </c>
      <c r="G21" s="1099">
        <v>326599368367.03009</v>
      </c>
      <c r="H21" s="1098">
        <v>418233119339.4801</v>
      </c>
      <c r="I21" s="1098">
        <v>454413252567.15082</v>
      </c>
      <c r="J21" s="1098">
        <v>533579402701.71918</v>
      </c>
      <c r="K21" s="1013"/>
      <c r="L21" s="132"/>
    </row>
    <row r="22" spans="1:12" s="371" customFormat="1" ht="15.75">
      <c r="A22" s="755" t="s">
        <v>1602</v>
      </c>
      <c r="B22" s="1102">
        <v>0</v>
      </c>
      <c r="C22" s="1102">
        <v>0</v>
      </c>
      <c r="D22" s="1102">
        <v>0</v>
      </c>
      <c r="E22" s="1102">
        <v>0</v>
      </c>
      <c r="F22" s="1102">
        <v>0</v>
      </c>
      <c r="G22" s="1102">
        <v>0</v>
      </c>
      <c r="H22" s="1102">
        <v>0</v>
      </c>
      <c r="I22" s="1098">
        <v>226871479.96000007</v>
      </c>
      <c r="J22" s="1098">
        <v>304218604.00999993</v>
      </c>
      <c r="K22" s="1013"/>
      <c r="L22" s="132"/>
    </row>
    <row r="23" spans="1:12" s="371" customFormat="1">
      <c r="A23" s="402" t="s">
        <v>170</v>
      </c>
      <c r="B23" s="1100">
        <v>7035623890.2999983</v>
      </c>
      <c r="C23" s="1100">
        <v>7775262403.8999977</v>
      </c>
      <c r="D23" s="1100">
        <v>7591046361.2599993</v>
      </c>
      <c r="E23" s="1100">
        <v>7665282060.4000044</v>
      </c>
      <c r="F23" s="1100">
        <v>9282102942.1000023</v>
      </c>
      <c r="G23" s="1100">
        <v>8560688480.8999977</v>
      </c>
      <c r="H23" s="1098">
        <v>13952815717.179987</v>
      </c>
      <c r="I23" s="1098">
        <v>13966204066.890034</v>
      </c>
      <c r="J23" s="1098">
        <v>17126881595.120008</v>
      </c>
      <c r="K23" s="1013"/>
      <c r="L23" s="132"/>
    </row>
    <row r="24" spans="1:12" s="371" customFormat="1">
      <c r="A24" s="402" t="s">
        <v>418</v>
      </c>
      <c r="B24" s="1100">
        <v>3173742704.0099993</v>
      </c>
      <c r="C24" s="1100">
        <v>3908664536.4700007</v>
      </c>
      <c r="D24" s="1100">
        <v>4664604780.6700039</v>
      </c>
      <c r="E24" s="1100">
        <v>5342129659.8300047</v>
      </c>
      <c r="F24" s="1100">
        <v>4722849840.380002</v>
      </c>
      <c r="G24" s="1100">
        <v>2991152505.0599995</v>
      </c>
      <c r="H24" s="1098">
        <v>5554553465.819994</v>
      </c>
      <c r="I24" s="1098">
        <v>4387215046.3999939</v>
      </c>
      <c r="J24" s="1098">
        <v>4830007117.9199982</v>
      </c>
      <c r="K24" s="1013"/>
      <c r="L24" s="132"/>
    </row>
    <row r="25" spans="1:12" s="371" customFormat="1">
      <c r="A25" s="402" t="s">
        <v>168</v>
      </c>
      <c r="B25" s="1100">
        <v>9956927042.6499939</v>
      </c>
      <c r="C25" s="1100">
        <v>11035190274.100002</v>
      </c>
      <c r="D25" s="1100">
        <v>10540364737.450008</v>
      </c>
      <c r="E25" s="1100">
        <v>11418541317.649994</v>
      </c>
      <c r="F25" s="1100">
        <v>13577081420.399981</v>
      </c>
      <c r="G25" s="1100">
        <v>10354407313.740005</v>
      </c>
      <c r="H25" s="1098">
        <v>16879668900.510014</v>
      </c>
      <c r="I25" s="1098">
        <v>17593507144.179996</v>
      </c>
      <c r="J25" s="1098">
        <v>20151544552.93998</v>
      </c>
      <c r="K25" s="1013"/>
      <c r="L25" s="132"/>
    </row>
    <row r="26" spans="1:12" s="371" customFormat="1">
      <c r="A26" s="402" t="s">
        <v>148</v>
      </c>
      <c r="B26" s="1100">
        <v>1098228829.6200001</v>
      </c>
      <c r="C26" s="1100">
        <v>1228058666.3399994</v>
      </c>
      <c r="D26" s="1100">
        <v>1520060316.3400006</v>
      </c>
      <c r="E26" s="1100">
        <v>1737780150.9200006</v>
      </c>
      <c r="F26" s="1100">
        <v>2286744330.8199997</v>
      </c>
      <c r="G26" s="1100">
        <v>1731473237.5199976</v>
      </c>
      <c r="H26" s="1098">
        <v>3288715118.0699992</v>
      </c>
      <c r="I26" s="1098">
        <v>3635729734.3999863</v>
      </c>
      <c r="J26" s="1098">
        <v>4292745895.75</v>
      </c>
      <c r="K26" s="1013"/>
      <c r="L26" s="132"/>
    </row>
    <row r="27" spans="1:12" s="371" customFormat="1">
      <c r="A27" s="402" t="s">
        <v>129</v>
      </c>
      <c r="B27" s="1100">
        <v>1070940437.5700008</v>
      </c>
      <c r="C27" s="1100">
        <v>1207235898.3400018</v>
      </c>
      <c r="D27" s="1100">
        <v>1350008804.53</v>
      </c>
      <c r="E27" s="1100">
        <v>1641074916.2900004</v>
      </c>
      <c r="F27" s="1100">
        <v>2015540455.03</v>
      </c>
      <c r="G27" s="1100">
        <v>1730476364.0199997</v>
      </c>
      <c r="H27" s="1098">
        <v>3494004871.1099992</v>
      </c>
      <c r="I27" s="1098">
        <v>3539703182.5100074</v>
      </c>
      <c r="J27" s="1098">
        <v>4226779414.480001</v>
      </c>
      <c r="K27" s="1013"/>
      <c r="L27" s="132"/>
    </row>
    <row r="28" spans="1:12" s="371" customFormat="1">
      <c r="A28" s="402" t="s">
        <v>697</v>
      </c>
      <c r="B28" s="1100">
        <v>1608610340.2900004</v>
      </c>
      <c r="C28" s="1100">
        <v>1811381353.8799999</v>
      </c>
      <c r="D28" s="1100">
        <v>1906644383.9200006</v>
      </c>
      <c r="E28" s="1100">
        <v>2189693345.1000009</v>
      </c>
      <c r="F28" s="1100">
        <v>2507647063.4399996</v>
      </c>
      <c r="G28" s="1100">
        <v>2156287578.8800006</v>
      </c>
      <c r="H28" s="1098">
        <v>3725571330.9699955</v>
      </c>
      <c r="I28" s="1098">
        <v>4389683328.0000029</v>
      </c>
      <c r="J28" s="1098">
        <v>5201757371.7699966</v>
      </c>
      <c r="K28" s="1013"/>
      <c r="L28" s="132"/>
    </row>
    <row r="29" spans="1:12" s="371" customFormat="1" ht="15.75">
      <c r="A29" s="402" t="s">
        <v>1603</v>
      </c>
      <c r="B29" s="1100">
        <v>6856544151.6699915</v>
      </c>
      <c r="C29" s="1100">
        <v>7330681414.4400034</v>
      </c>
      <c r="D29" s="1100">
        <v>7416909795.529994</v>
      </c>
      <c r="E29" s="1100">
        <v>8360245925.46</v>
      </c>
      <c r="F29" s="1100">
        <v>9635526178.5300064</v>
      </c>
      <c r="G29" s="1100">
        <v>8236000698.0399942</v>
      </c>
      <c r="H29" s="1098">
        <v>12613304751.709988</v>
      </c>
      <c r="I29" s="1098">
        <v>13732575989.709965</v>
      </c>
      <c r="J29" s="1098">
        <v>16724715234.04002</v>
      </c>
      <c r="K29" s="1013"/>
      <c r="L29" s="132"/>
    </row>
    <row r="30" spans="1:12" s="371" customFormat="1" ht="15.75">
      <c r="A30" s="402" t="s">
        <v>1604</v>
      </c>
      <c r="B30" s="1103">
        <v>18135905232.250027</v>
      </c>
      <c r="C30" s="1100">
        <v>19589083893.600006</v>
      </c>
      <c r="D30" s="1100">
        <v>18762225548.300011</v>
      </c>
      <c r="E30" s="1100">
        <v>18148694674.850021</v>
      </c>
      <c r="F30" s="1100">
        <v>21181697046.21999</v>
      </c>
      <c r="G30" s="1100">
        <v>17838348028.040009</v>
      </c>
      <c r="H30" s="1098">
        <v>24500200204.400021</v>
      </c>
      <c r="I30" s="1098">
        <v>18354214501.990036</v>
      </c>
      <c r="J30" s="1098">
        <v>17442605683.149986</v>
      </c>
      <c r="K30" s="1013"/>
      <c r="L30" s="132"/>
    </row>
    <row r="31" spans="1:12" s="371" customFormat="1" ht="15.75">
      <c r="A31" s="402" t="s">
        <v>1605</v>
      </c>
      <c r="B31" s="1101">
        <v>0</v>
      </c>
      <c r="C31" s="1101">
        <v>0</v>
      </c>
      <c r="D31" s="1101">
        <v>0</v>
      </c>
      <c r="E31" s="1101">
        <v>0</v>
      </c>
      <c r="F31" s="1101">
        <v>0</v>
      </c>
      <c r="G31" s="1099">
        <v>1442239310.1400001</v>
      </c>
      <c r="H31" s="1098">
        <v>2928836512.5300002</v>
      </c>
      <c r="I31" s="1098">
        <v>3031686705.850008</v>
      </c>
      <c r="J31" s="1098">
        <v>3009780008.5700045</v>
      </c>
      <c r="K31" s="1013"/>
      <c r="L31" s="132"/>
    </row>
    <row r="32" spans="1:12" s="371" customFormat="1">
      <c r="A32" s="402" t="s">
        <v>173</v>
      </c>
      <c r="B32" s="1100">
        <v>598836320.5400002</v>
      </c>
      <c r="C32" s="1100">
        <v>644565919.18999946</v>
      </c>
      <c r="D32" s="1100">
        <v>851319656.66000056</v>
      </c>
      <c r="E32" s="1100">
        <v>953511200.04999995</v>
      </c>
      <c r="F32" s="1100">
        <v>1200821909.7099998</v>
      </c>
      <c r="G32" s="1100">
        <v>1149963489.4300003</v>
      </c>
      <c r="H32" s="1098">
        <v>1949542004.2000015</v>
      </c>
      <c r="I32" s="1098">
        <v>2013895389.1499987</v>
      </c>
      <c r="J32" s="1098">
        <v>2264624316.1399961</v>
      </c>
      <c r="K32" s="1013"/>
      <c r="L32" s="132"/>
    </row>
    <row r="33" spans="1:12" s="371" customFormat="1">
      <c r="A33" s="402" t="s">
        <v>177</v>
      </c>
      <c r="B33" s="1100">
        <v>459670910.69999957</v>
      </c>
      <c r="C33" s="1100">
        <v>594112832.16000032</v>
      </c>
      <c r="D33" s="1100">
        <v>504596723.49000007</v>
      </c>
      <c r="E33" s="1100">
        <v>433092049.51999968</v>
      </c>
      <c r="F33" s="1100">
        <v>574674726.30000019</v>
      </c>
      <c r="G33" s="1100">
        <v>455853014.05000055</v>
      </c>
      <c r="H33" s="1098">
        <v>820494292.90000045</v>
      </c>
      <c r="I33" s="1098">
        <v>891107786.21000171</v>
      </c>
      <c r="J33" s="1098">
        <v>1040576606.9700003</v>
      </c>
      <c r="K33" s="1013"/>
      <c r="L33" s="132"/>
    </row>
    <row r="34" spans="1:12" s="371" customFormat="1">
      <c r="A34" s="402" t="s">
        <v>167</v>
      </c>
      <c r="B34" s="1100">
        <v>212116509.04000011</v>
      </c>
      <c r="C34" s="1100">
        <v>226646666.8499999</v>
      </c>
      <c r="D34" s="1100">
        <v>251371634.63999996</v>
      </c>
      <c r="E34" s="1100">
        <v>305627025.79000002</v>
      </c>
      <c r="F34" s="1100">
        <v>377806847.25000012</v>
      </c>
      <c r="G34" s="1100">
        <v>259385226.92999995</v>
      </c>
      <c r="H34" s="1098">
        <v>600970416.59000015</v>
      </c>
      <c r="I34" s="1098">
        <v>720206221.1700002</v>
      </c>
      <c r="J34" s="1098">
        <v>841449874.13</v>
      </c>
      <c r="K34" s="1013"/>
      <c r="L34" s="132"/>
    </row>
    <row r="35" spans="1:12" s="371" customFormat="1" ht="15.75">
      <c r="A35" s="402" t="s">
        <v>1606</v>
      </c>
      <c r="B35" s="1100">
        <v>5849755367.2099981</v>
      </c>
      <c r="C35" s="1100">
        <v>6518970108.1400023</v>
      </c>
      <c r="D35" s="1100">
        <v>6473044486.0299988</v>
      </c>
      <c r="E35" s="1100">
        <v>7000218285.7499943</v>
      </c>
      <c r="F35" s="1100">
        <v>8261738852.2299919</v>
      </c>
      <c r="G35" s="1100">
        <v>7159141715.1999969</v>
      </c>
      <c r="H35" s="1098">
        <v>12245991780.930002</v>
      </c>
      <c r="I35" s="1098">
        <v>13563465993.779995</v>
      </c>
      <c r="J35" s="1098">
        <v>14932790689.100016</v>
      </c>
      <c r="K35" s="1013"/>
      <c r="L35" s="132"/>
    </row>
    <row r="36" spans="1:12" s="371" customFormat="1">
      <c r="A36" s="402" t="s">
        <v>5</v>
      </c>
      <c r="B36" s="1100">
        <v>1835940911.7399979</v>
      </c>
      <c r="C36" s="1100">
        <v>2119154122.8100035</v>
      </c>
      <c r="D36" s="1100">
        <v>2228653297.3699999</v>
      </c>
      <c r="E36" s="1100">
        <v>2187105786.3599997</v>
      </c>
      <c r="F36" s="1100">
        <v>2468849272.679997</v>
      </c>
      <c r="G36" s="1100">
        <v>1588733000.8900003</v>
      </c>
      <c r="H36" s="1098">
        <v>3195394865.1400023</v>
      </c>
      <c r="I36" s="1098">
        <v>3790499678.7900095</v>
      </c>
      <c r="J36" s="1098">
        <v>4097709558.8300018</v>
      </c>
      <c r="K36" s="1013"/>
      <c r="L36" s="132"/>
    </row>
    <row r="37" spans="1:12" s="371" customFormat="1" ht="15.75" customHeight="1">
      <c r="A37" s="402" t="s">
        <v>130</v>
      </c>
      <c r="B37" s="1100">
        <v>186246313.17000014</v>
      </c>
      <c r="C37" s="1100">
        <v>208811554.4299998</v>
      </c>
      <c r="D37" s="1100">
        <v>242322690.24999985</v>
      </c>
      <c r="E37" s="1100">
        <v>276440571.76999986</v>
      </c>
      <c r="F37" s="1100">
        <v>345290608.85000008</v>
      </c>
      <c r="G37" s="1100">
        <v>309064511.37999994</v>
      </c>
      <c r="H37" s="1098">
        <v>578990108.36000025</v>
      </c>
      <c r="I37" s="1098">
        <v>687769366.49000025</v>
      </c>
      <c r="J37" s="1098">
        <v>772958295.47000015</v>
      </c>
      <c r="K37" s="1013"/>
      <c r="L37" s="132"/>
    </row>
    <row r="38" spans="1:12" s="371" customFormat="1" ht="15.75">
      <c r="A38" s="745" t="s">
        <v>1607</v>
      </c>
      <c r="B38" s="1100">
        <v>347824086.00000006</v>
      </c>
      <c r="C38" s="1100">
        <v>346758638.17000037</v>
      </c>
      <c r="D38" s="1100">
        <v>346077661.08999956</v>
      </c>
      <c r="E38" s="1100">
        <v>390034116.6699999</v>
      </c>
      <c r="F38" s="1100">
        <v>512889058.6899997</v>
      </c>
      <c r="G38" s="1100">
        <v>369818212.52999979</v>
      </c>
      <c r="H38" s="1098">
        <v>734482727.69999957</v>
      </c>
      <c r="I38" s="1098">
        <v>965456824.76000059</v>
      </c>
      <c r="J38" s="1098">
        <v>1071226727.3200005</v>
      </c>
      <c r="K38" s="1013"/>
      <c r="L38" s="132"/>
    </row>
    <row r="39" spans="1:12" s="371" customFormat="1" ht="15.75">
      <c r="A39" s="371" t="s">
        <v>1608</v>
      </c>
      <c r="B39" s="1100">
        <v>15384623959.219988</v>
      </c>
      <c r="C39" s="1100">
        <v>18353576601.340008</v>
      </c>
      <c r="D39" s="1100">
        <v>19154972605.979996</v>
      </c>
      <c r="E39" s="1100">
        <v>22790065453.140022</v>
      </c>
      <c r="F39" s="1100">
        <v>21241076067.07</v>
      </c>
      <c r="G39" s="1100">
        <v>16660221623.069889</v>
      </c>
      <c r="H39" s="1098">
        <v>26975602666.009995</v>
      </c>
      <c r="I39" s="1098">
        <v>20668529732.139919</v>
      </c>
      <c r="J39" s="1098">
        <v>18070025919.140015</v>
      </c>
      <c r="K39" s="1013"/>
      <c r="L39" s="132"/>
    </row>
    <row r="40" spans="1:12" s="371" customFormat="1">
      <c r="A40" s="402" t="s">
        <v>134</v>
      </c>
      <c r="B40" s="1100">
        <v>3605734168.039999</v>
      </c>
      <c r="C40" s="1100">
        <v>4352288189.9500027</v>
      </c>
      <c r="D40" s="1100">
        <v>4342531352.8499994</v>
      </c>
      <c r="E40" s="1100">
        <v>4461516711.4100037</v>
      </c>
      <c r="F40" s="1100">
        <v>5409562754.1699982</v>
      </c>
      <c r="G40" s="1100">
        <v>4435288472.8799973</v>
      </c>
      <c r="H40" s="1098">
        <v>7835107394.920001</v>
      </c>
      <c r="I40" s="1098">
        <v>6499363072.7800026</v>
      </c>
      <c r="J40" s="1098">
        <v>5296333290.7900019</v>
      </c>
      <c r="K40" s="1013"/>
      <c r="L40" s="132"/>
    </row>
    <row r="41" spans="1:12" s="371" customFormat="1">
      <c r="A41" s="402" t="s">
        <v>171</v>
      </c>
      <c r="B41" s="1100">
        <v>932365496.66999924</v>
      </c>
      <c r="C41" s="1100">
        <v>1046595501.8399998</v>
      </c>
      <c r="D41" s="1100">
        <v>1114680380.3100002</v>
      </c>
      <c r="E41" s="1100">
        <v>1345845561.9899991</v>
      </c>
      <c r="F41" s="1100">
        <v>1666168121.4000013</v>
      </c>
      <c r="G41" s="1100">
        <v>1373890327.1700008</v>
      </c>
      <c r="H41" s="1098">
        <v>2475498875.5900011</v>
      </c>
      <c r="I41" s="1098">
        <v>2699610689.3799977</v>
      </c>
      <c r="J41" s="1098">
        <v>2287327755.7599964</v>
      </c>
      <c r="K41" s="1013"/>
      <c r="L41" s="132"/>
    </row>
    <row r="42" spans="1:12" s="371" customFormat="1">
      <c r="A42" s="402" t="s">
        <v>135</v>
      </c>
      <c r="B42" s="1100">
        <v>234187270.32000005</v>
      </c>
      <c r="C42" s="1100">
        <v>243191667.30000025</v>
      </c>
      <c r="D42" s="1100">
        <v>317174074.20000005</v>
      </c>
      <c r="E42" s="1100">
        <v>369568786.94999987</v>
      </c>
      <c r="F42" s="1100">
        <v>541848729.46000051</v>
      </c>
      <c r="G42" s="1100">
        <v>353412940.06000042</v>
      </c>
      <c r="H42" s="1098">
        <v>686588997.13000071</v>
      </c>
      <c r="I42" s="1098">
        <v>621274814.12999928</v>
      </c>
      <c r="J42" s="1098">
        <v>781534174.47000015</v>
      </c>
      <c r="K42" s="1013"/>
      <c r="L42" s="132"/>
    </row>
    <row r="43" spans="1:12" s="371" customFormat="1">
      <c r="A43" s="402" t="s">
        <v>147</v>
      </c>
      <c r="B43" s="1100">
        <v>836090195.15000045</v>
      </c>
      <c r="C43" s="1100">
        <v>896240195.04999936</v>
      </c>
      <c r="D43" s="1100">
        <v>1091097109.2600005</v>
      </c>
      <c r="E43" s="1100">
        <v>1196898285.3000004</v>
      </c>
      <c r="F43" s="1100">
        <v>1499267969.8499987</v>
      </c>
      <c r="G43" s="1100">
        <v>1010022588.6499996</v>
      </c>
      <c r="H43" s="1098">
        <v>1573626717.1900003</v>
      </c>
      <c r="I43" s="1098">
        <v>1864018940.9499991</v>
      </c>
      <c r="J43" s="1098">
        <v>2096369452.2699997</v>
      </c>
      <c r="K43" s="1013"/>
      <c r="L43" s="132"/>
    </row>
    <row r="44" spans="1:12" s="371" customFormat="1">
      <c r="A44" s="402" t="s">
        <v>32</v>
      </c>
      <c r="B44" s="1100">
        <v>1737653429.6900001</v>
      </c>
      <c r="C44" s="1100">
        <v>2040706438.0799983</v>
      </c>
      <c r="D44" s="1100">
        <v>2693278414.9000006</v>
      </c>
      <c r="E44" s="1100">
        <v>3523098324.7900004</v>
      </c>
      <c r="F44" s="1100">
        <v>4593194528.0500002</v>
      </c>
      <c r="G44" s="1100">
        <v>2537392254.4500022</v>
      </c>
      <c r="H44" s="1098">
        <v>4890648361.6399994</v>
      </c>
      <c r="I44" s="1098">
        <v>4542770718.7999907</v>
      </c>
      <c r="J44" s="1098">
        <v>4699801863.9800024</v>
      </c>
      <c r="K44" s="1013"/>
      <c r="L44" s="132"/>
    </row>
    <row r="45" spans="1:12" s="371" customFormat="1">
      <c r="A45" s="402" t="s">
        <v>178</v>
      </c>
      <c r="B45" s="1100">
        <v>440528934.88000059</v>
      </c>
      <c r="C45" s="1100">
        <v>460436257.99999946</v>
      </c>
      <c r="D45" s="1100">
        <v>589123736.97000074</v>
      </c>
      <c r="E45" s="1100">
        <v>651127525.24999988</v>
      </c>
      <c r="F45" s="1100">
        <v>912016685.13999951</v>
      </c>
      <c r="G45" s="1100">
        <v>679406059.79999948</v>
      </c>
      <c r="H45" s="1098">
        <v>1111689714.4999986</v>
      </c>
      <c r="I45" s="1098">
        <v>1123521268.4199989</v>
      </c>
      <c r="J45" s="1098">
        <v>1242286601.2600009</v>
      </c>
      <c r="K45" s="1013"/>
      <c r="L45" s="132"/>
    </row>
    <row r="46" spans="1:12" s="371" customFormat="1">
      <c r="A46" s="402" t="s">
        <v>174</v>
      </c>
      <c r="B46" s="1100">
        <v>1201140364.4499991</v>
      </c>
      <c r="C46" s="1100">
        <v>1491788749.6300006</v>
      </c>
      <c r="D46" s="1100">
        <v>1728447981.4800003</v>
      </c>
      <c r="E46" s="1100">
        <v>2029546096.5400004</v>
      </c>
      <c r="F46" s="1100">
        <v>2443064839.2299986</v>
      </c>
      <c r="G46" s="1100">
        <v>2005924439.7899988</v>
      </c>
      <c r="H46" s="1098">
        <v>3424643529.0300026</v>
      </c>
      <c r="I46" s="1098">
        <v>3771927632.9499869</v>
      </c>
      <c r="J46" s="1098">
        <v>3878008945.8299966</v>
      </c>
      <c r="K46" s="1013"/>
      <c r="L46" s="132"/>
    </row>
    <row r="47" spans="1:12" s="371" customFormat="1">
      <c r="A47" s="402" t="s">
        <v>169</v>
      </c>
      <c r="B47" s="1100">
        <v>3670550117.3299994</v>
      </c>
      <c r="C47" s="1100">
        <v>2573628110.0099983</v>
      </c>
      <c r="D47" s="1100">
        <v>2755630482.8899994</v>
      </c>
      <c r="E47" s="1100">
        <v>3084383827.0099955</v>
      </c>
      <c r="F47" s="1100">
        <v>4138609640.6000018</v>
      </c>
      <c r="G47" s="1100">
        <v>3676432046.04</v>
      </c>
      <c r="H47" s="1098">
        <v>5983387297.7200012</v>
      </c>
      <c r="I47" s="1098">
        <v>6947109901.4799938</v>
      </c>
      <c r="J47" s="1098">
        <v>8316492228.4600086</v>
      </c>
      <c r="K47" s="1013"/>
      <c r="L47" s="132"/>
    </row>
    <row r="48" spans="1:12" s="371" customFormat="1" ht="15" customHeight="1">
      <c r="A48" s="750" t="s">
        <v>200</v>
      </c>
      <c r="B48" s="1104">
        <v>320605230856.01007</v>
      </c>
      <c r="C48" s="1104">
        <v>352546672873.51007</v>
      </c>
      <c r="D48" s="1104">
        <v>386206183747.63934</v>
      </c>
      <c r="E48" s="1104">
        <v>430629000770</v>
      </c>
      <c r="F48" s="1104">
        <v>483075760667.41931</v>
      </c>
      <c r="G48" s="1104">
        <f>SUM(G12:G47)</f>
        <v>443169644240.44</v>
      </c>
      <c r="H48" s="1104">
        <v>607446356805.29004</v>
      </c>
      <c r="I48" s="1104">
        <v>656812107487.34058</v>
      </c>
      <c r="J48" s="1104">
        <v>766288884937.57898</v>
      </c>
      <c r="K48" s="1013"/>
      <c r="L48" s="132"/>
    </row>
    <row r="49" spans="1:12" ht="15" customHeight="1">
      <c r="A49" s="143" t="s">
        <v>442</v>
      </c>
      <c r="H49"/>
      <c r="I49" s="1018"/>
      <c r="K49" s="1013"/>
      <c r="L49" s="146"/>
    </row>
    <row r="50" spans="1:12" ht="15" customHeight="1">
      <c r="A50" s="302" t="s">
        <v>699</v>
      </c>
      <c r="B50" s="335"/>
      <c r="C50" s="753"/>
      <c r="D50" s="335"/>
      <c r="F50" s="335"/>
      <c r="H50"/>
      <c r="K50" s="1013"/>
      <c r="L50" s="132"/>
    </row>
    <row r="51" spans="1:12" ht="15" customHeight="1">
      <c r="A51" s="302" t="s">
        <v>439</v>
      </c>
      <c r="B51" s="335"/>
      <c r="C51" s="335"/>
      <c r="D51" s="335"/>
      <c r="H51"/>
      <c r="K51" s="1013"/>
      <c r="L51" s="132"/>
    </row>
    <row r="52" spans="1:12" ht="15" customHeight="1">
      <c r="A52" s="302" t="s">
        <v>1609</v>
      </c>
      <c r="B52" s="335"/>
      <c r="C52" s="335"/>
      <c r="D52" s="335"/>
      <c r="H52"/>
      <c r="K52" s="1013"/>
      <c r="L52" s="132"/>
    </row>
    <row r="53" spans="1:12" ht="15" customHeight="1">
      <c r="A53" s="302" t="s">
        <v>1610</v>
      </c>
      <c r="B53" s="336"/>
      <c r="C53" s="333"/>
      <c r="D53" s="337"/>
      <c r="H53"/>
      <c r="K53" s="1013"/>
      <c r="L53" s="184"/>
    </row>
    <row r="54" spans="1:12" ht="15" customHeight="1">
      <c r="A54" s="302" t="s">
        <v>1611</v>
      </c>
      <c r="B54" s="336"/>
      <c r="C54" s="333"/>
      <c r="D54" s="337"/>
      <c r="H54"/>
      <c r="K54" s="1013"/>
      <c r="L54" s="184"/>
    </row>
    <row r="55" spans="1:12">
      <c r="A55" s="302" t="s">
        <v>1612</v>
      </c>
      <c r="B55" s="336"/>
      <c r="C55" s="339"/>
      <c r="D55" s="337"/>
      <c r="H55" s="371"/>
      <c r="K55" s="1013"/>
      <c r="L55" s="371"/>
    </row>
    <row r="56" spans="1:12">
      <c r="A56" s="302" t="s">
        <v>1613</v>
      </c>
      <c r="B56" s="338"/>
      <c r="C56" s="339"/>
      <c r="D56" s="332"/>
      <c r="H56" s="371"/>
      <c r="K56" s="1013"/>
      <c r="L56" s="371"/>
    </row>
    <row r="57" spans="1:12">
      <c r="A57" s="302" t="s">
        <v>1614</v>
      </c>
      <c r="B57" s="352"/>
      <c r="C57" s="340"/>
      <c r="D57" s="332"/>
      <c r="H57" s="371"/>
      <c r="K57" s="1013"/>
      <c r="L57" s="371"/>
    </row>
    <row r="58" spans="1:12">
      <c r="A58" s="302" t="s">
        <v>1615</v>
      </c>
      <c r="B58" s="352"/>
      <c r="C58" s="340"/>
      <c r="D58" s="332"/>
      <c r="H58" s="371"/>
      <c r="K58" s="1013"/>
      <c r="L58" s="371"/>
    </row>
    <row r="59" spans="1:12">
      <c r="A59" s="302" t="s">
        <v>1616</v>
      </c>
      <c r="B59" s="352"/>
      <c r="C59" s="340"/>
      <c r="D59" s="332"/>
      <c r="H59" s="371"/>
      <c r="K59" s="1013"/>
      <c r="L59" s="371"/>
    </row>
    <row r="60" spans="1:12">
      <c r="A60" s="302" t="s">
        <v>1617</v>
      </c>
      <c r="B60" s="341"/>
      <c r="C60" s="342"/>
      <c r="D60" s="342"/>
      <c r="K60" s="1013"/>
    </row>
    <row r="61" spans="1:12" ht="15" customHeight="1">
      <c r="A61" s="302" t="s">
        <v>560</v>
      </c>
      <c r="B61" s="344"/>
      <c r="C61" s="345"/>
      <c r="D61" s="339"/>
      <c r="K61" s="1013"/>
    </row>
    <row r="62" spans="1:12">
      <c r="A62" s="1215"/>
      <c r="B62" s="1215"/>
      <c r="C62" s="1215"/>
      <c r="D62" s="1215"/>
    </row>
    <row r="63" spans="1:12">
      <c r="A63" s="334"/>
      <c r="B63" s="335"/>
      <c r="C63" s="335"/>
      <c r="D63" s="335"/>
    </row>
    <row r="64" spans="1:12">
      <c r="A64" s="334"/>
      <c r="B64" s="335"/>
      <c r="C64" s="335"/>
      <c r="D64" s="335"/>
    </row>
    <row r="65" spans="1:4">
      <c r="A65" s="334"/>
      <c r="B65" s="336"/>
      <c r="C65" s="333"/>
      <c r="D65" s="337"/>
    </row>
    <row r="66" spans="1:4">
      <c r="A66" s="334"/>
      <c r="B66" s="336"/>
      <c r="C66" s="339"/>
      <c r="D66" s="337"/>
    </row>
    <row r="67" spans="1:4">
      <c r="A67" s="334"/>
      <c r="B67" s="338"/>
      <c r="C67" s="339"/>
      <c r="D67" s="332"/>
    </row>
    <row r="68" spans="1:4">
      <c r="A68" s="334"/>
      <c r="B68" s="352"/>
      <c r="C68" s="340"/>
      <c r="D68" s="332"/>
    </row>
    <row r="69" spans="1:4">
      <c r="A69" s="161"/>
      <c r="B69" s="341"/>
      <c r="C69" s="342"/>
      <c r="D69" s="342"/>
    </row>
    <row r="70" spans="1:4">
      <c r="A70" s="343"/>
      <c r="B70" s="344"/>
      <c r="C70" s="345"/>
      <c r="D70" s="339"/>
    </row>
  </sheetData>
  <mergeCells count="1">
    <mergeCell ref="A62:D62"/>
  </mergeCells>
  <pageMargins left="0.77" right="0.37" top="0.77" bottom="0.63" header="0.45" footer="0.31496062992125984"/>
  <pageSetup scale="52" orientation="portrait" r:id="rId1"/>
  <ignoredErrors>
    <ignoredError sqref="G48"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O68"/>
  <sheetViews>
    <sheetView showGridLines="0" zoomScaleNormal="100" workbookViewId="0">
      <pane xSplit="1" ySplit="11" topLeftCell="B26" activePane="bottomRight" state="frozen"/>
      <selection pane="topRight" activeCell="B1" sqref="B1"/>
      <selection pane="bottomLeft" activeCell="A12" sqref="A12"/>
      <selection pane="bottomRight" activeCell="A57" sqref="A57"/>
    </sheetView>
  </sheetViews>
  <sheetFormatPr defaultColWidth="9.140625" defaultRowHeight="12.75"/>
  <cols>
    <col min="1" max="1" width="40.140625" style="113" customWidth="1"/>
    <col min="2" max="11" width="9.140625" style="113" customWidth="1"/>
    <col min="12" max="12" width="8.28515625" style="113" customWidth="1"/>
    <col min="13" max="13" width="8.28515625" style="113" bestFit="1" customWidth="1"/>
    <col min="14" max="16384" width="9.140625" style="113"/>
  </cols>
  <sheetData>
    <row r="1" spans="1:15">
      <c r="A1" s="138" t="s">
        <v>115</v>
      </c>
      <c r="B1" s="138"/>
      <c r="C1" s="138"/>
      <c r="D1" s="138"/>
      <c r="E1" s="138"/>
      <c r="F1" s="138"/>
      <c r="G1" s="138"/>
      <c r="H1" s="138"/>
      <c r="I1" s="138"/>
      <c r="J1" s="140"/>
      <c r="K1" s="141"/>
      <c r="L1" s="141"/>
      <c r="M1" s="140"/>
      <c r="N1" s="140"/>
      <c r="O1" s="140">
        <v>26</v>
      </c>
    </row>
    <row r="8" spans="1:15">
      <c r="A8" s="179" t="s">
        <v>239</v>
      </c>
      <c r="B8" s="181"/>
      <c r="C8" s="347"/>
      <c r="D8" s="181"/>
      <c r="E8" s="181"/>
      <c r="F8" s="181"/>
      <c r="G8" s="181"/>
      <c r="H8" s="181"/>
      <c r="I8" s="181"/>
    </row>
    <row r="9" spans="1:15">
      <c r="A9" s="179" t="s">
        <v>339</v>
      </c>
      <c r="B9" s="181"/>
      <c r="C9" s="181"/>
      <c r="D9" s="181"/>
      <c r="E9" s="181"/>
      <c r="F9" s="181"/>
      <c r="G9" s="181"/>
      <c r="H9" s="181"/>
      <c r="I9" s="181"/>
    </row>
    <row r="10" spans="1:15">
      <c r="A10" s="179" t="s">
        <v>1619</v>
      </c>
      <c r="B10" s="181"/>
      <c r="C10" s="181"/>
      <c r="D10" s="181"/>
      <c r="E10" s="181"/>
      <c r="F10" s="181"/>
      <c r="G10" s="181"/>
      <c r="H10" s="181"/>
      <c r="I10" s="181"/>
    </row>
    <row r="11" spans="1:15" ht="16.5" customHeight="1">
      <c r="A11" s="168" t="s">
        <v>89</v>
      </c>
      <c r="B11" s="178">
        <v>2010</v>
      </c>
      <c r="C11" s="178">
        <v>2011</v>
      </c>
      <c r="D11" s="178">
        <v>2012</v>
      </c>
      <c r="E11" s="178">
        <v>2013</v>
      </c>
      <c r="F11" s="178">
        <v>2014</v>
      </c>
      <c r="G11" s="178">
        <v>2015</v>
      </c>
      <c r="H11" s="178">
        <v>2016</v>
      </c>
      <c r="I11" s="178">
        <v>2017</v>
      </c>
      <c r="J11" s="178">
        <v>2018</v>
      </c>
      <c r="K11" s="178">
        <v>2019</v>
      </c>
      <c r="L11" s="178">
        <v>2020</v>
      </c>
      <c r="M11" s="178">
        <v>2021</v>
      </c>
      <c r="N11" s="178">
        <v>2022</v>
      </c>
      <c r="O11" s="178">
        <v>2023</v>
      </c>
    </row>
    <row r="12" spans="1:15" s="187" customFormat="1" ht="16.5" customHeight="1">
      <c r="A12" s="371" t="s">
        <v>661</v>
      </c>
      <c r="B12" s="348">
        <v>0</v>
      </c>
      <c r="C12" s="348">
        <v>0</v>
      </c>
      <c r="D12" s="348">
        <v>0</v>
      </c>
      <c r="E12" s="348">
        <v>0</v>
      </c>
      <c r="F12" s="348">
        <v>0</v>
      </c>
      <c r="G12" s="348">
        <v>0</v>
      </c>
      <c r="H12" s="348">
        <v>0</v>
      </c>
      <c r="I12" s="348">
        <v>0</v>
      </c>
      <c r="J12" s="348">
        <v>9.5558275387858001E-3</v>
      </c>
      <c r="K12" s="348">
        <v>2.681184979586048E-2</v>
      </c>
      <c r="L12" s="348">
        <v>2.8511963030688103E-2</v>
      </c>
      <c r="M12" s="348">
        <v>3.1952324882987888E-2</v>
      </c>
      <c r="N12" s="348">
        <v>5.5796541898211309E-2</v>
      </c>
      <c r="O12" s="348">
        <v>6.7734496702686775E-2</v>
      </c>
    </row>
    <row r="13" spans="1:15">
      <c r="A13" s="402" t="s">
        <v>131</v>
      </c>
      <c r="B13" s="349">
        <v>3.4879658526011415E-4</v>
      </c>
      <c r="C13" s="349">
        <v>3.8413091942900482E-4</v>
      </c>
      <c r="D13" s="349">
        <v>4.1725033004123314E-4</v>
      </c>
      <c r="E13" s="349">
        <v>4.0493054668084075E-4</v>
      </c>
      <c r="F13" s="349">
        <v>4.2327871543023775E-4</v>
      </c>
      <c r="G13" s="349">
        <v>4.2880479985480958E-4</v>
      </c>
      <c r="H13" s="350">
        <v>7.1690900619020379E-4</v>
      </c>
      <c r="I13" s="350">
        <v>4.1989382806015762E-4</v>
      </c>
      <c r="J13" s="348">
        <v>4.0493054668084075E-4</v>
      </c>
      <c r="K13" s="348">
        <v>4.4061986885859667E-4</v>
      </c>
      <c r="L13" s="348">
        <v>3.6744515045174041E-4</v>
      </c>
      <c r="M13" s="348">
        <v>4.4850898772832586E-4</v>
      </c>
      <c r="N13" s="348">
        <v>5.6809752627343666E-4</v>
      </c>
      <c r="O13" s="348">
        <v>5.5075310235561884E-4</v>
      </c>
    </row>
    <row r="14" spans="1:15">
      <c r="A14" s="402" t="s">
        <v>77</v>
      </c>
      <c r="B14" s="349">
        <v>1.2423704817601891E-3</v>
      </c>
      <c r="C14" s="349">
        <v>9.7443090613302829E-4</v>
      </c>
      <c r="D14" s="349">
        <v>1.1192427650547972E-3</v>
      </c>
      <c r="E14" s="349">
        <v>1.5977263766525842E-3</v>
      </c>
      <c r="F14" s="349">
        <v>1.2112463816828546E-3</v>
      </c>
      <c r="G14" s="349">
        <v>1.1997203899311128E-3</v>
      </c>
      <c r="H14" s="350">
        <v>1.2501109323504111E-3</v>
      </c>
      <c r="I14" s="350">
        <v>1.4133674579392473E-3</v>
      </c>
      <c r="J14" s="348">
        <v>1.5977263766525842E-3</v>
      </c>
      <c r="K14" s="348">
        <v>1.7022240925833251E-3</v>
      </c>
      <c r="L14" s="348">
        <v>1.2605576812570588E-3</v>
      </c>
      <c r="M14" s="348">
        <v>1.7944287068782159E-3</v>
      </c>
      <c r="N14" s="348">
        <v>1.7129569775655869E-3</v>
      </c>
      <c r="O14" s="348">
        <v>1.5705043868906327E-3</v>
      </c>
    </row>
    <row r="15" spans="1:15">
      <c r="A15" s="402" t="s">
        <v>132</v>
      </c>
      <c r="B15" s="349">
        <v>5.5828064604906047E-4</v>
      </c>
      <c r="C15" s="349">
        <v>4.9503340732056549E-4</v>
      </c>
      <c r="D15" s="349">
        <v>5.350107472062701E-4</v>
      </c>
      <c r="E15" s="349">
        <v>7.6344813650739286E-4</v>
      </c>
      <c r="F15" s="349">
        <v>7.7522663792862351E-4</v>
      </c>
      <c r="G15" s="349">
        <v>8.7873876778366174E-4</v>
      </c>
      <c r="H15" s="350">
        <v>7.5936305921562067E-4</v>
      </c>
      <c r="I15" s="350">
        <v>7.3750946069889691E-4</v>
      </c>
      <c r="J15" s="348">
        <v>7.6344813650739286E-4</v>
      </c>
      <c r="K15" s="348">
        <v>9.1407360724055781E-4</v>
      </c>
      <c r="L15" s="348">
        <v>7.3916804065494535E-4</v>
      </c>
      <c r="M15" s="348">
        <v>9.7124371120248709E-4</v>
      </c>
      <c r="N15" s="348">
        <v>8.7644343905627004E-4</v>
      </c>
      <c r="O15" s="348">
        <v>8.7456275774454274E-4</v>
      </c>
    </row>
    <row r="16" spans="1:15" ht="15.75">
      <c r="A16" s="402" t="s">
        <v>662</v>
      </c>
      <c r="B16" s="348">
        <v>0</v>
      </c>
      <c r="C16" s="348">
        <v>0</v>
      </c>
      <c r="D16" s="348">
        <v>0</v>
      </c>
      <c r="E16" s="348">
        <v>0</v>
      </c>
      <c r="F16" s="348">
        <v>0</v>
      </c>
      <c r="G16" s="348">
        <v>0</v>
      </c>
      <c r="H16" s="348">
        <v>0</v>
      </c>
      <c r="I16" s="348">
        <v>0</v>
      </c>
      <c r="J16" s="348">
        <v>0</v>
      </c>
      <c r="K16" s="348">
        <v>4.5673039945763336E-3</v>
      </c>
      <c r="L16" s="348">
        <v>2.7107336397543848E-3</v>
      </c>
      <c r="M16" s="348">
        <v>3.5974796865074691E-3</v>
      </c>
      <c r="N16" s="348">
        <v>8.242115406413E-3</v>
      </c>
      <c r="O16" s="348">
        <v>1.0876653581265156E-2</v>
      </c>
    </row>
    <row r="17" spans="1:15">
      <c r="A17" s="402" t="s">
        <v>175</v>
      </c>
      <c r="B17" s="349">
        <v>2.954852966398015E-3</v>
      </c>
      <c r="C17" s="349">
        <v>2.2672565227167835E-3</v>
      </c>
      <c r="D17" s="349">
        <v>2.3568843219220572E-3</v>
      </c>
      <c r="E17" s="349">
        <v>3.4305615457635085E-3</v>
      </c>
      <c r="F17" s="349">
        <v>3.3983162850349234E-3</v>
      </c>
      <c r="G17" s="349">
        <v>4.1025970720075322E-3</v>
      </c>
      <c r="H17" s="350">
        <v>4.3602402337426949E-3</v>
      </c>
      <c r="I17" s="350">
        <v>3.4742955672558916E-3</v>
      </c>
      <c r="J17" s="348">
        <v>3.4305615457635085E-3</v>
      </c>
      <c r="K17" s="348">
        <v>3.7235674752621765E-3</v>
      </c>
      <c r="L17" s="348">
        <v>3.5355112351863672E-3</v>
      </c>
      <c r="M17" s="348">
        <v>3.5426620625363145E-3</v>
      </c>
      <c r="N17" s="348">
        <v>3.6375879702187828E-3</v>
      </c>
      <c r="O17" s="348">
        <v>3.1975392977931501E-3</v>
      </c>
    </row>
    <row r="18" spans="1:15">
      <c r="A18" s="402" t="s">
        <v>172</v>
      </c>
      <c r="B18" s="349">
        <v>1.7055327067137512E-3</v>
      </c>
      <c r="C18" s="349">
        <v>1.3647227579688308E-3</v>
      </c>
      <c r="D18" s="349">
        <v>1.3642099447092684E-3</v>
      </c>
      <c r="E18" s="349">
        <v>1.6453002533557922E-3</v>
      </c>
      <c r="F18" s="349">
        <v>1.5049224845495232E-3</v>
      </c>
      <c r="G18" s="349">
        <v>1.7055327067137512E-3</v>
      </c>
      <c r="H18" s="350">
        <v>1.7123863717428203E-3</v>
      </c>
      <c r="I18" s="350">
        <v>1.5505458592092885E-3</v>
      </c>
      <c r="J18" s="348">
        <v>1.6453002533557922E-3</v>
      </c>
      <c r="K18" s="348">
        <v>1.7709194060855922E-3</v>
      </c>
      <c r="L18" s="348">
        <v>1.786448076078858E-3</v>
      </c>
      <c r="M18" s="348">
        <v>1.902193035459056E-3</v>
      </c>
      <c r="N18" s="348">
        <v>2.143904278328394E-3</v>
      </c>
      <c r="O18" s="348">
        <v>2.0972163555405222E-3</v>
      </c>
    </row>
    <row r="19" spans="1:15" ht="15.75">
      <c r="A19" s="402" t="s">
        <v>1601</v>
      </c>
      <c r="B19" s="290">
        <v>0</v>
      </c>
      <c r="C19" s="290">
        <v>0</v>
      </c>
      <c r="D19" s="290">
        <v>0</v>
      </c>
      <c r="E19" s="290">
        <v>0</v>
      </c>
      <c r="F19" s="290">
        <v>0</v>
      </c>
      <c r="G19" s="290">
        <v>0</v>
      </c>
      <c r="H19" s="290">
        <v>0</v>
      </c>
      <c r="I19" s="290">
        <v>0</v>
      </c>
      <c r="J19" s="290">
        <v>0</v>
      </c>
      <c r="K19" s="290">
        <v>0</v>
      </c>
      <c r="L19" s="290">
        <v>0</v>
      </c>
      <c r="M19" s="290">
        <v>0</v>
      </c>
      <c r="N19" s="290">
        <v>0</v>
      </c>
      <c r="O19" s="348">
        <v>1.1528604939662717E-3</v>
      </c>
    </row>
    <row r="20" spans="1:15">
      <c r="A20" s="402" t="s">
        <v>644</v>
      </c>
      <c r="B20" s="349">
        <v>6.9634242306203752E-4</v>
      </c>
      <c r="C20" s="349">
        <v>6.016533287387534E-4</v>
      </c>
      <c r="D20" s="349">
        <v>5.6055165186352058E-4</v>
      </c>
      <c r="E20" s="349">
        <v>5.8664061131646656E-4</v>
      </c>
      <c r="F20" s="349">
        <v>6.5931247213543058E-4</v>
      </c>
      <c r="G20" s="349">
        <v>5.005136366827566E-4</v>
      </c>
      <c r="H20" s="350">
        <v>5.1024121498805777E-4</v>
      </c>
      <c r="I20" s="350">
        <v>5.1024121498805777E-4</v>
      </c>
      <c r="J20" s="348">
        <v>5.8664061131646656E-4</v>
      </c>
      <c r="K20" s="348">
        <v>5.6441973424052226E-4</v>
      </c>
      <c r="L20" s="348">
        <v>4.3837862699240299E-4</v>
      </c>
      <c r="M20" s="348">
        <v>5.5709840319031264E-4</v>
      </c>
      <c r="N20" s="348">
        <v>3.6286367873417027E-4</v>
      </c>
      <c r="O20" s="348">
        <v>3.0494950856429966E-4</v>
      </c>
    </row>
    <row r="21" spans="1:15">
      <c r="A21" s="755" t="s">
        <v>88</v>
      </c>
      <c r="B21" s="349">
        <v>0.7324223169375641</v>
      </c>
      <c r="C21" s="349">
        <v>0.74454806128231477</v>
      </c>
      <c r="D21" s="349">
        <v>0.75758456165309485</v>
      </c>
      <c r="E21" s="349">
        <v>0.73235826279036476</v>
      </c>
      <c r="F21" s="349">
        <v>0.74964114553030992</v>
      </c>
      <c r="G21" s="349">
        <v>0.72231100866701514</v>
      </c>
      <c r="H21" s="350">
        <v>0.71958724796231921</v>
      </c>
      <c r="I21" s="350">
        <v>0.74834757878571967</v>
      </c>
      <c r="J21" s="348">
        <v>0.73235826279036476</v>
      </c>
      <c r="K21" s="348">
        <v>0.7099715871271054</v>
      </c>
      <c r="L21" s="348">
        <v>0.7378381224888626</v>
      </c>
      <c r="M21" s="348">
        <v>0.68851037569649942</v>
      </c>
      <c r="N21" s="348">
        <v>0.69184664440112986</v>
      </c>
      <c r="O21" s="348">
        <v>0.69631624990252072</v>
      </c>
    </row>
    <row r="22" spans="1:15" ht="15.75">
      <c r="A22" s="755" t="s">
        <v>1602</v>
      </c>
      <c r="B22" s="349"/>
      <c r="C22" s="349"/>
      <c r="D22" s="349"/>
      <c r="E22" s="349"/>
      <c r="F22" s="349"/>
      <c r="G22" s="349"/>
      <c r="H22" s="350"/>
      <c r="I22" s="350"/>
      <c r="J22" s="348"/>
      <c r="K22" s="348"/>
      <c r="L22" s="348"/>
      <c r="M22" s="348"/>
      <c r="N22" s="348">
        <v>3.4541306010314797E-4</v>
      </c>
      <c r="O22" s="348">
        <v>3.9700250126266834E-4</v>
      </c>
    </row>
    <row r="23" spans="1:15">
      <c r="A23" s="402" t="s">
        <v>170</v>
      </c>
      <c r="B23" s="349">
        <v>2.3739116216622624E-2</v>
      </c>
      <c r="C23" s="349">
        <v>2.2836821829852777E-2</v>
      </c>
      <c r="D23" s="349">
        <v>1.8944072428065523E-2</v>
      </c>
      <c r="E23" s="349">
        <v>1.8044208043389513E-2</v>
      </c>
      <c r="F23" s="349">
        <v>2.0101805592925587E-2</v>
      </c>
      <c r="G23" s="349">
        <v>2.1905890659747837E-2</v>
      </c>
      <c r="H23" s="350">
        <v>2.2941240521439567E-2</v>
      </c>
      <c r="I23" s="350">
        <v>1.7658937304478779E-2</v>
      </c>
      <c r="J23" s="348">
        <v>1.8044208043389513E-2</v>
      </c>
      <c r="K23" s="348">
        <v>1.9115345859252852E-2</v>
      </c>
      <c r="L23" s="348">
        <v>1.9326892838623645E-2</v>
      </c>
      <c r="M23" s="348">
        <v>2.2969626142070026E-2</v>
      </c>
      <c r="N23" s="348">
        <v>2.1263621525367846E-2</v>
      </c>
      <c r="O23" s="348">
        <v>2.2350424143911658E-2</v>
      </c>
    </row>
    <row r="24" spans="1:15">
      <c r="A24" s="402" t="s">
        <v>418</v>
      </c>
      <c r="B24" s="349">
        <v>7.8670552300958881E-3</v>
      </c>
      <c r="C24" s="349">
        <v>8.0440300142249552E-3</v>
      </c>
      <c r="D24" s="349">
        <v>6.9473530729346469E-3</v>
      </c>
      <c r="E24" s="349">
        <v>1.2589409905278775E-2</v>
      </c>
      <c r="F24" s="349">
        <v>9.3208902414826291E-3</v>
      </c>
      <c r="G24" s="349">
        <v>9.8864337978215189E-3</v>
      </c>
      <c r="H24" s="350">
        <v>1.1085248202552651E-2</v>
      </c>
      <c r="I24" s="350">
        <v>1.004092609297972E-2</v>
      </c>
      <c r="J24" s="348">
        <v>1.2589409905278775E-2</v>
      </c>
      <c r="K24" s="348">
        <v>9.7767644467283438E-3</v>
      </c>
      <c r="L24" s="348">
        <v>6.7473654296729838E-3</v>
      </c>
      <c r="M24" s="348">
        <v>9.1441053248434295E-3</v>
      </c>
      <c r="N24" s="348">
        <v>6.6795587297917665E-3</v>
      </c>
      <c r="O24" s="348">
        <v>6.3031151995809583E-3</v>
      </c>
    </row>
    <row r="25" spans="1:15">
      <c r="A25" s="402" t="s">
        <v>168</v>
      </c>
      <c r="B25" s="349">
        <v>3.2735722092267432E-2</v>
      </c>
      <c r="C25" s="349">
        <v>2.7493566361288264E-2</v>
      </c>
      <c r="D25" s="349">
        <v>2.7181929031021214E-2</v>
      </c>
      <c r="E25" s="349">
        <v>2.6460032662646644E-2</v>
      </c>
      <c r="F25" s="349">
        <v>2.5056011629030994E-2</v>
      </c>
      <c r="G25" s="349">
        <v>3.038515256039739E-2</v>
      </c>
      <c r="H25" s="350">
        <v>3.0958886671590326E-2</v>
      </c>
      <c r="I25" s="350">
        <v>2.5242420321036366E-2</v>
      </c>
      <c r="J25" s="348">
        <v>2.6460032662646644E-2</v>
      </c>
      <c r="K25" s="348">
        <v>2.810557948848098E-2</v>
      </c>
      <c r="L25" s="348">
        <v>2.3379947117593614E-2</v>
      </c>
      <c r="M25" s="348">
        <v>2.7787916926993107E-2</v>
      </c>
      <c r="N25" s="348">
        <v>2.678621015602867E-2</v>
      </c>
      <c r="O25" s="348">
        <v>2.6297581694117226E-2</v>
      </c>
    </row>
    <row r="26" spans="1:15">
      <c r="A26" s="402" t="s">
        <v>148</v>
      </c>
      <c r="B26" s="349">
        <v>4.2895087207471269E-3</v>
      </c>
      <c r="C26" s="349">
        <v>3.6695761398593666E-3</v>
      </c>
      <c r="D26" s="349">
        <v>3.6833556360202904E-3</v>
      </c>
      <c r="E26" s="349">
        <v>4.0572015230620232E-3</v>
      </c>
      <c r="F26" s="349">
        <v>3.5608398470272397E-3</v>
      </c>
      <c r="G26" s="349">
        <v>3.356914079956883E-3</v>
      </c>
      <c r="H26" s="350">
        <v>3.480040216436539E-3</v>
      </c>
      <c r="I26" s="350">
        <v>4.083351940057542E-3</v>
      </c>
      <c r="J26" s="348">
        <v>4.0572015230620232E-3</v>
      </c>
      <c r="K26" s="348">
        <v>4.733717807066844E-3</v>
      </c>
      <c r="L26" s="348">
        <v>3.9052016252233506E-3</v>
      </c>
      <c r="M26" s="348">
        <v>5.4140008927967926E-3</v>
      </c>
      <c r="N26" s="348">
        <v>5.5354182618657976E-3</v>
      </c>
      <c r="O26" s="348">
        <v>5.6019942088807433E-3</v>
      </c>
    </row>
    <row r="27" spans="1:15">
      <c r="A27" s="402" t="s">
        <v>129</v>
      </c>
      <c r="B27" s="349">
        <v>3.0886262661899352E-3</v>
      </c>
      <c r="C27" s="349">
        <v>3.0097597042136092E-3</v>
      </c>
      <c r="D27" s="349">
        <v>2.9666686445295148E-3</v>
      </c>
      <c r="E27" s="349">
        <v>3.9231088816757851E-3</v>
      </c>
      <c r="F27" s="349">
        <v>3.0019033875193801E-3</v>
      </c>
      <c r="G27" s="349">
        <v>3.3482578462558986E-3</v>
      </c>
      <c r="H27" s="350">
        <v>3.4232957871397013E-3</v>
      </c>
      <c r="I27" s="350">
        <v>3.4427176685589604E-3</v>
      </c>
      <c r="J27" s="348">
        <v>3.9231088816757851E-3</v>
      </c>
      <c r="K27" s="348">
        <v>4.1723151626876344E-3</v>
      </c>
      <c r="L27" s="348">
        <v>3.9050451057725819E-3</v>
      </c>
      <c r="M27" s="348">
        <v>5.7519562541881574E-3</v>
      </c>
      <c r="N27" s="348">
        <v>5.3892173152094817E-3</v>
      </c>
      <c r="O27" s="348">
        <v>5.5159085529790895E-3</v>
      </c>
    </row>
    <row r="28" spans="1:15">
      <c r="A28" s="402" t="s">
        <v>697</v>
      </c>
      <c r="B28" s="349">
        <v>6.7479269771226098E-3</v>
      </c>
      <c r="C28" s="349">
        <v>6.0085746203993014E-3</v>
      </c>
      <c r="D28" s="349">
        <v>4.7242590507567102E-3</v>
      </c>
      <c r="E28" s="349">
        <v>5.1693477319328732E-3</v>
      </c>
      <c r="F28" s="349">
        <v>4.9987961400213823E-3</v>
      </c>
      <c r="G28" s="349">
        <v>5.0425911235724629E-3</v>
      </c>
      <c r="H28" s="350">
        <v>5.1372067615519839E-3</v>
      </c>
      <c r="I28" s="350">
        <v>4.9016973832093167E-3</v>
      </c>
      <c r="J28" s="348">
        <v>5.1693477319328732E-3</v>
      </c>
      <c r="K28" s="348">
        <v>5.19095257389898E-3</v>
      </c>
      <c r="L28" s="348">
        <v>4.8613949537492495E-3</v>
      </c>
      <c r="M28" s="348">
        <v>6.1331692736848282E-3</v>
      </c>
      <c r="N28" s="348">
        <v>6.6833167019300262E-3</v>
      </c>
      <c r="O28" s="348">
        <v>6.7882458874419481E-3</v>
      </c>
    </row>
    <row r="29" spans="1:15" ht="15.75">
      <c r="A29" s="402" t="s">
        <v>1603</v>
      </c>
      <c r="B29" s="349">
        <v>2.3923331850883026E-2</v>
      </c>
      <c r="C29" s="349">
        <v>2.2740306507412E-2</v>
      </c>
      <c r="D29" s="349">
        <v>2.0537078589911148E-2</v>
      </c>
      <c r="E29" s="349">
        <v>1.9451850085086736E-2</v>
      </c>
      <c r="F29" s="349">
        <v>1.8768922700942301E-2</v>
      </c>
      <c r="G29" s="349">
        <v>2.1545679256158655E-2</v>
      </c>
      <c r="H29" s="350">
        <v>2.060628883723855E-2</v>
      </c>
      <c r="I29" s="350">
        <v>1.8694832236231168E-2</v>
      </c>
      <c r="J29" s="348">
        <v>1.9451850085086736E-2</v>
      </c>
      <c r="K29" s="348">
        <v>1.9785907108503985E-2</v>
      </c>
      <c r="L29" s="348">
        <v>1.8493640778317472E-2</v>
      </c>
      <c r="M29" s="348">
        <v>2.0764475102042695E-2</v>
      </c>
      <c r="N29" s="348">
        <v>2.090792150931025E-2</v>
      </c>
      <c r="O29" s="348">
        <v>2.1825600713760055E-2</v>
      </c>
    </row>
    <row r="30" spans="1:15" ht="15.75">
      <c r="A30" s="402" t="s">
        <v>1604</v>
      </c>
      <c r="B30" s="350">
        <v>5.5199172054150814E-2</v>
      </c>
      <c r="C30" s="349">
        <v>5.8743474330424171E-2</v>
      </c>
      <c r="D30" s="349">
        <v>5.98216172940585E-2</v>
      </c>
      <c r="E30" s="349">
        <v>4.2240226780501093E-2</v>
      </c>
      <c r="F30" s="349">
        <v>5.8743474330424171E-2</v>
      </c>
      <c r="G30" s="349">
        <v>5.7413363505345434E-2</v>
      </c>
      <c r="H30" s="350">
        <v>5.5199172054150814E-2</v>
      </c>
      <c r="I30" s="350">
        <v>4.2364005296535334E-2</v>
      </c>
      <c r="J30" s="348">
        <v>4.2240226780501093E-2</v>
      </c>
      <c r="K30" s="348">
        <v>4.3847567539669743E-2</v>
      </c>
      <c r="L30" s="348">
        <v>3.9915549286453793E-2</v>
      </c>
      <c r="M30" s="348">
        <v>4.0333109137821822E-2</v>
      </c>
      <c r="N30" s="348">
        <v>2.7944391238774166E-2</v>
      </c>
      <c r="O30" s="348">
        <v>2.2762441196795959E-2</v>
      </c>
    </row>
    <row r="31" spans="1:15" ht="15.75">
      <c r="A31" s="402" t="s">
        <v>1605</v>
      </c>
      <c r="B31" s="350"/>
      <c r="C31" s="349"/>
      <c r="D31" s="349"/>
      <c r="E31" s="349"/>
      <c r="F31" s="349"/>
      <c r="G31" s="349"/>
      <c r="H31" s="350"/>
      <c r="I31" s="350"/>
      <c r="J31" s="348"/>
      <c r="K31" s="348"/>
      <c r="L31" s="348"/>
      <c r="M31" s="348">
        <v>4.8215558126539311E-3</v>
      </c>
      <c r="N31" s="348">
        <v>4.6157594710728453E-3</v>
      </c>
      <c r="O31" s="348">
        <v>3.9277354372890035E-3</v>
      </c>
    </row>
    <row r="32" spans="1:15">
      <c r="A32" s="402" t="s">
        <v>173</v>
      </c>
      <c r="B32" s="349">
        <v>2.3680197731137747E-3</v>
      </c>
      <c r="C32" s="349">
        <v>2.6088169186241836E-3</v>
      </c>
      <c r="D32" s="349">
        <v>1.7552029718659484E-3</v>
      </c>
      <c r="E32" s="349">
        <v>2.284539944035378E-3</v>
      </c>
      <c r="F32" s="349">
        <v>1.9868856012850442E-3</v>
      </c>
      <c r="G32" s="349">
        <v>1.8587526946171168E-3</v>
      </c>
      <c r="H32" s="350">
        <v>1.8262136180588761E-3</v>
      </c>
      <c r="I32" s="350">
        <v>2.4045896349402557E-3</v>
      </c>
      <c r="J32" s="348">
        <v>2.284539944035378E-3</v>
      </c>
      <c r="K32" s="348">
        <v>2.4857624862777519E-3</v>
      </c>
      <c r="L32" s="348">
        <v>2.5846134126921525E-3</v>
      </c>
      <c r="M32" s="348">
        <v>3.2094060362023126E-3</v>
      </c>
      <c r="N32" s="348">
        <v>3.0661666650059652E-3</v>
      </c>
      <c r="O32" s="348">
        <v>2.9553140606032278E-3</v>
      </c>
    </row>
    <row r="33" spans="1:15">
      <c r="A33" s="402" t="s">
        <v>177</v>
      </c>
      <c r="B33" s="349">
        <v>2.1720996527069204E-3</v>
      </c>
      <c r="C33" s="349">
        <v>1.8500945139334208E-3</v>
      </c>
      <c r="D33" s="349">
        <v>1.6559015068521536E-3</v>
      </c>
      <c r="E33" s="349">
        <v>1.0132979476513673E-3</v>
      </c>
      <c r="F33" s="349">
        <v>1.0892423717081612E-3</v>
      </c>
      <c r="G33" s="349">
        <v>1.4299114270298454E-3</v>
      </c>
      <c r="H33" s="350">
        <v>1.6833440634171047E-3</v>
      </c>
      <c r="I33" s="350">
        <v>1.0245260844853603E-3</v>
      </c>
      <c r="J33" s="348">
        <v>1.0132979476513673E-3</v>
      </c>
      <c r="K33" s="348">
        <v>1.1896370444646987E-3</v>
      </c>
      <c r="L33" s="348">
        <v>1.0269978962788395E-3</v>
      </c>
      <c r="M33" s="348">
        <v>1.3507271608561157E-3</v>
      </c>
      <c r="N33" s="348">
        <v>1.356716443031125E-3</v>
      </c>
      <c r="O33" s="348">
        <v>1.3579429734972136E-3</v>
      </c>
    </row>
    <row r="34" spans="1:15">
      <c r="A34" s="402" t="s">
        <v>167</v>
      </c>
      <c r="B34" s="349">
        <v>9.6989108913857105E-4</v>
      </c>
      <c r="C34" s="349">
        <v>8.3616845065192244E-4</v>
      </c>
      <c r="D34" s="349">
        <v>6.6169223493493399E-4</v>
      </c>
      <c r="E34" s="349">
        <v>7.3578010187353923E-4</v>
      </c>
      <c r="F34" s="349">
        <v>8.0261079477790792E-4</v>
      </c>
      <c r="G34" s="349">
        <v>6.7345945186232507E-4</v>
      </c>
      <c r="H34" s="350">
        <v>6.4108768845431822E-4</v>
      </c>
      <c r="I34" s="350">
        <v>6.7789121873839699E-4</v>
      </c>
      <c r="J34" s="348">
        <v>7.3578010187353923E-4</v>
      </c>
      <c r="K34" s="348">
        <v>7.8208534059792743E-4</v>
      </c>
      <c r="L34" s="348">
        <v>5.8393810023669264E-4</v>
      </c>
      <c r="M34" s="348">
        <v>9.8933907473023881E-4</v>
      </c>
      <c r="N34" s="348">
        <v>1.0965178822984493E-3</v>
      </c>
      <c r="O34" s="348">
        <v>1.0980844048110441E-3</v>
      </c>
    </row>
    <row r="35" spans="1:15" ht="15.75">
      <c r="A35" s="402" t="s">
        <v>1606</v>
      </c>
      <c r="B35" s="349">
        <v>1.3723401249057568E-2</v>
      </c>
      <c r="C35" s="349">
        <v>1.4150792800883624E-2</v>
      </c>
      <c r="D35" s="349">
        <v>1.4398628462636412E-2</v>
      </c>
      <c r="E35" s="349">
        <v>1.6255129002133835E-2</v>
      </c>
      <c r="F35" s="349">
        <v>1.5380993547309615E-2</v>
      </c>
      <c r="G35" s="349">
        <v>1.7105336375531788E-2</v>
      </c>
      <c r="H35" s="350">
        <v>1.8492415488989715E-2</v>
      </c>
      <c r="I35" s="350">
        <v>1.5719205039926434E-2</v>
      </c>
      <c r="J35" s="348">
        <v>1.6255129002133835E-2</v>
      </c>
      <c r="K35" s="348">
        <v>1.7102366799402191E-2</v>
      </c>
      <c r="L35" s="348">
        <v>1.6154293105768786E-2</v>
      </c>
      <c r="M35" s="348">
        <v>2.0159791302946796E-2</v>
      </c>
      <c r="N35" s="348">
        <v>2.065045062227544E-2</v>
      </c>
      <c r="O35" s="348">
        <v>1.948715553967147E-2</v>
      </c>
    </row>
    <row r="36" spans="1:15">
      <c r="A36" s="402" t="s">
        <v>5</v>
      </c>
      <c r="B36" s="349">
        <v>9.2132623106600583E-3</v>
      </c>
      <c r="C36" s="349">
        <v>7.5037213357588076E-3</v>
      </c>
      <c r="D36" s="349">
        <v>6.2512299396414251E-3</v>
      </c>
      <c r="E36" s="349">
        <v>4.9925003601090081E-3</v>
      </c>
      <c r="F36" s="349">
        <v>5.2401695062518081E-3</v>
      </c>
      <c r="G36" s="349">
        <v>5.6728405533951485E-3</v>
      </c>
      <c r="H36" s="350">
        <v>6.0091202146474957E-3</v>
      </c>
      <c r="I36" s="350">
        <v>5.1376949550092504E-3</v>
      </c>
      <c r="J36" s="348">
        <v>4.9925003601090081E-3</v>
      </c>
      <c r="K36" s="348">
        <v>5.1106437654461403E-3</v>
      </c>
      <c r="L36" s="348">
        <v>3.5824857817157844E-3</v>
      </c>
      <c r="M36" s="348">
        <v>5.26037374221054E-3</v>
      </c>
      <c r="N36" s="348">
        <v>5.7710563425676003E-3</v>
      </c>
      <c r="O36" s="348">
        <v>5.3474735695321959E-3</v>
      </c>
    </row>
    <row r="37" spans="1:15" ht="15.75" customHeight="1">
      <c r="A37" s="402" t="s">
        <v>130</v>
      </c>
      <c r="B37" s="349">
        <v>5.6247453762987235E-4</v>
      </c>
      <c r="C37" s="349">
        <v>5.2441692676784724E-4</v>
      </c>
      <c r="D37" s="349">
        <v>6.00932507844668E-4</v>
      </c>
      <c r="E37" s="349">
        <v>6.6866900946623725E-4</v>
      </c>
      <c r="F37" s="349">
        <v>5.7379416607250056E-4</v>
      </c>
      <c r="G37" s="349">
        <v>5.8085597882428174E-4</v>
      </c>
      <c r="H37" s="350">
        <v>5.9090251308435693E-4</v>
      </c>
      <c r="I37" s="350">
        <v>6.3699549537461471E-4</v>
      </c>
      <c r="J37" s="348">
        <v>6.6866900946623725E-4</v>
      </c>
      <c r="K37" s="348">
        <v>7.1487941469806676E-4</v>
      </c>
      <c r="L37" s="348">
        <v>6.9647586552489286E-4</v>
      </c>
      <c r="M37" s="348">
        <v>9.5315430222522326E-4</v>
      </c>
      <c r="N37" s="348">
        <v>1.047132594922904E-3</v>
      </c>
      <c r="O37" s="348">
        <v>1.00870351986505E-3</v>
      </c>
    </row>
    <row r="38" spans="1:15" ht="15.75">
      <c r="A38" s="745" t="s">
        <v>1607</v>
      </c>
      <c r="B38" s="349">
        <v>9.6944457697271708E-4</v>
      </c>
      <c r="C38" s="349">
        <v>8.5650769317938049E-4</v>
      </c>
      <c r="D38" s="349">
        <v>1.0788275834176003E-3</v>
      </c>
      <c r="E38" s="349">
        <v>9.115049434672241E-4</v>
      </c>
      <c r="F38" s="349">
        <v>9.4000544113604137E-4</v>
      </c>
      <c r="G38" s="349">
        <v>1.0749809659979274E-3</v>
      </c>
      <c r="H38" s="350">
        <v>9.8258129830491392E-4</v>
      </c>
      <c r="I38" s="350">
        <v>8.6631737824049222E-4</v>
      </c>
      <c r="J38" s="348">
        <v>9.115049434672241E-4</v>
      </c>
      <c r="K38" s="348">
        <v>1.0616477397350772E-3</v>
      </c>
      <c r="L38" s="348">
        <v>8.3814467455472878E-4</v>
      </c>
      <c r="M38" s="348">
        <v>1.2091318343941102E-3</v>
      </c>
      <c r="N38" s="348">
        <v>1.4699132579230184E-3</v>
      </c>
      <c r="O38" s="348">
        <v>1.3979411007733217E-3</v>
      </c>
    </row>
    <row r="39" spans="1:15" ht="15.75">
      <c r="A39" s="371" t="s">
        <v>1608</v>
      </c>
      <c r="B39" s="349">
        <v>3.050083896832612E-2</v>
      </c>
      <c r="C39" s="349">
        <v>3.050083896832612E-2</v>
      </c>
      <c r="D39" s="349">
        <v>3.050083896832612E-2</v>
      </c>
      <c r="E39" s="349">
        <v>5.2383514706310565E-2</v>
      </c>
      <c r="F39" s="349">
        <v>3.8953958087573605E-2</v>
      </c>
      <c r="G39" s="349">
        <v>4.7041997246079117E-2</v>
      </c>
      <c r="H39" s="350">
        <v>5.12423310122853E-2</v>
      </c>
      <c r="I39" s="350">
        <v>5.460091678346813E-2</v>
      </c>
      <c r="J39" s="348">
        <v>5.2383514706310565E-2</v>
      </c>
      <c r="K39" s="348">
        <v>4.2599547039893104E-2</v>
      </c>
      <c r="L39" s="348">
        <v>3.7507267371144952E-2</v>
      </c>
      <c r="M39" s="348">
        <v>4.4408205537491953E-2</v>
      </c>
      <c r="N39" s="348">
        <v>3.1467948742918514E-2</v>
      </c>
      <c r="O39" s="348">
        <v>2.3581218877541176E-2</v>
      </c>
    </row>
    <row r="40" spans="1:15">
      <c r="A40" s="402" t="s">
        <v>134</v>
      </c>
      <c r="B40" s="349">
        <v>1.0760376318062743E-2</v>
      </c>
      <c r="C40" s="349">
        <v>1.0232610939611898E-2</v>
      </c>
      <c r="D40" s="349">
        <v>1.0076659856703477E-2</v>
      </c>
      <c r="E40" s="349">
        <v>9.8135016000746467E-3</v>
      </c>
      <c r="F40" s="349">
        <v>8.9471590298622044E-3</v>
      </c>
      <c r="G40" s="349">
        <v>1.1167829896540448E-2</v>
      </c>
      <c r="H40" s="350">
        <v>1.2345610371392635E-2</v>
      </c>
      <c r="I40" s="350">
        <v>9.8579850385630639E-3</v>
      </c>
      <c r="J40" s="348">
        <v>9.8135016000746467E-3</v>
      </c>
      <c r="K40" s="348">
        <v>1.1063415088335797E-2</v>
      </c>
      <c r="L40" s="348">
        <v>9.9609088170411839E-3</v>
      </c>
      <c r="M40" s="348">
        <v>1.289843507520032E-2</v>
      </c>
      <c r="N40" s="348">
        <v>9.8953155684714158E-3</v>
      </c>
      <c r="O40" s="348">
        <v>6.911666598454492E-3</v>
      </c>
    </row>
    <row r="41" spans="1:15">
      <c r="A41" s="402" t="s">
        <v>171</v>
      </c>
      <c r="B41" s="349">
        <v>2.6365889417831233E-3</v>
      </c>
      <c r="C41" s="349">
        <v>2.4852992692431831E-3</v>
      </c>
      <c r="D41" s="349">
        <v>2.644520684726529E-3</v>
      </c>
      <c r="E41" s="349">
        <v>3.1777005574001494E-3</v>
      </c>
      <c r="F41" s="349">
        <v>2.9230040184559949E-3</v>
      </c>
      <c r="G41" s="349">
        <v>2.8107717010955285E-3</v>
      </c>
      <c r="H41" s="350">
        <v>2.9637510138381239E-3</v>
      </c>
      <c r="I41" s="350">
        <v>2.8187483231744588E-3</v>
      </c>
      <c r="J41" s="348">
        <v>3.1777005574001494E-3</v>
      </c>
      <c r="K41" s="348">
        <v>3.4490824872201588E-3</v>
      </c>
      <c r="L41" s="348">
        <v>3.0194486894417017E-3</v>
      </c>
      <c r="M41" s="348">
        <v>4.0752551198253275E-3</v>
      </c>
      <c r="N41" s="348">
        <v>4.1101719328948735E-3</v>
      </c>
      <c r="O41" s="348">
        <v>2.9849418420656326E-3</v>
      </c>
    </row>
    <row r="42" spans="1:15">
      <c r="A42" s="402" t="s">
        <v>135</v>
      </c>
      <c r="B42" s="349">
        <v>5.9628135906244584E-4</v>
      </c>
      <c r="C42" s="349">
        <v>5.9628135906244584E-4</v>
      </c>
      <c r="D42" s="349">
        <v>5.9628135906244584E-4</v>
      </c>
      <c r="E42" s="349">
        <v>8.680082106270827E-4</v>
      </c>
      <c r="F42" s="349">
        <v>6.3190257401754242E-4</v>
      </c>
      <c r="G42" s="349">
        <v>7.3211362850766828E-4</v>
      </c>
      <c r="H42" s="350">
        <v>6.8880198005115336E-4</v>
      </c>
      <c r="I42" s="350">
        <v>8.2723010563195715E-4</v>
      </c>
      <c r="J42" s="348">
        <v>8.680082106270827E-4</v>
      </c>
      <c r="K42" s="348">
        <v>1.1216635067341247E-3</v>
      </c>
      <c r="L42" s="348">
        <v>7.9676850379206839E-4</v>
      </c>
      <c r="M42" s="348">
        <v>1.1302874557367359E-3</v>
      </c>
      <c r="N42" s="348">
        <v>9.4589427790347754E-4</v>
      </c>
      <c r="O42" s="348">
        <v>1.0198949636776515E-3</v>
      </c>
    </row>
    <row r="43" spans="1:15">
      <c r="A43" s="402" t="s">
        <v>147</v>
      </c>
      <c r="B43" s="349">
        <v>3.2212735436110331E-3</v>
      </c>
      <c r="C43" s="349">
        <v>2.7365640308930237E-3</v>
      </c>
      <c r="D43" s="349">
        <v>2.6313554928592761E-3</v>
      </c>
      <c r="E43" s="349">
        <v>2.7997621404971442E-3</v>
      </c>
      <c r="F43" s="349">
        <v>2.8447178953040545E-3</v>
      </c>
      <c r="G43" s="349">
        <v>2.5762017282490034E-3</v>
      </c>
      <c r="H43" s="350">
        <v>2.5396989930304126E-3</v>
      </c>
      <c r="I43" s="350">
        <v>2.6972841492772046E-3</v>
      </c>
      <c r="J43" s="348">
        <v>2.7997621404971442E-3</v>
      </c>
      <c r="K43" s="348">
        <v>3.1037456167457515E-3</v>
      </c>
      <c r="L43" s="348">
        <v>2.2791529371331567E-3</v>
      </c>
      <c r="M43" s="348">
        <v>2.590560795303952E-3</v>
      </c>
      <c r="N43" s="348">
        <v>2.8379789588241205E-3</v>
      </c>
      <c r="O43" s="348">
        <v>2.7357429991181036E-3</v>
      </c>
    </row>
    <row r="44" spans="1:15">
      <c r="A44" s="402" t="s">
        <v>32</v>
      </c>
      <c r="B44" s="349">
        <v>1.0645263204114453E-2</v>
      </c>
      <c r="C44" s="349">
        <v>8.7551782390018727E-3</v>
      </c>
      <c r="D44" s="349">
        <v>6.5626871465492669E-3</v>
      </c>
      <c r="E44" s="349">
        <v>8.4340058366634881E-3</v>
      </c>
      <c r="F44" s="349">
        <v>6.2749239744575641E-3</v>
      </c>
      <c r="G44" s="349">
        <v>6.5556104006219279E-3</v>
      </c>
      <c r="H44" s="350">
        <v>5.7760044167824856E-3</v>
      </c>
      <c r="I44" s="350">
        <v>7.1483948110599672E-3</v>
      </c>
      <c r="J44" s="348">
        <v>8.4340058366634881E-3</v>
      </c>
      <c r="K44" s="348">
        <v>9.5082281109036531E-3</v>
      </c>
      <c r="L44" s="348">
        <v>8.9651530182698457E-3</v>
      </c>
      <c r="M44" s="348">
        <v>8.0511609080365937E-3</v>
      </c>
      <c r="N44" s="348">
        <v>6.9163930856550905E-3</v>
      </c>
      <c r="O44" s="348">
        <v>6.1331985317297708E-3</v>
      </c>
    </row>
    <row r="45" spans="1:15">
      <c r="A45" s="402" t="s">
        <v>178</v>
      </c>
      <c r="B45" s="349">
        <v>2.3274463344055188E-3</v>
      </c>
      <c r="C45" s="349">
        <v>2.3751888704390055E-3</v>
      </c>
      <c r="D45" s="349">
        <v>1.2467026131681666E-3</v>
      </c>
      <c r="E45" s="349">
        <v>1.5636362497857418E-3</v>
      </c>
      <c r="F45" s="349">
        <v>1.3783583034806994E-3</v>
      </c>
      <c r="G45" s="349">
        <v>1.3724064722402374E-3</v>
      </c>
      <c r="H45" s="350">
        <v>1.3037511423344031E-3</v>
      </c>
      <c r="I45" s="350">
        <v>1.5498250189125607E-3</v>
      </c>
      <c r="J45" s="348">
        <v>1.5636362497857418E-3</v>
      </c>
      <c r="K45" s="348">
        <v>1.8878777186955974E-3</v>
      </c>
      <c r="L45" s="348">
        <v>1.531547118733532E-3</v>
      </c>
      <c r="M45" s="348">
        <v>1.8301035178590066E-3</v>
      </c>
      <c r="N45" s="348">
        <v>1.7105672316517911E-3</v>
      </c>
      <c r="O45" s="348">
        <v>1.6211726747950889E-3</v>
      </c>
    </row>
    <row r="46" spans="1:15">
      <c r="A46" s="402" t="s">
        <v>174</v>
      </c>
      <c r="B46" s="349">
        <v>2.747103690985683E-3</v>
      </c>
      <c r="C46" s="349">
        <v>2.684161994348744E-3</v>
      </c>
      <c r="D46" s="349">
        <v>2.9162287490394644E-3</v>
      </c>
      <c r="E46" s="349">
        <v>4.7247539744821555E-3</v>
      </c>
      <c r="F46" s="349">
        <v>3.5636720696485863E-3</v>
      </c>
      <c r="G46" s="349">
        <v>3.871368811992851E-3</v>
      </c>
      <c r="H46" s="350">
        <v>4.207096066183514E-3</v>
      </c>
      <c r="I46" s="350">
        <v>4.4084538695132033E-3</v>
      </c>
      <c r="J46" s="348">
        <v>4.7247539744821555E-3</v>
      </c>
      <c r="K46" s="348">
        <v>5.0574716748043305E-3</v>
      </c>
      <c r="L46" s="348">
        <v>4.4571153760813598E-3</v>
      </c>
      <c r="M46" s="348">
        <v>5.6377711227721342E-3</v>
      </c>
      <c r="N46" s="348">
        <v>5.742780301933894E-3</v>
      </c>
      <c r="O46" s="348">
        <v>5.0607662750398559E-3</v>
      </c>
    </row>
    <row r="47" spans="1:15">
      <c r="A47" s="402" t="s">
        <v>169</v>
      </c>
      <c r="B47" s="349">
        <v>9.0672822954827922E-3</v>
      </c>
      <c r="C47" s="349">
        <v>8.1219590569783021E-3</v>
      </c>
      <c r="D47" s="349">
        <v>7.6782647611831735E-3</v>
      </c>
      <c r="E47" s="349">
        <v>7.095612002421741E-3</v>
      </c>
      <c r="F47" s="349">
        <v>7.3025102422138574E-3</v>
      </c>
      <c r="G47" s="349">
        <v>1.1464363798169576E-2</v>
      </c>
      <c r="H47" s="350">
        <v>6.9794122864956136E-3</v>
      </c>
      <c r="I47" s="350">
        <v>6.6945738028519903E-3</v>
      </c>
      <c r="J47" s="348">
        <v>7.095612002421741E-3</v>
      </c>
      <c r="K47" s="348">
        <v>8.5672310779430823E-3</v>
      </c>
      <c r="L47" s="348">
        <v>8.2923242262571036E-3</v>
      </c>
      <c r="M47" s="348">
        <v>9.8500669741244454E-3</v>
      </c>
      <c r="N47" s="348">
        <v>1.0577012546337528E-2</v>
      </c>
      <c r="O47" s="348">
        <v>1.0852946443477986E-2</v>
      </c>
    </row>
    <row r="48" spans="1:15" ht="15" customHeight="1">
      <c r="A48" s="750" t="s">
        <v>200</v>
      </c>
      <c r="B48" s="746">
        <v>0.99999999999999989</v>
      </c>
      <c r="C48" s="746">
        <v>1</v>
      </c>
      <c r="D48" s="746">
        <v>1.0000000000000007</v>
      </c>
      <c r="E48" s="746">
        <v>0.99044417246121419</v>
      </c>
      <c r="F48" s="746">
        <v>1.0000000000000007</v>
      </c>
      <c r="G48" s="746">
        <v>0.99999999999999978</v>
      </c>
      <c r="H48" s="746">
        <v>0.99999999999999944</v>
      </c>
      <c r="I48" s="746">
        <v>0.99995295212612545</v>
      </c>
      <c r="J48" s="746">
        <v>1</v>
      </c>
      <c r="K48" s="746">
        <v>1</v>
      </c>
      <c r="L48" s="746">
        <v>1</v>
      </c>
      <c r="M48" s="746">
        <v>1</v>
      </c>
      <c r="N48" s="746">
        <v>1</v>
      </c>
      <c r="O48" s="746">
        <v>1</v>
      </c>
    </row>
    <row r="49" spans="1:9" ht="15" customHeight="1">
      <c r="A49" s="143" t="s">
        <v>442</v>
      </c>
      <c r="B49" s="143"/>
      <c r="C49" s="143"/>
      <c r="D49" s="143"/>
      <c r="I49" s="747"/>
    </row>
    <row r="50" spans="1:9" ht="15" customHeight="1">
      <c r="A50" s="143" t="s">
        <v>699</v>
      </c>
      <c r="B50" s="1015"/>
      <c r="C50" s="1019"/>
      <c r="D50" s="1015"/>
      <c r="F50" s="335"/>
      <c r="I50" s="350"/>
    </row>
    <row r="51" spans="1:9" ht="15" customHeight="1">
      <c r="A51" s="143" t="s">
        <v>439</v>
      </c>
      <c r="B51" s="1015"/>
      <c r="C51" s="1015"/>
      <c r="D51" s="1015"/>
      <c r="I51" s="350"/>
    </row>
    <row r="52" spans="1:9" ht="15" customHeight="1">
      <c r="A52" s="143" t="s">
        <v>1609</v>
      </c>
      <c r="B52" s="1020"/>
      <c r="C52" s="1021"/>
      <c r="D52" s="1022"/>
      <c r="I52" s="350"/>
    </row>
    <row r="53" spans="1:9" ht="15" customHeight="1">
      <c r="A53" s="302" t="s">
        <v>1610</v>
      </c>
      <c r="B53" s="1020"/>
      <c r="C53" s="1021"/>
      <c r="D53" s="1022"/>
      <c r="I53" s="350"/>
    </row>
    <row r="54" spans="1:9">
      <c r="A54" s="143" t="s">
        <v>1611</v>
      </c>
      <c r="B54" s="1020"/>
      <c r="C54" s="1023"/>
      <c r="D54" s="1022"/>
      <c r="I54" s="350"/>
    </row>
    <row r="55" spans="1:9">
      <c r="A55" s="302" t="s">
        <v>1612</v>
      </c>
      <c r="B55" s="1024"/>
      <c r="C55" s="1023"/>
      <c r="D55" s="252"/>
    </row>
    <row r="56" spans="1:9">
      <c r="A56" s="302" t="s">
        <v>1613</v>
      </c>
      <c r="B56" s="1025"/>
      <c r="C56" s="1026"/>
      <c r="D56" s="252"/>
    </row>
    <row r="57" spans="1:9">
      <c r="A57" s="302" t="s">
        <v>1614</v>
      </c>
      <c r="B57" s="1027"/>
      <c r="C57" s="1028"/>
      <c r="D57" s="1028"/>
    </row>
    <row r="58" spans="1:9">
      <c r="A58" s="302" t="s">
        <v>1615</v>
      </c>
      <c r="B58" s="1027"/>
      <c r="C58" s="1028"/>
      <c r="D58" s="1028"/>
    </row>
    <row r="59" spans="1:9" ht="15" customHeight="1">
      <c r="A59" s="302" t="s">
        <v>1616</v>
      </c>
      <c r="B59" s="1029"/>
      <c r="C59" s="1030"/>
      <c r="D59" s="1023"/>
    </row>
    <row r="60" spans="1:9">
      <c r="A60" s="302" t="s">
        <v>1617</v>
      </c>
      <c r="B60" s="302"/>
      <c r="C60" s="302"/>
      <c r="D60" s="302"/>
    </row>
    <row r="61" spans="1:9">
      <c r="A61" s="302" t="s">
        <v>560</v>
      </c>
      <c r="B61" s="335"/>
      <c r="C61" s="335"/>
      <c r="D61" s="335"/>
    </row>
    <row r="62" spans="1:9">
      <c r="A62"/>
      <c r="B62" s="335"/>
      <c r="C62" s="335"/>
      <c r="D62" s="335"/>
    </row>
    <row r="63" spans="1:9">
      <c r="A63"/>
      <c r="B63" s="336"/>
      <c r="C63" s="333"/>
      <c r="D63" s="337"/>
    </row>
    <row r="64" spans="1:9">
      <c r="A64"/>
      <c r="B64" s="336"/>
      <c r="C64" s="339"/>
      <c r="D64" s="337"/>
    </row>
    <row r="65" spans="1:4">
      <c r="A65"/>
      <c r="B65" s="338"/>
      <c r="C65" s="339"/>
      <c r="D65" s="332"/>
    </row>
    <row r="66" spans="1:4">
      <c r="A66"/>
      <c r="B66" s="352"/>
      <c r="C66" s="340"/>
      <c r="D66" s="332"/>
    </row>
    <row r="67" spans="1:4">
      <c r="A67"/>
      <c r="B67" s="341"/>
      <c r="C67" s="342"/>
      <c r="D67" s="342"/>
    </row>
    <row r="68" spans="1:4">
      <c r="A68" s="343"/>
      <c r="B68" s="344"/>
      <c r="C68" s="345"/>
      <c r="D68" s="339"/>
    </row>
  </sheetData>
  <sortState xmlns:xlrd2="http://schemas.microsoft.com/office/spreadsheetml/2017/richdata2" ref="A14:F48">
    <sortCondition ref="A13"/>
  </sortState>
  <phoneticPr fontId="0" type="noConversion"/>
  <pageMargins left="0.77" right="0.37" top="0.77" bottom="0.63" header="0.45" footer="0.31496062992125984"/>
  <pageSetup scale="7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6"/>
  <sheetViews>
    <sheetView showGridLines="0" zoomScaleNormal="100" zoomScaleSheetLayoutView="100" workbookViewId="0">
      <pane ySplit="6" topLeftCell="A7" activePane="bottomLeft" state="frozen"/>
      <selection pane="bottomLeft" activeCell="A7" sqref="A7"/>
    </sheetView>
  </sheetViews>
  <sheetFormatPr defaultColWidth="9.140625" defaultRowHeight="12.75"/>
  <cols>
    <col min="1" max="1" width="33" style="113" customWidth="1"/>
    <col min="2" max="2" width="34.140625" style="282" customWidth="1"/>
    <col min="3" max="3" width="52.85546875" style="282" customWidth="1"/>
    <col min="4" max="4" width="10.140625" customWidth="1"/>
    <col min="5" max="5" width="9.7109375" style="113" customWidth="1"/>
    <col min="6" max="16384" width="9.140625" style="113"/>
  </cols>
  <sheetData>
    <row r="1" spans="1:10">
      <c r="A1" s="138" t="s">
        <v>115</v>
      </c>
      <c r="B1" s="353"/>
      <c r="C1" s="140">
        <v>27</v>
      </c>
    </row>
    <row r="4" spans="1:10">
      <c r="A4" s="179" t="s">
        <v>240</v>
      </c>
      <c r="B4" s="256"/>
      <c r="C4" s="256"/>
    </row>
    <row r="5" spans="1:10">
      <c r="A5" s="179" t="s">
        <v>1779</v>
      </c>
      <c r="B5" s="256"/>
      <c r="C5" s="256"/>
    </row>
    <row r="6" spans="1:10" ht="16.5" customHeight="1">
      <c r="A6" s="354" t="s">
        <v>89</v>
      </c>
      <c r="B6" s="355" t="s">
        <v>211</v>
      </c>
      <c r="C6" s="356" t="s">
        <v>224</v>
      </c>
      <c r="G6" s="357"/>
      <c r="H6" s="357"/>
      <c r="I6" s="357"/>
      <c r="J6" s="357"/>
    </row>
    <row r="7" spans="1:10" ht="15.75" customHeight="1">
      <c r="A7" s="371" t="s">
        <v>661</v>
      </c>
      <c r="B7" s="358"/>
      <c r="C7" s="359" t="s">
        <v>741</v>
      </c>
    </row>
    <row r="8" spans="1:10" ht="15.75" customHeight="1">
      <c r="A8" s="402" t="s">
        <v>131</v>
      </c>
      <c r="B8" s="358"/>
      <c r="C8" s="359" t="s">
        <v>741</v>
      </c>
    </row>
    <row r="9" spans="1:10" ht="15.75" customHeight="1">
      <c r="A9" s="402" t="s">
        <v>77</v>
      </c>
      <c r="B9" s="359" t="s">
        <v>149</v>
      </c>
      <c r="C9" s="359" t="s">
        <v>741</v>
      </c>
    </row>
    <row r="10" spans="1:10" ht="15.75" customHeight="1">
      <c r="A10" s="402" t="s">
        <v>132</v>
      </c>
      <c r="B10" s="359" t="s">
        <v>215</v>
      </c>
      <c r="C10" s="359" t="s">
        <v>741</v>
      </c>
    </row>
    <row r="11" spans="1:10" ht="15.75" customHeight="1">
      <c r="A11" s="402" t="s">
        <v>662</v>
      </c>
      <c r="B11" s="359"/>
      <c r="C11" s="359" t="s">
        <v>213</v>
      </c>
    </row>
    <row r="12" spans="1:10" ht="15.75" customHeight="1">
      <c r="A12" s="402" t="s">
        <v>175</v>
      </c>
      <c r="B12" s="282" t="s">
        <v>433</v>
      </c>
      <c r="C12" s="359" t="s">
        <v>741</v>
      </c>
    </row>
    <row r="13" spans="1:10" ht="15.75" customHeight="1">
      <c r="A13" s="402" t="s">
        <v>172</v>
      </c>
      <c r="B13" s="359"/>
      <c r="C13" s="359" t="s">
        <v>741</v>
      </c>
    </row>
    <row r="14" spans="1:10" ht="15.75" customHeight="1">
      <c r="A14" s="402" t="s">
        <v>1601</v>
      </c>
      <c r="B14" s="359"/>
      <c r="C14" s="359"/>
    </row>
    <row r="15" spans="1:10" ht="15.75" customHeight="1">
      <c r="A15" s="402" t="s">
        <v>644</v>
      </c>
      <c r="B15" s="359"/>
      <c r="C15" s="359" t="s">
        <v>741</v>
      </c>
    </row>
    <row r="16" spans="1:10" ht="15.75" customHeight="1">
      <c r="A16" s="755" t="s">
        <v>88</v>
      </c>
      <c r="B16" s="359"/>
      <c r="C16" s="359" t="s">
        <v>741</v>
      </c>
    </row>
    <row r="17" spans="1:3" ht="15.75" customHeight="1">
      <c r="A17" s="755" t="s">
        <v>1782</v>
      </c>
      <c r="B17" s="359"/>
      <c r="C17" s="359"/>
    </row>
    <row r="18" spans="1:3" ht="15.75" customHeight="1">
      <c r="A18" s="402" t="s">
        <v>170</v>
      </c>
      <c r="B18" s="358"/>
      <c r="C18" s="359" t="s">
        <v>218</v>
      </c>
    </row>
    <row r="19" spans="1:3" ht="15.75" customHeight="1">
      <c r="A19" s="402" t="s">
        <v>418</v>
      </c>
      <c r="C19" s="282" t="s">
        <v>741</v>
      </c>
    </row>
    <row r="20" spans="1:3" ht="15.75" customHeight="1">
      <c r="A20" s="402" t="s">
        <v>168</v>
      </c>
      <c r="C20" s="282" t="s">
        <v>742</v>
      </c>
    </row>
    <row r="21" spans="1:3" ht="15.75" customHeight="1">
      <c r="A21" s="402" t="s">
        <v>148</v>
      </c>
      <c r="C21" s="282" t="s">
        <v>741</v>
      </c>
    </row>
    <row r="22" spans="1:3" ht="15.75" customHeight="1">
      <c r="A22" s="402" t="s">
        <v>129</v>
      </c>
      <c r="B22" s="282" t="s">
        <v>220</v>
      </c>
      <c r="C22" s="282" t="s">
        <v>741</v>
      </c>
    </row>
    <row r="23" spans="1:3" ht="15.75" customHeight="1">
      <c r="A23" s="402" t="s">
        <v>697</v>
      </c>
      <c r="C23" s="359" t="s">
        <v>741</v>
      </c>
    </row>
    <row r="24" spans="1:3" ht="15.75" customHeight="1">
      <c r="A24" s="402" t="s">
        <v>1603</v>
      </c>
      <c r="C24" s="359" t="s">
        <v>743</v>
      </c>
    </row>
    <row r="25" spans="1:3" ht="15.75" customHeight="1">
      <c r="A25" s="402" t="s">
        <v>1604</v>
      </c>
      <c r="B25" s="358"/>
      <c r="C25" s="359" t="s">
        <v>741</v>
      </c>
    </row>
    <row r="26" spans="1:3" ht="15.75" customHeight="1">
      <c r="A26" s="402" t="s">
        <v>1605</v>
      </c>
      <c r="B26" s="358"/>
      <c r="C26" s="359" t="s">
        <v>741</v>
      </c>
    </row>
    <row r="27" spans="1:3" ht="15.75" customHeight="1">
      <c r="A27" s="402" t="s">
        <v>173</v>
      </c>
      <c r="B27" s="358"/>
      <c r="C27" s="359" t="s">
        <v>741</v>
      </c>
    </row>
    <row r="28" spans="1:3" ht="15.75" customHeight="1">
      <c r="A28" s="402" t="s">
        <v>177</v>
      </c>
      <c r="B28" s="360" t="s">
        <v>221</v>
      </c>
      <c r="C28" s="359" t="s">
        <v>741</v>
      </c>
    </row>
    <row r="29" spans="1:3" ht="15.75" customHeight="1">
      <c r="A29" s="402" t="s">
        <v>167</v>
      </c>
      <c r="B29" s="358"/>
      <c r="C29" s="359" t="s">
        <v>741</v>
      </c>
    </row>
    <row r="30" spans="1:3" ht="15.75" customHeight="1">
      <c r="A30" s="402" t="s">
        <v>1606</v>
      </c>
      <c r="B30" s="358"/>
      <c r="C30" s="359" t="s">
        <v>741</v>
      </c>
    </row>
    <row r="31" spans="1:3" ht="15.75" customHeight="1">
      <c r="A31" s="402" t="s">
        <v>5</v>
      </c>
      <c r="B31" s="359" t="s">
        <v>214</v>
      </c>
      <c r="C31" s="359" t="s">
        <v>133</v>
      </c>
    </row>
    <row r="32" spans="1:3" ht="15.75" customHeight="1">
      <c r="A32" s="402" t="s">
        <v>130</v>
      </c>
      <c r="B32" s="358"/>
      <c r="C32" s="359" t="s">
        <v>741</v>
      </c>
    </row>
    <row r="33" spans="1:8" ht="15.75" customHeight="1">
      <c r="A33" s="745" t="s">
        <v>1607</v>
      </c>
      <c r="B33" s="359" t="s">
        <v>222</v>
      </c>
      <c r="C33" s="359" t="s">
        <v>741</v>
      </c>
    </row>
    <row r="34" spans="1:8" ht="15.75" customHeight="1">
      <c r="A34" s="371" t="s">
        <v>1608</v>
      </c>
      <c r="B34" s="358"/>
      <c r="C34" s="359" t="s">
        <v>745</v>
      </c>
    </row>
    <row r="35" spans="1:8" ht="15.75" customHeight="1">
      <c r="A35" s="402" t="s">
        <v>134</v>
      </c>
      <c r="B35" s="358"/>
      <c r="C35" s="359" t="s">
        <v>740</v>
      </c>
    </row>
    <row r="36" spans="1:8" ht="15.75" customHeight="1">
      <c r="A36" s="402" t="s">
        <v>171</v>
      </c>
      <c r="B36" s="359"/>
      <c r="C36" s="359" t="s">
        <v>741</v>
      </c>
    </row>
    <row r="37" spans="1:8" ht="15.75" customHeight="1">
      <c r="A37" s="402" t="s">
        <v>135</v>
      </c>
      <c r="B37" s="359" t="s">
        <v>223</v>
      </c>
      <c r="C37" s="282" t="s">
        <v>741</v>
      </c>
    </row>
    <row r="38" spans="1:8" ht="15.75" customHeight="1">
      <c r="A38" s="402" t="s">
        <v>147</v>
      </c>
      <c r="B38" s="359"/>
      <c r="C38" s="282" t="s">
        <v>741</v>
      </c>
    </row>
    <row r="39" spans="1:8" ht="15.75" customHeight="1">
      <c r="A39" s="402" t="s">
        <v>32</v>
      </c>
      <c r="B39" s="113"/>
      <c r="C39" s="282" t="s">
        <v>744</v>
      </c>
      <c r="H39" s="232"/>
    </row>
    <row r="40" spans="1:8" ht="15.75" customHeight="1">
      <c r="A40" s="402" t="s">
        <v>178</v>
      </c>
      <c r="B40" s="359" t="s">
        <v>137</v>
      </c>
      <c r="C40" s="359" t="s">
        <v>741</v>
      </c>
    </row>
    <row r="41" spans="1:8" ht="15.75" customHeight="1">
      <c r="A41" s="402" t="s">
        <v>174</v>
      </c>
      <c r="B41" s="359" t="s">
        <v>212</v>
      </c>
      <c r="C41" s="359" t="s">
        <v>746</v>
      </c>
    </row>
    <row r="42" spans="1:8" ht="15.75" customHeight="1">
      <c r="A42" s="402" t="s">
        <v>169</v>
      </c>
      <c r="B42" s="113"/>
      <c r="C42" s="282" t="s">
        <v>1495</v>
      </c>
    </row>
    <row r="43" spans="1:8" ht="9" customHeight="1" thickBot="1">
      <c r="A43" s="361"/>
      <c r="B43" s="362"/>
      <c r="C43" s="362"/>
    </row>
    <row r="44" spans="1:8" ht="13.5" thickTop="1">
      <c r="A44" s="240" t="s">
        <v>443</v>
      </c>
    </row>
    <row r="45" spans="1:8">
      <c r="A45" s="302" t="s">
        <v>699</v>
      </c>
      <c r="B45" s="335"/>
      <c r="C45" s="351"/>
    </row>
    <row r="46" spans="1:8">
      <c r="A46" s="302" t="s">
        <v>439</v>
      </c>
      <c r="B46" s="335"/>
      <c r="C46" s="335"/>
    </row>
    <row r="47" spans="1:8">
      <c r="A47" s="302" t="s">
        <v>1609</v>
      </c>
      <c r="B47" s="336"/>
      <c r="C47" s="333"/>
    </row>
    <row r="48" spans="1:8">
      <c r="A48" s="302" t="s">
        <v>1610</v>
      </c>
      <c r="B48" s="336"/>
      <c r="C48" s="339"/>
    </row>
    <row r="49" spans="1:5">
      <c r="A49" s="302" t="s">
        <v>1611</v>
      </c>
      <c r="B49" s="338"/>
      <c r="C49" s="339"/>
    </row>
    <row r="50" spans="1:5">
      <c r="A50" s="302" t="s">
        <v>1612</v>
      </c>
      <c r="B50" s="352"/>
      <c r="C50" s="340"/>
    </row>
    <row r="51" spans="1:5">
      <c r="A51" s="302" t="s">
        <v>1613</v>
      </c>
      <c r="B51" s="352"/>
      <c r="C51" s="340"/>
    </row>
    <row r="52" spans="1:5">
      <c r="A52" s="302" t="s">
        <v>1614</v>
      </c>
      <c r="B52" s="352"/>
      <c r="C52" s="340"/>
    </row>
    <row r="53" spans="1:5">
      <c r="A53" s="302" t="s">
        <v>1615</v>
      </c>
      <c r="B53" s="352"/>
      <c r="C53" s="340"/>
    </row>
    <row r="54" spans="1:5">
      <c r="A54" s="113" t="s">
        <v>1616</v>
      </c>
      <c r="B54" s="324"/>
      <c r="C54" s="324"/>
      <c r="E54" s="324"/>
    </row>
    <row r="55" spans="1:5">
      <c r="A55" s="744" t="s">
        <v>694</v>
      </c>
      <c r="B55" s="324"/>
      <c r="C55" s="324"/>
      <c r="E55" s="324"/>
    </row>
    <row r="56" spans="1:5">
      <c r="A56" s="744" t="s">
        <v>226</v>
      </c>
      <c r="B56" s="324"/>
      <c r="C56" s="324"/>
      <c r="E56" s="324"/>
    </row>
    <row r="57" spans="1:5">
      <c r="A57" s="744" t="s">
        <v>1494</v>
      </c>
      <c r="B57" s="324"/>
      <c r="C57" s="324"/>
      <c r="E57" s="324"/>
    </row>
    <row r="58" spans="1:5">
      <c r="A58" s="744" t="s">
        <v>227</v>
      </c>
      <c r="B58" s="363"/>
      <c r="C58" s="363"/>
      <c r="E58" s="364"/>
    </row>
    <row r="59" spans="1:5">
      <c r="A59" s="245" t="s">
        <v>695</v>
      </c>
      <c r="B59" s="363"/>
      <c r="C59" s="363"/>
      <c r="E59" s="364"/>
    </row>
    <row r="60" spans="1:5">
      <c r="A60" s="245" t="s">
        <v>449</v>
      </c>
      <c r="B60" s="363"/>
      <c r="C60" s="363"/>
      <c r="E60" s="364"/>
    </row>
    <row r="61" spans="1:5">
      <c r="A61" s="245" t="s">
        <v>228</v>
      </c>
      <c r="B61" s="363"/>
      <c r="C61" s="363"/>
      <c r="E61" s="364"/>
    </row>
    <row r="62" spans="1:5">
      <c r="A62" s="245" t="s">
        <v>696</v>
      </c>
      <c r="B62" s="363"/>
      <c r="C62" s="363"/>
      <c r="E62" s="364"/>
    </row>
    <row r="63" spans="1:5">
      <c r="A63" s="245" t="s">
        <v>229</v>
      </c>
      <c r="B63" s="363"/>
      <c r="C63" s="363"/>
      <c r="E63" s="364"/>
    </row>
    <row r="64" spans="1:5">
      <c r="A64" s="131" t="s">
        <v>560</v>
      </c>
    </row>
    <row r="65" spans="1:1" ht="14.25">
      <c r="A65" s="365"/>
    </row>
    <row r="66" spans="1:1" ht="14.25">
      <c r="A66" s="365"/>
    </row>
  </sheetData>
  <pageMargins left="0.97" right="0.35433070866141736" top="0.74803149606299213" bottom="0.52" header="0.31496062992125984" footer="0.31496062992125984"/>
  <pageSetup scale="74"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87"/>
  <sheetViews>
    <sheetView showGridLines="0" zoomScale="90" zoomScaleNormal="90" workbookViewId="0">
      <pane xSplit="1" ySplit="7" topLeftCell="B61" activePane="bottomRight" state="frozen"/>
      <selection pane="topRight" activeCell="B1" sqref="B1"/>
      <selection pane="bottomLeft" activeCell="A13" sqref="A13"/>
      <selection pane="bottomRight" activeCell="I98" sqref="I98"/>
    </sheetView>
  </sheetViews>
  <sheetFormatPr defaultColWidth="11.42578125" defaultRowHeight="15"/>
  <cols>
    <col min="1" max="1" width="78.5703125" style="232" customWidth="1"/>
    <col min="2" max="2" width="9.140625" style="232" bestFit="1" customWidth="1"/>
    <col min="3" max="13" width="11.28515625" style="232" customWidth="1"/>
    <col min="14" max="14" width="13" style="232"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6" ht="15.75" customHeight="1">
      <c r="A1" s="757" t="s">
        <v>115</v>
      </c>
      <c r="B1" s="139"/>
      <c r="C1" s="139"/>
      <c r="D1" s="139"/>
      <c r="E1" s="139"/>
      <c r="F1" s="139"/>
      <c r="G1" s="139"/>
      <c r="H1" s="139"/>
      <c r="I1" s="139"/>
      <c r="J1" s="139"/>
      <c r="K1" s="139"/>
      <c r="L1" s="139"/>
      <c r="M1" s="139"/>
      <c r="N1" s="140">
        <v>28</v>
      </c>
    </row>
    <row r="2" spans="1:16" s="756" customFormat="1">
      <c r="A2" s="758"/>
      <c r="B2" s="191"/>
      <c r="C2" s="191"/>
      <c r="D2" s="191"/>
      <c r="E2" s="191"/>
      <c r="F2" s="191"/>
      <c r="G2" s="191"/>
      <c r="H2" s="191"/>
      <c r="I2" s="191"/>
      <c r="J2" s="191"/>
      <c r="K2" s="191"/>
      <c r="L2" s="191"/>
      <c r="M2" s="191"/>
      <c r="N2" s="191"/>
    </row>
    <row r="4" spans="1:16">
      <c r="A4" s="177" t="s">
        <v>241</v>
      </c>
    </row>
    <row r="5" spans="1:16">
      <c r="A5" s="233" t="s">
        <v>1620</v>
      </c>
    </row>
    <row r="6" spans="1:16">
      <c r="A6" s="232" t="s">
        <v>181</v>
      </c>
    </row>
    <row r="7" spans="1:16" ht="15.75" customHeight="1">
      <c r="A7" s="234"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16">
      <c r="A8" s="235" t="s">
        <v>182</v>
      </c>
      <c r="B8" s="1091">
        <v>2332300079.5099998</v>
      </c>
      <c r="C8" s="1091">
        <v>1630531435.3200004</v>
      </c>
      <c r="D8" s="1091">
        <v>2179781692.6699996</v>
      </c>
      <c r="E8" s="1091">
        <v>3573492404.4400001</v>
      </c>
      <c r="F8" s="1091">
        <v>3609078757.02</v>
      </c>
      <c r="G8" s="1091">
        <v>2091028909.5800004</v>
      </c>
      <c r="H8" s="1091">
        <v>2118112207.9399998</v>
      </c>
      <c r="I8" s="1091">
        <v>2031357758.5000002</v>
      </c>
      <c r="J8" s="1091">
        <v>1945045040.6300004</v>
      </c>
      <c r="K8" s="1091">
        <v>1999072671.1299999</v>
      </c>
      <c r="L8" s="1091">
        <v>2067170940.3299999</v>
      </c>
      <c r="M8" s="1091">
        <v>2464154482.77</v>
      </c>
      <c r="N8" s="1091">
        <v>28041126379.840004</v>
      </c>
      <c r="O8" s="39"/>
    </row>
    <row r="9" spans="1:16">
      <c r="A9" s="235" t="s">
        <v>297</v>
      </c>
      <c r="B9" s="1091">
        <v>843457413.69999993</v>
      </c>
      <c r="C9" s="1091">
        <v>644379801.42000008</v>
      </c>
      <c r="D9" s="1091">
        <v>863220339.77999985</v>
      </c>
      <c r="E9" s="1091">
        <v>736275535.06000006</v>
      </c>
      <c r="F9" s="1091">
        <v>977809542.41999996</v>
      </c>
      <c r="G9" s="1091">
        <v>788663584.92000008</v>
      </c>
      <c r="H9" s="1091">
        <v>693042588.21999991</v>
      </c>
      <c r="I9" s="1091">
        <v>717366270.6700002</v>
      </c>
      <c r="J9" s="1091">
        <v>701458041.82000005</v>
      </c>
      <c r="K9" s="1091">
        <v>711713268.63999999</v>
      </c>
      <c r="L9" s="1091">
        <v>736244753.51999998</v>
      </c>
      <c r="M9" s="1091">
        <v>802760299.50999999</v>
      </c>
      <c r="N9" s="1091">
        <v>9216391439.6800003</v>
      </c>
      <c r="O9" s="40"/>
    </row>
    <row r="10" spans="1:16">
      <c r="A10" s="236" t="s">
        <v>506</v>
      </c>
      <c r="B10" s="1093">
        <v>9671415.4600000009</v>
      </c>
      <c r="C10" s="1093">
        <v>58501251.270000003</v>
      </c>
      <c r="D10" s="1093">
        <v>250007492.63000003</v>
      </c>
      <c r="E10" s="1093">
        <v>24249436.130000003</v>
      </c>
      <c r="F10" s="1093">
        <v>25551682.48</v>
      </c>
      <c r="G10" s="1093">
        <v>98042899.200000003</v>
      </c>
      <c r="H10" s="1093">
        <v>24442119.350000001</v>
      </c>
      <c r="I10" s="1093">
        <v>45044384.270000003</v>
      </c>
      <c r="J10" s="1093">
        <v>47267295.850000001</v>
      </c>
      <c r="K10" s="1093">
        <v>48538374.780000001</v>
      </c>
      <c r="L10" s="1093">
        <v>12688599.209999999</v>
      </c>
      <c r="M10" s="1093">
        <v>52738453.609999999</v>
      </c>
      <c r="N10" s="1093">
        <v>696743404.24000001</v>
      </c>
      <c r="O10" s="65"/>
    </row>
    <row r="11" spans="1:16">
      <c r="A11" s="236" t="s">
        <v>507</v>
      </c>
      <c r="B11" s="1093">
        <v>656028256.85000002</v>
      </c>
      <c r="C11" s="1093">
        <v>480294447.32000005</v>
      </c>
      <c r="D11" s="1093">
        <v>487259265.68999994</v>
      </c>
      <c r="E11" s="1093">
        <v>575283672.65999997</v>
      </c>
      <c r="F11" s="1093">
        <v>805158839.43999994</v>
      </c>
      <c r="G11" s="1093">
        <v>543793852.09000003</v>
      </c>
      <c r="H11" s="1093">
        <v>537180510.24000001</v>
      </c>
      <c r="I11" s="1093">
        <v>533880776.67000002</v>
      </c>
      <c r="J11" s="1093">
        <v>526827951.29000002</v>
      </c>
      <c r="K11" s="1093">
        <v>532838462.81</v>
      </c>
      <c r="L11" s="1093">
        <v>583624510.90999997</v>
      </c>
      <c r="M11" s="1093">
        <v>597205005.78999996</v>
      </c>
      <c r="N11" s="1093">
        <v>6859375551.7600002</v>
      </c>
      <c r="O11" s="65"/>
    </row>
    <row r="12" spans="1:16">
      <c r="A12" s="236" t="s">
        <v>508</v>
      </c>
      <c r="B12" s="1093">
        <v>129894343</v>
      </c>
      <c r="C12" s="1093">
        <v>70360093.800000012</v>
      </c>
      <c r="D12" s="1093">
        <v>73344264.770000011</v>
      </c>
      <c r="E12" s="1093">
        <v>92852384.190000013</v>
      </c>
      <c r="F12" s="1093">
        <v>80748513.879999995</v>
      </c>
      <c r="G12" s="1093">
        <v>87562178.039999992</v>
      </c>
      <c r="H12" s="1093">
        <v>90958062.180000007</v>
      </c>
      <c r="I12" s="1093">
        <v>87334035.469999999</v>
      </c>
      <c r="J12" s="1093">
        <v>88361667.069999993</v>
      </c>
      <c r="K12" s="1093">
        <v>91393467.709999993</v>
      </c>
      <c r="L12" s="1093">
        <v>99593221.840000004</v>
      </c>
      <c r="M12" s="1093">
        <v>110626183.08000001</v>
      </c>
      <c r="N12" s="1093">
        <v>1103028415.0300002</v>
      </c>
      <c r="O12" s="40"/>
    </row>
    <row r="13" spans="1:16">
      <c r="A13" s="236" t="s">
        <v>509</v>
      </c>
      <c r="B13" s="1093">
        <v>4723318.12</v>
      </c>
      <c r="C13" s="1093">
        <v>1691765.75</v>
      </c>
      <c r="D13" s="1093">
        <v>17065323.259999998</v>
      </c>
      <c r="E13" s="1093">
        <v>10209525.839999998</v>
      </c>
      <c r="F13" s="1093">
        <v>13354064.18</v>
      </c>
      <c r="G13" s="1093">
        <v>19877388.510000002</v>
      </c>
      <c r="H13" s="1093">
        <v>2874539.14</v>
      </c>
      <c r="I13" s="1093">
        <v>13407071.689999999</v>
      </c>
      <c r="J13" s="1093">
        <v>2829566</v>
      </c>
      <c r="K13" s="1093">
        <v>2893164.42</v>
      </c>
      <c r="L13" s="1093">
        <v>3171424.5500000003</v>
      </c>
      <c r="M13" s="1093">
        <v>3582103.6100000003</v>
      </c>
      <c r="N13" s="1093">
        <v>95679255.069999993</v>
      </c>
      <c r="O13" s="65"/>
    </row>
    <row r="14" spans="1:16">
      <c r="A14" s="236" t="s">
        <v>510</v>
      </c>
      <c r="B14" s="1093">
        <v>16117168.310000001</v>
      </c>
      <c r="C14" s="1093">
        <v>14200804.51</v>
      </c>
      <c r="D14" s="1093">
        <v>15154546.23</v>
      </c>
      <c r="E14" s="1093">
        <v>14188705.129999999</v>
      </c>
      <c r="F14" s="1093">
        <v>19021049.899999999</v>
      </c>
      <c r="G14" s="1093">
        <v>16398727.52</v>
      </c>
      <c r="H14" s="1093">
        <v>14740083.030000001</v>
      </c>
      <c r="I14" s="1093">
        <v>14537992.84</v>
      </c>
      <c r="J14" s="1093">
        <v>14407143.049999999</v>
      </c>
      <c r="K14" s="1093">
        <v>16573591.42</v>
      </c>
      <c r="L14" s="1093">
        <v>14444774.250000002</v>
      </c>
      <c r="M14" s="1093">
        <v>15555008.92</v>
      </c>
      <c r="N14" s="1093">
        <v>185339595.10999995</v>
      </c>
      <c r="O14" s="65"/>
    </row>
    <row r="15" spans="1:16">
      <c r="A15" s="236" t="s">
        <v>511</v>
      </c>
      <c r="B15" s="1093">
        <v>14843756.41</v>
      </c>
      <c r="C15" s="1093">
        <v>11655080.059999999</v>
      </c>
      <c r="D15" s="1093">
        <v>13199051.420000002</v>
      </c>
      <c r="E15" s="1093">
        <v>11892211.899999999</v>
      </c>
      <c r="F15" s="1093">
        <v>15514667.709999999</v>
      </c>
      <c r="G15" s="1093">
        <v>14097666.449999999</v>
      </c>
      <c r="H15" s="1093">
        <v>11933133.630000001</v>
      </c>
      <c r="I15" s="1093">
        <v>12573215.039999999</v>
      </c>
      <c r="J15" s="1093">
        <v>12886982.189999999</v>
      </c>
      <c r="K15" s="1093">
        <v>11150556.129999999</v>
      </c>
      <c r="L15" s="1093">
        <v>11898682.950000001</v>
      </c>
      <c r="M15" s="1093">
        <v>12722342.440000001</v>
      </c>
      <c r="N15" s="1093">
        <v>154367346.32999998</v>
      </c>
      <c r="O15" s="65"/>
    </row>
    <row r="16" spans="1:16">
      <c r="A16" s="236" t="s">
        <v>512</v>
      </c>
      <c r="B16" s="1093">
        <v>12179155.549999999</v>
      </c>
      <c r="C16" s="1093">
        <v>7676358.71</v>
      </c>
      <c r="D16" s="1093">
        <v>7190395.7799999993</v>
      </c>
      <c r="E16" s="1093">
        <v>7599599.21</v>
      </c>
      <c r="F16" s="1093">
        <v>18460724.830000002</v>
      </c>
      <c r="G16" s="1093">
        <v>8890873.1099999994</v>
      </c>
      <c r="H16" s="1093">
        <v>10914140.65</v>
      </c>
      <c r="I16" s="1093">
        <v>10588794.689999999</v>
      </c>
      <c r="J16" s="1093">
        <v>8877436.370000001</v>
      </c>
      <c r="K16" s="1093">
        <v>8325651.3700000001</v>
      </c>
      <c r="L16" s="1093">
        <v>10823539.810000001</v>
      </c>
      <c r="M16" s="1093">
        <v>10331202.059999999</v>
      </c>
      <c r="N16" s="1093">
        <v>121857872.14000002</v>
      </c>
      <c r="P16" s="40"/>
    </row>
    <row r="17" spans="1:16">
      <c r="A17" s="235" t="s">
        <v>288</v>
      </c>
      <c r="B17" s="1091">
        <v>804917810.82000005</v>
      </c>
      <c r="C17" s="1091">
        <v>658258494.53000021</v>
      </c>
      <c r="D17" s="1091">
        <v>751551453.29000008</v>
      </c>
      <c r="E17" s="1091">
        <v>2415787983.29</v>
      </c>
      <c r="F17" s="1091">
        <v>2020339548.5900004</v>
      </c>
      <c r="G17" s="1091">
        <v>931708140.57000005</v>
      </c>
      <c r="H17" s="1091">
        <v>1012593927.9</v>
      </c>
      <c r="I17" s="1091">
        <v>884855871.05999994</v>
      </c>
      <c r="J17" s="1091">
        <v>830867495.69000018</v>
      </c>
      <c r="K17" s="1091">
        <v>884624324.26999998</v>
      </c>
      <c r="L17" s="1091">
        <v>852986807.44000018</v>
      </c>
      <c r="M17" s="1091">
        <v>956961605.84000003</v>
      </c>
      <c r="N17" s="1091">
        <v>13005453463.290003</v>
      </c>
      <c r="O17" s="79"/>
    </row>
    <row r="18" spans="1:16">
      <c r="A18" s="236" t="s">
        <v>513</v>
      </c>
      <c r="B18" s="1093">
        <v>781185176.68000007</v>
      </c>
      <c r="C18" s="1093">
        <v>634296577.43000007</v>
      </c>
      <c r="D18" s="1093">
        <v>724902239.13</v>
      </c>
      <c r="E18" s="1093">
        <v>2392320406.9500003</v>
      </c>
      <c r="F18" s="1093">
        <v>1872114769.6000001</v>
      </c>
      <c r="G18" s="1093">
        <v>911647037.14999998</v>
      </c>
      <c r="H18" s="1093">
        <v>992691768.98000002</v>
      </c>
      <c r="I18" s="1093">
        <v>858520143.5</v>
      </c>
      <c r="J18" s="1093">
        <v>781469862.60000014</v>
      </c>
      <c r="K18" s="1093">
        <v>861584908.62</v>
      </c>
      <c r="L18" s="1093">
        <v>834603717.59000003</v>
      </c>
      <c r="M18" s="1093">
        <v>920915240.98000002</v>
      </c>
      <c r="N18" s="1093">
        <v>12566251849.210001</v>
      </c>
    </row>
    <row r="19" spans="1:16">
      <c r="A19" s="236" t="s">
        <v>514</v>
      </c>
      <c r="B19" s="1093">
        <v>0</v>
      </c>
      <c r="C19" s="1093">
        <v>0</v>
      </c>
      <c r="D19" s="1093">
        <v>0</v>
      </c>
      <c r="E19" s="1093">
        <v>0</v>
      </c>
      <c r="F19" s="1093">
        <v>0</v>
      </c>
      <c r="G19" s="1093">
        <v>0</v>
      </c>
      <c r="H19" s="1093">
        <v>0</v>
      </c>
      <c r="I19" s="1093">
        <v>0</v>
      </c>
      <c r="J19" s="1093">
        <v>0</v>
      </c>
      <c r="K19" s="1093">
        <v>0</v>
      </c>
      <c r="L19" s="1093">
        <v>0</v>
      </c>
      <c r="M19" s="1093">
        <v>0</v>
      </c>
      <c r="N19" s="1093">
        <v>0</v>
      </c>
    </row>
    <row r="20" spans="1:16">
      <c r="A20" s="236" t="s">
        <v>515</v>
      </c>
      <c r="B20" s="1093">
        <v>0</v>
      </c>
      <c r="C20" s="1093">
        <v>0</v>
      </c>
      <c r="D20" s="1093">
        <v>0</v>
      </c>
      <c r="E20" s="1093">
        <v>0</v>
      </c>
      <c r="F20" s="1093">
        <v>0</v>
      </c>
      <c r="G20" s="1093">
        <v>0</v>
      </c>
      <c r="H20" s="1093">
        <v>0</v>
      </c>
      <c r="I20" s="1093">
        <v>0</v>
      </c>
      <c r="J20" s="1093">
        <v>0</v>
      </c>
      <c r="K20" s="1093">
        <v>0</v>
      </c>
      <c r="L20" s="1093">
        <v>0</v>
      </c>
      <c r="M20" s="1093">
        <v>0</v>
      </c>
      <c r="N20" s="1093">
        <v>0</v>
      </c>
    </row>
    <row r="21" spans="1:16">
      <c r="A21" s="236" t="s">
        <v>516</v>
      </c>
      <c r="B21" s="1093">
        <v>2992635.54</v>
      </c>
      <c r="C21" s="1093">
        <v>2988263.59</v>
      </c>
      <c r="D21" s="1093">
        <v>2392789.2000000002</v>
      </c>
      <c r="E21" s="1093">
        <v>2313764.67</v>
      </c>
      <c r="F21" s="1093">
        <v>2283152.91</v>
      </c>
      <c r="G21" s="1093">
        <v>2072684.48</v>
      </c>
      <c r="H21" s="1093">
        <v>2096775.53</v>
      </c>
      <c r="I21" s="1093">
        <v>2624135.52</v>
      </c>
      <c r="J21" s="1093">
        <v>2084226.02</v>
      </c>
      <c r="K21" s="1093">
        <v>2430848.91</v>
      </c>
      <c r="L21" s="1093">
        <v>3404184.19</v>
      </c>
      <c r="M21" s="1093">
        <v>4874200.1399999997</v>
      </c>
      <c r="N21" s="1093">
        <v>32557660.700000003</v>
      </c>
    </row>
    <row r="22" spans="1:16">
      <c r="A22" s="236" t="s">
        <v>517</v>
      </c>
      <c r="B22" s="1093">
        <v>11587938.43</v>
      </c>
      <c r="C22" s="1093">
        <v>16198986.26</v>
      </c>
      <c r="D22" s="1093">
        <v>13994981.170000002</v>
      </c>
      <c r="E22" s="1093">
        <v>15875719.470000001</v>
      </c>
      <c r="F22" s="1093">
        <v>13105250.26</v>
      </c>
      <c r="G22" s="1093">
        <v>10919942.710000001</v>
      </c>
      <c r="H22" s="1093">
        <v>10902444.890000001</v>
      </c>
      <c r="I22" s="1093">
        <v>13503931.379999999</v>
      </c>
      <c r="J22" s="1093">
        <v>12135531.85</v>
      </c>
      <c r="K22" s="1093">
        <v>8609447.5299999993</v>
      </c>
      <c r="L22" s="1093">
        <v>9578875.7699999996</v>
      </c>
      <c r="M22" s="1093">
        <v>13522396.059999999</v>
      </c>
      <c r="N22" s="1093">
        <v>149935445.78</v>
      </c>
    </row>
    <row r="23" spans="1:16">
      <c r="A23" s="236" t="s">
        <v>518</v>
      </c>
      <c r="B23" s="1093">
        <v>1495418.6</v>
      </c>
      <c r="C23" s="1093">
        <v>1593610.2</v>
      </c>
      <c r="D23" s="1093">
        <v>1593610.2</v>
      </c>
      <c r="E23" s="1093">
        <v>1593610.2</v>
      </c>
      <c r="F23" s="1093">
        <v>1593610.2</v>
      </c>
      <c r="G23" s="1093">
        <v>1593610.2</v>
      </c>
      <c r="H23" s="1093">
        <v>1593610.2</v>
      </c>
      <c r="I23" s="1093">
        <v>1593610.2</v>
      </c>
      <c r="J23" s="1093">
        <v>1593610.2</v>
      </c>
      <c r="K23" s="1093">
        <v>1593610.2</v>
      </c>
      <c r="L23" s="1093">
        <v>1593610.2</v>
      </c>
      <c r="M23" s="1093">
        <v>2794966.2</v>
      </c>
      <c r="N23" s="1093">
        <v>20226486.799999997</v>
      </c>
    </row>
    <row r="24" spans="1:16">
      <c r="A24" s="236" t="s">
        <v>519</v>
      </c>
      <c r="B24" s="1093">
        <v>2697460.09</v>
      </c>
      <c r="C24" s="1093">
        <v>2598397.23</v>
      </c>
      <c r="D24" s="1093">
        <v>1298699.44</v>
      </c>
      <c r="E24" s="1093">
        <v>3073569.0599999996</v>
      </c>
      <c r="F24" s="1093">
        <v>9955596.0299999993</v>
      </c>
      <c r="G24" s="1093">
        <v>2410786.6800000002</v>
      </c>
      <c r="H24" s="1093">
        <v>2824375.5500000003</v>
      </c>
      <c r="I24" s="1093">
        <v>1806965.04</v>
      </c>
      <c r="J24" s="1093">
        <v>2486996.59</v>
      </c>
      <c r="K24" s="1093">
        <v>2254125.7999999998</v>
      </c>
      <c r="L24" s="1093">
        <v>2472127.0499999998</v>
      </c>
      <c r="M24" s="1093">
        <v>1863564.2</v>
      </c>
      <c r="N24" s="1093">
        <v>35742662.760000005</v>
      </c>
      <c r="O24" s="40"/>
      <c r="P24" s="40"/>
    </row>
    <row r="25" spans="1:16">
      <c r="A25" s="236" t="s">
        <v>520</v>
      </c>
      <c r="B25" s="1093">
        <v>1168747.49</v>
      </c>
      <c r="C25" s="1093">
        <v>11164.23</v>
      </c>
      <c r="D25" s="1093">
        <v>6814329.1299999999</v>
      </c>
      <c r="E25" s="1093">
        <v>171548.87</v>
      </c>
      <c r="F25" s="1093">
        <v>3114472.67</v>
      </c>
      <c r="G25" s="1093">
        <v>2349987.2799999998</v>
      </c>
      <c r="H25" s="1093">
        <v>49.97</v>
      </c>
      <c r="I25" s="1093">
        <v>3603767.13</v>
      </c>
      <c r="J25" s="1093">
        <v>28761305.870000001</v>
      </c>
      <c r="K25" s="1093">
        <v>7664006.6099999994</v>
      </c>
      <c r="L25" s="1093">
        <v>813518.57</v>
      </c>
      <c r="M25" s="1093">
        <v>12425997.550000001</v>
      </c>
      <c r="N25" s="1093">
        <v>66898895.370000005</v>
      </c>
      <c r="O25" s="88"/>
      <c r="P25" s="41"/>
    </row>
    <row r="26" spans="1:16">
      <c r="A26" s="236" t="s">
        <v>521</v>
      </c>
      <c r="B26" s="1093">
        <v>3790433.99</v>
      </c>
      <c r="C26" s="1093">
        <v>571495.59</v>
      </c>
      <c r="D26" s="1093">
        <v>554805.02</v>
      </c>
      <c r="E26" s="1093">
        <v>439364.07</v>
      </c>
      <c r="F26" s="1093">
        <v>118172696.91999999</v>
      </c>
      <c r="G26" s="1093">
        <v>714092.07000000007</v>
      </c>
      <c r="H26" s="1093">
        <v>2484902.7800000003</v>
      </c>
      <c r="I26" s="1093">
        <v>3203318.29</v>
      </c>
      <c r="J26" s="1093">
        <v>2335962.56</v>
      </c>
      <c r="K26" s="1093">
        <v>487376.60000000003</v>
      </c>
      <c r="L26" s="1093">
        <v>520774.07</v>
      </c>
      <c r="M26" s="1093">
        <v>565240.71</v>
      </c>
      <c r="N26" s="1093">
        <v>133840462.66999997</v>
      </c>
      <c r="O26" s="88"/>
      <c r="P26" s="41"/>
    </row>
    <row r="27" spans="1:16">
      <c r="A27" s="235" t="s">
        <v>287</v>
      </c>
      <c r="B27" s="1091">
        <v>662348044.43000007</v>
      </c>
      <c r="C27" s="1091">
        <v>308390125.71999997</v>
      </c>
      <c r="D27" s="1091">
        <v>541616266.57999992</v>
      </c>
      <c r="E27" s="1091">
        <v>401125955.20000005</v>
      </c>
      <c r="F27" s="1091">
        <v>521926234.34999996</v>
      </c>
      <c r="G27" s="1091">
        <v>333731682.70999998</v>
      </c>
      <c r="H27" s="1091">
        <v>368984539.71999997</v>
      </c>
      <c r="I27" s="1091">
        <v>390844654.57000005</v>
      </c>
      <c r="J27" s="1091">
        <v>388004035.63000005</v>
      </c>
      <c r="K27" s="1091">
        <v>379922455.07999998</v>
      </c>
      <c r="L27" s="1091">
        <v>440168626.76999998</v>
      </c>
      <c r="M27" s="1091">
        <v>669180095.21000004</v>
      </c>
      <c r="N27" s="1091">
        <v>5406242715.9700003</v>
      </c>
      <c r="O27" s="88"/>
      <c r="P27" s="41"/>
    </row>
    <row r="28" spans="1:16">
      <c r="A28" s="236" t="s">
        <v>522</v>
      </c>
      <c r="B28" s="1093">
        <v>223482674.09</v>
      </c>
      <c r="C28" s="1093">
        <v>77765926.310000002</v>
      </c>
      <c r="D28" s="1093">
        <v>100499609.41</v>
      </c>
      <c r="E28" s="1093">
        <v>131603681.25999999</v>
      </c>
      <c r="F28" s="1093">
        <v>245388707.59</v>
      </c>
      <c r="G28" s="1093">
        <v>92720600.709999993</v>
      </c>
      <c r="H28" s="1093">
        <v>92937840.900000006</v>
      </c>
      <c r="I28" s="1093">
        <v>110927997.56</v>
      </c>
      <c r="J28" s="1093">
        <v>108297929.11</v>
      </c>
      <c r="K28" s="1093">
        <v>122791529.55</v>
      </c>
      <c r="L28" s="1093">
        <v>109408460.17</v>
      </c>
      <c r="M28" s="1093">
        <v>163691762.40000001</v>
      </c>
      <c r="N28" s="1093">
        <v>1579516719.0599999</v>
      </c>
      <c r="O28" s="88"/>
      <c r="P28" s="41"/>
    </row>
    <row r="29" spans="1:16">
      <c r="A29" s="236" t="s">
        <v>523</v>
      </c>
      <c r="B29" s="1093">
        <v>23960903.91</v>
      </c>
      <c r="C29" s="1093">
        <v>22608688.699999999</v>
      </c>
      <c r="D29" s="1093">
        <v>4333723.49</v>
      </c>
      <c r="E29" s="1093">
        <v>21362188.18</v>
      </c>
      <c r="F29" s="1093">
        <v>24428622.93</v>
      </c>
      <c r="G29" s="1093">
        <v>14381021.84</v>
      </c>
      <c r="H29" s="1093">
        <v>26867665.539999999</v>
      </c>
      <c r="I29" s="1093">
        <v>10392155.440000001</v>
      </c>
      <c r="J29" s="1093">
        <v>13224460.92</v>
      </c>
      <c r="K29" s="1093">
        <v>11703355.84</v>
      </c>
      <c r="L29" s="1093">
        <v>18498749.07</v>
      </c>
      <c r="M29" s="1093">
        <v>14558965.399999999</v>
      </c>
      <c r="N29" s="1093">
        <v>206320501.25999999</v>
      </c>
      <c r="O29" s="88"/>
      <c r="P29" s="41"/>
    </row>
    <row r="30" spans="1:16">
      <c r="A30" s="236" t="s">
        <v>524</v>
      </c>
      <c r="B30" s="1093">
        <v>329766309.36000001</v>
      </c>
      <c r="C30" s="1093">
        <v>152098915.41</v>
      </c>
      <c r="D30" s="1093">
        <v>372639086.75</v>
      </c>
      <c r="E30" s="1093">
        <v>172582316.40000001</v>
      </c>
      <c r="F30" s="1093">
        <v>164826772.01999998</v>
      </c>
      <c r="G30" s="1093">
        <v>149084478.78999999</v>
      </c>
      <c r="H30" s="1093">
        <v>179141334.09</v>
      </c>
      <c r="I30" s="1093">
        <v>197966005.94</v>
      </c>
      <c r="J30" s="1093">
        <v>187404394.94</v>
      </c>
      <c r="K30" s="1093">
        <v>150080296.69999999</v>
      </c>
      <c r="L30" s="1093">
        <v>204944918.94999999</v>
      </c>
      <c r="M30" s="1093">
        <v>341176371.04000002</v>
      </c>
      <c r="N30" s="1093">
        <v>2601711200.3899999</v>
      </c>
      <c r="O30" s="88"/>
      <c r="P30" s="41"/>
    </row>
    <row r="31" spans="1:16">
      <c r="A31" s="236" t="s">
        <v>525</v>
      </c>
      <c r="B31" s="1093">
        <v>508390.75</v>
      </c>
      <c r="C31" s="1093">
        <v>467330.04</v>
      </c>
      <c r="D31" s="1093">
        <v>446921.03</v>
      </c>
      <c r="E31" s="1093">
        <v>501526.74</v>
      </c>
      <c r="F31" s="1093">
        <v>472749.41</v>
      </c>
      <c r="G31" s="1093">
        <v>585489.99</v>
      </c>
      <c r="H31" s="1093">
        <v>476216.32999999996</v>
      </c>
      <c r="I31" s="1093">
        <v>456333.6</v>
      </c>
      <c r="J31" s="1093">
        <v>466218.18</v>
      </c>
      <c r="K31" s="1093">
        <v>512649.79000000004</v>
      </c>
      <c r="L31" s="1093">
        <v>912415.16</v>
      </c>
      <c r="M31" s="1093">
        <v>475925.01</v>
      </c>
      <c r="N31" s="1093">
        <v>6282166.0300000003</v>
      </c>
      <c r="O31" s="88"/>
      <c r="P31" s="41"/>
    </row>
    <row r="32" spans="1:16">
      <c r="A32" s="236" t="s">
        <v>526</v>
      </c>
      <c r="B32" s="1093">
        <v>9787175.2300000004</v>
      </c>
      <c r="C32" s="1093">
        <v>11843509.23</v>
      </c>
      <c r="D32" s="1093">
        <v>12203696</v>
      </c>
      <c r="E32" s="1093">
        <v>12262594</v>
      </c>
      <c r="F32" s="1093">
        <v>12262594</v>
      </c>
      <c r="G32" s="1093">
        <v>11579746</v>
      </c>
      <c r="H32" s="1093">
        <v>12276820</v>
      </c>
      <c r="I32" s="1093">
        <v>12276820</v>
      </c>
      <c r="J32" s="1093">
        <v>12276820</v>
      </c>
      <c r="K32" s="1093">
        <v>12328140</v>
      </c>
      <c r="L32" s="1093">
        <v>12328140</v>
      </c>
      <c r="M32" s="1093">
        <v>18349116</v>
      </c>
      <c r="N32" s="1093">
        <v>149775170.46000001</v>
      </c>
      <c r="O32" s="88"/>
      <c r="P32" s="41"/>
    </row>
    <row r="33" spans="1:16">
      <c r="A33" s="236" t="s">
        <v>527</v>
      </c>
      <c r="B33" s="1093">
        <v>5047321.8499999996</v>
      </c>
      <c r="C33" s="1093">
        <v>2548424.1</v>
      </c>
      <c r="D33" s="1093">
        <v>4449315.63</v>
      </c>
      <c r="E33" s="1093">
        <v>6388038.04</v>
      </c>
      <c r="F33" s="1093">
        <v>10953411.760000002</v>
      </c>
      <c r="G33" s="1093">
        <v>5011651.46</v>
      </c>
      <c r="H33" s="1093">
        <v>5000210.8100000005</v>
      </c>
      <c r="I33" s="1093">
        <v>5952013.6600000001</v>
      </c>
      <c r="J33" s="1093">
        <v>10943656.049999999</v>
      </c>
      <c r="K33" s="1093">
        <v>7195969.5200000005</v>
      </c>
      <c r="L33" s="1093">
        <v>4788224.4000000004</v>
      </c>
      <c r="M33" s="1093">
        <v>11176323.940000001</v>
      </c>
      <c r="N33" s="1093">
        <v>79454561.219999999</v>
      </c>
      <c r="O33" s="40"/>
      <c r="P33" s="41"/>
    </row>
    <row r="34" spans="1:16">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0"/>
      <c r="P34" s="41"/>
    </row>
    <row r="35" spans="1:16">
      <c r="A35" s="236" t="s">
        <v>529</v>
      </c>
      <c r="B35" s="1093">
        <v>69795269.239999995</v>
      </c>
      <c r="C35" s="1093">
        <v>41057331.929999992</v>
      </c>
      <c r="D35" s="1093">
        <v>47043914.269999996</v>
      </c>
      <c r="E35" s="1093">
        <v>56425610.579999998</v>
      </c>
      <c r="F35" s="1093">
        <v>63593376.640000001</v>
      </c>
      <c r="G35" s="1093">
        <v>60368693.920000002</v>
      </c>
      <c r="H35" s="1093">
        <v>52284452.049999997</v>
      </c>
      <c r="I35" s="1093">
        <v>52873328.370000005</v>
      </c>
      <c r="J35" s="1093">
        <v>55390556.430000007</v>
      </c>
      <c r="K35" s="1093">
        <v>75310513.680000007</v>
      </c>
      <c r="L35" s="1093">
        <v>89287719.020000011</v>
      </c>
      <c r="M35" s="1093">
        <v>119751631.41999999</v>
      </c>
      <c r="N35" s="1093">
        <v>783182397.54999995</v>
      </c>
      <c r="O35" s="40"/>
      <c r="P35" s="41"/>
    </row>
    <row r="36" spans="1:16">
      <c r="A36" s="235" t="s">
        <v>285</v>
      </c>
      <c r="B36" s="1091">
        <v>21576810.560000002</v>
      </c>
      <c r="C36" s="1091">
        <v>19503013.649999999</v>
      </c>
      <c r="D36" s="1091">
        <v>23393633.02</v>
      </c>
      <c r="E36" s="1091">
        <v>20302930.889999997</v>
      </c>
      <c r="F36" s="1091">
        <v>89003431.659999996</v>
      </c>
      <c r="G36" s="1091">
        <v>36925501.379999995</v>
      </c>
      <c r="H36" s="1091">
        <v>43491152.100000001</v>
      </c>
      <c r="I36" s="1091">
        <v>38290962.199999996</v>
      </c>
      <c r="J36" s="1091">
        <v>24715467.490000002</v>
      </c>
      <c r="K36" s="1091">
        <v>22812623.140000001</v>
      </c>
      <c r="L36" s="1091">
        <v>37770752.600000001</v>
      </c>
      <c r="M36" s="1091">
        <v>35252482.210000001</v>
      </c>
      <c r="N36" s="1091">
        <v>413038760.89999998</v>
      </c>
      <c r="O36" s="40"/>
      <c r="P36" s="41"/>
    </row>
    <row r="37" spans="1:16">
      <c r="A37" s="235" t="s">
        <v>184</v>
      </c>
      <c r="B37" s="1091">
        <v>209116032.02999997</v>
      </c>
      <c r="C37" s="1091">
        <v>266744883.28</v>
      </c>
      <c r="D37" s="1091">
        <v>576565089.63</v>
      </c>
      <c r="E37" s="1091">
        <v>692051557.98999989</v>
      </c>
      <c r="F37" s="1091">
        <v>761085334.22000015</v>
      </c>
      <c r="G37" s="1091">
        <v>259477212.19999996</v>
      </c>
      <c r="H37" s="1091">
        <v>290035117.21999997</v>
      </c>
      <c r="I37" s="1091">
        <v>286612837.33999997</v>
      </c>
      <c r="J37" s="1091">
        <v>386411938.12000006</v>
      </c>
      <c r="K37" s="1091">
        <v>990103755.52999997</v>
      </c>
      <c r="L37" s="1091">
        <v>306688605.18000007</v>
      </c>
      <c r="M37" s="1091">
        <v>317291021.38</v>
      </c>
      <c r="N37" s="1091">
        <v>5342183384.1199999</v>
      </c>
      <c r="O37" s="40"/>
      <c r="P37" s="41"/>
    </row>
    <row r="38" spans="1:16">
      <c r="A38" s="236" t="s">
        <v>530</v>
      </c>
      <c r="B38" s="1093">
        <v>122317670.34</v>
      </c>
      <c r="C38" s="1093">
        <v>147754718.83000001</v>
      </c>
      <c r="D38" s="1093">
        <v>181010371</v>
      </c>
      <c r="E38" s="1093">
        <v>122037911.12</v>
      </c>
      <c r="F38" s="1093">
        <v>130209424.83</v>
      </c>
      <c r="G38" s="1093">
        <v>133534280.01000001</v>
      </c>
      <c r="H38" s="1093">
        <v>154519130.06999999</v>
      </c>
      <c r="I38" s="1093">
        <v>130467245.33</v>
      </c>
      <c r="J38" s="1093">
        <v>119914845.58</v>
      </c>
      <c r="K38" s="1093">
        <v>165319506.36000001</v>
      </c>
      <c r="L38" s="1093">
        <v>142372448.65000001</v>
      </c>
      <c r="M38" s="1093">
        <v>119783194.31999999</v>
      </c>
      <c r="N38" s="1093">
        <v>1669240746.4399998</v>
      </c>
      <c r="O38" s="40"/>
      <c r="P38" s="41"/>
    </row>
    <row r="39" spans="1:16">
      <c r="A39" s="236" t="s">
        <v>531</v>
      </c>
      <c r="B39" s="1093">
        <v>47002682.459999993</v>
      </c>
      <c r="C39" s="1093">
        <v>32324921.73</v>
      </c>
      <c r="D39" s="1093">
        <v>67807159.219999999</v>
      </c>
      <c r="E39" s="1093">
        <v>519296678.17000002</v>
      </c>
      <c r="F39" s="1093">
        <v>522829039.58000004</v>
      </c>
      <c r="G39" s="1093">
        <v>65872448.560000002</v>
      </c>
      <c r="H39" s="1093">
        <v>76211317.5</v>
      </c>
      <c r="I39" s="1093">
        <v>40964081.68</v>
      </c>
      <c r="J39" s="1093">
        <v>57035109.879999995</v>
      </c>
      <c r="K39" s="1093">
        <v>764828149.49000001</v>
      </c>
      <c r="L39" s="1093">
        <v>82068351.120000005</v>
      </c>
      <c r="M39" s="1093">
        <v>79021939.00999999</v>
      </c>
      <c r="N39" s="1093">
        <v>2355261878.4000006</v>
      </c>
      <c r="O39" s="40"/>
      <c r="P39" s="41"/>
    </row>
    <row r="40" spans="1:16">
      <c r="A40" s="236" t="s">
        <v>532</v>
      </c>
      <c r="B40" s="1093">
        <v>8453794.5399999991</v>
      </c>
      <c r="C40" s="1093">
        <v>59913402.419999994</v>
      </c>
      <c r="D40" s="1093">
        <v>259739786.35999998</v>
      </c>
      <c r="E40" s="1093">
        <v>19385347.59</v>
      </c>
      <c r="F40" s="1093">
        <v>14129948.75</v>
      </c>
      <c r="G40" s="1093">
        <v>11427473.289999999</v>
      </c>
      <c r="H40" s="1093">
        <v>12504448</v>
      </c>
      <c r="I40" s="1093">
        <v>53834077.769999996</v>
      </c>
      <c r="J40" s="1093">
        <v>179541102.53</v>
      </c>
      <c r="K40" s="1093">
        <v>14634056.42</v>
      </c>
      <c r="L40" s="1093">
        <v>12787279.439999999</v>
      </c>
      <c r="M40" s="1093">
        <v>20787820.280000001</v>
      </c>
      <c r="N40" s="1093">
        <v>667138537.38999999</v>
      </c>
      <c r="O40" s="40"/>
      <c r="P40" s="41"/>
    </row>
    <row r="41" spans="1:16">
      <c r="A41" s="236" t="s">
        <v>533</v>
      </c>
      <c r="B41" s="1093">
        <v>3335014.57</v>
      </c>
      <c r="C41" s="1093">
        <v>690257.24</v>
      </c>
      <c r="D41" s="1093">
        <v>5889191.2300000004</v>
      </c>
      <c r="E41" s="1093">
        <v>8334275.4299999997</v>
      </c>
      <c r="F41" s="1093">
        <v>6994537.3700000001</v>
      </c>
      <c r="G41" s="1093">
        <v>6256062.4900000002</v>
      </c>
      <c r="H41" s="1093">
        <v>2498536.35</v>
      </c>
      <c r="I41" s="1093">
        <v>2598110.42</v>
      </c>
      <c r="J41" s="1093">
        <v>1249633.48</v>
      </c>
      <c r="K41" s="1093">
        <v>15750775.199999999</v>
      </c>
      <c r="L41" s="1093">
        <v>13703640.279999999</v>
      </c>
      <c r="M41" s="1093">
        <v>12394817.41</v>
      </c>
      <c r="N41" s="1093">
        <v>79694851.469999999</v>
      </c>
      <c r="O41" s="40"/>
      <c r="P41" s="41"/>
    </row>
    <row r="42" spans="1:16">
      <c r="A42" s="236" t="s">
        <v>534</v>
      </c>
      <c r="B42" s="1093">
        <v>54250.69</v>
      </c>
      <c r="C42" s="1093">
        <v>39821.49</v>
      </c>
      <c r="D42" s="1093">
        <v>59581.32</v>
      </c>
      <c r="E42" s="1093">
        <v>88660.5</v>
      </c>
      <c r="F42" s="1093">
        <v>109209.21</v>
      </c>
      <c r="G42" s="1093">
        <v>116978.2</v>
      </c>
      <c r="H42" s="1093">
        <v>155428.94</v>
      </c>
      <c r="I42" s="1093">
        <v>220745.09</v>
      </c>
      <c r="J42" s="1093">
        <v>260001.53</v>
      </c>
      <c r="K42" s="1093">
        <v>308464.8</v>
      </c>
      <c r="L42" s="1093">
        <v>0</v>
      </c>
      <c r="M42" s="1093">
        <v>0</v>
      </c>
      <c r="N42" s="1093">
        <v>1413141.77</v>
      </c>
      <c r="O42" s="40"/>
      <c r="P42" s="41"/>
    </row>
    <row r="43" spans="1:16">
      <c r="A43" s="236" t="s">
        <v>732</v>
      </c>
      <c r="B43" s="1093">
        <v>69925.570000000007</v>
      </c>
      <c r="C43" s="1093">
        <v>73764.23</v>
      </c>
      <c r="D43" s="1093">
        <v>74567.710000000006</v>
      </c>
      <c r="E43" s="1093">
        <v>222148.87</v>
      </c>
      <c r="F43" s="1093">
        <v>3212394.17</v>
      </c>
      <c r="G43" s="1093">
        <v>72365.16</v>
      </c>
      <c r="H43" s="1093">
        <v>84342.43</v>
      </c>
      <c r="I43" s="1093">
        <v>99012.84</v>
      </c>
      <c r="J43" s="1093">
        <v>115262.92</v>
      </c>
      <c r="K43" s="1093">
        <v>75944.260000000009</v>
      </c>
      <c r="L43" s="1093">
        <v>64175.21</v>
      </c>
      <c r="M43" s="1093">
        <v>122417.32</v>
      </c>
      <c r="N43" s="1093">
        <v>4286320.6900000004</v>
      </c>
      <c r="O43" s="40"/>
      <c r="P43" s="41"/>
    </row>
    <row r="44" spans="1:16">
      <c r="A44" s="236" t="s">
        <v>536</v>
      </c>
      <c r="B44" s="1093">
        <v>11635130.699999999</v>
      </c>
      <c r="C44" s="1093">
        <v>6543304.6600000001</v>
      </c>
      <c r="D44" s="1093">
        <v>30523552.939999998</v>
      </c>
      <c r="E44" s="1093">
        <v>6771792.5300000003</v>
      </c>
      <c r="F44" s="1093">
        <v>55891458.120000005</v>
      </c>
      <c r="G44" s="1093">
        <v>17660219.350000001</v>
      </c>
      <c r="H44" s="1093">
        <v>18586837.449999999</v>
      </c>
      <c r="I44" s="1093">
        <v>36347471.969999999</v>
      </c>
      <c r="J44" s="1093">
        <v>8849291.75</v>
      </c>
      <c r="K44" s="1093">
        <v>8233784.7699999996</v>
      </c>
      <c r="L44" s="1093">
        <v>35115456.5</v>
      </c>
      <c r="M44" s="1093">
        <v>55577728</v>
      </c>
      <c r="N44" s="1093">
        <v>291736028.74000001</v>
      </c>
      <c r="O44" s="40"/>
      <c r="P44" s="41"/>
    </row>
    <row r="45" spans="1:16">
      <c r="A45" s="236" t="s">
        <v>537</v>
      </c>
      <c r="B45" s="1093">
        <v>3750707.99</v>
      </c>
      <c r="C45" s="1093">
        <v>4435735.6400000006</v>
      </c>
      <c r="D45" s="1093">
        <v>5049439.2699999996</v>
      </c>
      <c r="E45" s="1093">
        <v>3771219.75</v>
      </c>
      <c r="F45" s="1093">
        <v>5294077.87</v>
      </c>
      <c r="G45" s="1093">
        <v>5476035.4400000004</v>
      </c>
      <c r="H45" s="1093">
        <v>7245795.4100000001</v>
      </c>
      <c r="I45" s="1093">
        <v>3589592.36</v>
      </c>
      <c r="J45" s="1093">
        <v>5909275.04</v>
      </c>
      <c r="K45" s="1093">
        <v>4448759.95</v>
      </c>
      <c r="L45" s="1093">
        <v>4199225.5600000005</v>
      </c>
      <c r="M45" s="1093">
        <v>8961887.2400000002</v>
      </c>
      <c r="N45" s="1093">
        <v>62131751.520000011</v>
      </c>
      <c r="O45" s="40"/>
      <c r="P45" s="41"/>
    </row>
    <row r="46" spans="1:16">
      <c r="A46" s="236" t="s">
        <v>538</v>
      </c>
      <c r="B46" s="1093">
        <v>12496855.169999998</v>
      </c>
      <c r="C46" s="1093">
        <v>14968957.040000001</v>
      </c>
      <c r="D46" s="1093">
        <v>26411440.579999998</v>
      </c>
      <c r="E46" s="1093">
        <v>12143524.030000001</v>
      </c>
      <c r="F46" s="1093">
        <v>22415244.32</v>
      </c>
      <c r="G46" s="1093">
        <v>19061349.699999999</v>
      </c>
      <c r="H46" s="1093">
        <v>18229281.07</v>
      </c>
      <c r="I46" s="1093">
        <v>18492499.879999999</v>
      </c>
      <c r="J46" s="1093">
        <v>13537415.410000002</v>
      </c>
      <c r="K46" s="1093">
        <v>16504314.280000001</v>
      </c>
      <c r="L46" s="1093">
        <v>16378028.42</v>
      </c>
      <c r="M46" s="1093">
        <v>20641217.800000001</v>
      </c>
      <c r="N46" s="1093">
        <v>211280127.69999999</v>
      </c>
      <c r="O46" s="40"/>
      <c r="P46" s="41"/>
    </row>
    <row r="47" spans="1:16" ht="15.75" customHeight="1">
      <c r="A47" s="235" t="s">
        <v>299</v>
      </c>
      <c r="B47" s="1091">
        <v>1834519640.3999999</v>
      </c>
      <c r="C47" s="1091">
        <v>1346500019.1100001</v>
      </c>
      <c r="D47" s="1091">
        <v>1347277869.9199998</v>
      </c>
      <c r="E47" s="1091">
        <v>1450182143.6700001</v>
      </c>
      <c r="F47" s="1091">
        <v>1355586264.51</v>
      </c>
      <c r="G47" s="1091">
        <v>1479982018.24</v>
      </c>
      <c r="H47" s="1091">
        <v>1513223884.05</v>
      </c>
      <c r="I47" s="1091">
        <v>1580135347.0500002</v>
      </c>
      <c r="J47" s="1091">
        <v>1481392561.78</v>
      </c>
      <c r="K47" s="1091">
        <v>1632026123.1400001</v>
      </c>
      <c r="L47" s="1091">
        <v>1559329834.8099999</v>
      </c>
      <c r="M47" s="1091">
        <v>1802838086.23</v>
      </c>
      <c r="N47" s="1091">
        <v>18382993792.91</v>
      </c>
      <c r="O47" s="40"/>
      <c r="P47" s="41"/>
    </row>
    <row r="48" spans="1:16" ht="15" customHeight="1">
      <c r="A48" s="235" t="s">
        <v>300</v>
      </c>
      <c r="B48" s="1091">
        <v>1736025706.1599998</v>
      </c>
      <c r="C48" s="1091">
        <v>1258803138.4000001</v>
      </c>
      <c r="D48" s="1091">
        <v>1240483275.1399999</v>
      </c>
      <c r="E48" s="1091">
        <v>1367347817.3800001</v>
      </c>
      <c r="F48" s="1091">
        <v>1244549349.3899999</v>
      </c>
      <c r="G48" s="1091">
        <v>1378908277.1900001</v>
      </c>
      <c r="H48" s="1091">
        <v>1409778168.01</v>
      </c>
      <c r="I48" s="1091">
        <v>1485106052.9400001</v>
      </c>
      <c r="J48" s="1091">
        <v>1381736024.3400002</v>
      </c>
      <c r="K48" s="1091">
        <v>1514873399.3499999</v>
      </c>
      <c r="L48" s="1091">
        <v>1453002092.77</v>
      </c>
      <c r="M48" s="1091">
        <v>1680460527.8900001</v>
      </c>
      <c r="N48" s="1091">
        <v>17151073828.960001</v>
      </c>
      <c r="O48" s="40"/>
      <c r="P48" s="41"/>
    </row>
    <row r="49" spans="1:18">
      <c r="A49" s="236" t="s">
        <v>539</v>
      </c>
      <c r="B49" s="1093">
        <v>1736025706.1599998</v>
      </c>
      <c r="C49" s="1093">
        <v>1258803138.4000001</v>
      </c>
      <c r="D49" s="1093">
        <v>1240483275.1399999</v>
      </c>
      <c r="E49" s="1093">
        <v>1367347817.3800001</v>
      </c>
      <c r="F49" s="1093">
        <v>1244549349.3899999</v>
      </c>
      <c r="G49" s="1093">
        <v>1378908277.1900001</v>
      </c>
      <c r="H49" s="1093">
        <v>1409778168.01</v>
      </c>
      <c r="I49" s="1093">
        <v>1485106052.9400001</v>
      </c>
      <c r="J49" s="1093">
        <v>1381736024.3400002</v>
      </c>
      <c r="K49" s="1093">
        <v>1514873399.3499999</v>
      </c>
      <c r="L49" s="1093">
        <v>1453002092.77</v>
      </c>
      <c r="M49" s="1093">
        <v>1680460527.8900001</v>
      </c>
      <c r="N49" s="1093">
        <v>17151073828.960001</v>
      </c>
    </row>
    <row r="50" spans="1:18">
      <c r="A50" s="235" t="s">
        <v>290</v>
      </c>
      <c r="B50" s="1091">
        <v>13384055.550000001</v>
      </c>
      <c r="C50" s="1091">
        <v>8788929.0499999989</v>
      </c>
      <c r="D50" s="1091">
        <v>9387834.8499999996</v>
      </c>
      <c r="E50" s="1091">
        <v>9921329.9100000001</v>
      </c>
      <c r="F50" s="1091">
        <v>11824713.890000001</v>
      </c>
      <c r="G50" s="1091">
        <v>10670297.960000001</v>
      </c>
      <c r="H50" s="1091">
        <v>10602933.970000001</v>
      </c>
      <c r="I50" s="1091">
        <v>10905437.91</v>
      </c>
      <c r="J50" s="1091">
        <v>11749023.809999999</v>
      </c>
      <c r="K50" s="1091">
        <v>9300714.1899999995</v>
      </c>
      <c r="L50" s="1091">
        <v>12214825.289999999</v>
      </c>
      <c r="M50" s="1091">
        <v>12024569.780000001</v>
      </c>
      <c r="N50" s="1091">
        <v>130774666.16</v>
      </c>
      <c r="R50" s="40"/>
    </row>
    <row r="51" spans="1:18">
      <c r="A51" s="236" t="s">
        <v>540</v>
      </c>
      <c r="B51" s="1093">
        <v>0</v>
      </c>
      <c r="C51" s="1093">
        <v>0</v>
      </c>
      <c r="D51" s="1093">
        <v>0</v>
      </c>
      <c r="E51" s="1093">
        <v>0</v>
      </c>
      <c r="F51" s="1093">
        <v>0</v>
      </c>
      <c r="G51" s="1093">
        <v>0</v>
      </c>
      <c r="H51" s="1093">
        <v>0</v>
      </c>
      <c r="I51" s="1093">
        <v>0</v>
      </c>
      <c r="J51" s="1093">
        <v>0</v>
      </c>
      <c r="K51" s="1093">
        <v>0</v>
      </c>
      <c r="L51" s="1093">
        <v>0</v>
      </c>
      <c r="M51" s="1093">
        <v>0</v>
      </c>
      <c r="N51" s="1093">
        <v>0</v>
      </c>
    </row>
    <row r="52" spans="1:18">
      <c r="A52" s="236" t="s">
        <v>541</v>
      </c>
      <c r="B52" s="1093">
        <v>0</v>
      </c>
      <c r="C52" s="1093">
        <v>0</v>
      </c>
      <c r="D52" s="1093">
        <v>0</v>
      </c>
      <c r="E52" s="1093">
        <v>0</v>
      </c>
      <c r="F52" s="1093">
        <v>0</v>
      </c>
      <c r="G52" s="1093">
        <v>0</v>
      </c>
      <c r="H52" s="1093">
        <v>0</v>
      </c>
      <c r="I52" s="1093">
        <v>0</v>
      </c>
      <c r="J52" s="1093">
        <v>0</v>
      </c>
      <c r="K52" s="1093">
        <v>0</v>
      </c>
      <c r="L52" s="1093">
        <v>0</v>
      </c>
      <c r="M52" s="1093">
        <v>0</v>
      </c>
      <c r="N52" s="1093">
        <v>0</v>
      </c>
    </row>
    <row r="53" spans="1:18">
      <c r="A53" s="236" t="s">
        <v>542</v>
      </c>
      <c r="B53" s="1093">
        <v>0</v>
      </c>
      <c r="C53" s="1093">
        <v>0</v>
      </c>
      <c r="D53" s="1093">
        <v>0</v>
      </c>
      <c r="E53" s="1093">
        <v>0</v>
      </c>
      <c r="F53" s="1093">
        <v>0</v>
      </c>
      <c r="G53" s="1093">
        <v>0</v>
      </c>
      <c r="H53" s="1093">
        <v>0</v>
      </c>
      <c r="I53" s="1093">
        <v>0</v>
      </c>
      <c r="J53" s="1093">
        <v>0</v>
      </c>
      <c r="K53" s="1093">
        <v>0</v>
      </c>
      <c r="L53" s="1093">
        <v>0</v>
      </c>
      <c r="M53" s="1093">
        <v>0</v>
      </c>
      <c r="N53" s="1093">
        <v>0</v>
      </c>
    </row>
    <row r="54" spans="1:18">
      <c r="A54" s="236" t="s">
        <v>543</v>
      </c>
      <c r="B54" s="1093">
        <v>0</v>
      </c>
      <c r="C54" s="1093">
        <v>0</v>
      </c>
      <c r="D54" s="1093">
        <v>0</v>
      </c>
      <c r="E54" s="1093">
        <v>0</v>
      </c>
      <c r="F54" s="1093">
        <v>0</v>
      </c>
      <c r="G54" s="1093">
        <v>0</v>
      </c>
      <c r="H54" s="1093">
        <v>0</v>
      </c>
      <c r="I54" s="1093">
        <v>0</v>
      </c>
      <c r="J54" s="1093">
        <v>0</v>
      </c>
      <c r="K54" s="1093">
        <v>0</v>
      </c>
      <c r="L54" s="1093">
        <v>0</v>
      </c>
      <c r="M54" s="1093">
        <v>0</v>
      </c>
      <c r="N54" s="1093">
        <v>0</v>
      </c>
      <c r="R54" s="40"/>
    </row>
    <row r="55" spans="1:18">
      <c r="A55" s="236" t="s">
        <v>544</v>
      </c>
      <c r="B55" s="1093">
        <v>0</v>
      </c>
      <c r="C55" s="1093">
        <v>0</v>
      </c>
      <c r="D55" s="1093">
        <v>0</v>
      </c>
      <c r="E55" s="1093">
        <v>0</v>
      </c>
      <c r="F55" s="1093">
        <v>0</v>
      </c>
      <c r="G55" s="1093">
        <v>0</v>
      </c>
      <c r="H55" s="1093">
        <v>0</v>
      </c>
      <c r="I55" s="1093">
        <v>0</v>
      </c>
      <c r="J55" s="1093">
        <v>0</v>
      </c>
      <c r="K55" s="1093">
        <v>0</v>
      </c>
      <c r="L55" s="1093">
        <v>0</v>
      </c>
      <c r="M55" s="1093">
        <v>0</v>
      </c>
      <c r="N55" s="1093">
        <v>0</v>
      </c>
      <c r="O55" s="40"/>
    </row>
    <row r="56" spans="1:18" s="35" customFormat="1">
      <c r="A56" s="236" t="s">
        <v>545</v>
      </c>
      <c r="B56" s="1093">
        <v>2149826.5</v>
      </c>
      <c r="C56" s="1093">
        <v>1544719.45</v>
      </c>
      <c r="D56" s="1093">
        <v>1992210.49</v>
      </c>
      <c r="E56" s="1093">
        <v>1674245.99</v>
      </c>
      <c r="F56" s="1093">
        <v>1668719.49</v>
      </c>
      <c r="G56" s="1093">
        <v>1681228.41</v>
      </c>
      <c r="H56" s="1093">
        <v>1621311.41</v>
      </c>
      <c r="I56" s="1093">
        <v>1369557.76</v>
      </c>
      <c r="J56" s="1093">
        <v>1480207.62</v>
      </c>
      <c r="K56" s="1093">
        <v>1267501.5</v>
      </c>
      <c r="L56" s="1093">
        <v>2102385.7999999998</v>
      </c>
      <c r="M56" s="1093">
        <v>1331590.6600000001</v>
      </c>
      <c r="N56" s="1093">
        <v>19883505.080000002</v>
      </c>
    </row>
    <row r="57" spans="1:18">
      <c r="A57" s="236" t="s">
        <v>546</v>
      </c>
      <c r="B57" s="1093">
        <v>11234229.050000001</v>
      </c>
      <c r="C57" s="1093">
        <v>7244209.5999999996</v>
      </c>
      <c r="D57" s="1093">
        <v>7395624.3599999994</v>
      </c>
      <c r="E57" s="1093">
        <v>8247083.9199999999</v>
      </c>
      <c r="F57" s="1093">
        <v>10155994.4</v>
      </c>
      <c r="G57" s="1093">
        <v>8989069.5500000007</v>
      </c>
      <c r="H57" s="1093">
        <v>8981622.5600000005</v>
      </c>
      <c r="I57" s="1093">
        <v>9535880.1500000004</v>
      </c>
      <c r="J57" s="1093">
        <v>10268816.189999999</v>
      </c>
      <c r="K57" s="1093">
        <v>8033212.6899999995</v>
      </c>
      <c r="L57" s="1093">
        <v>10112439.49</v>
      </c>
      <c r="M57" s="1093">
        <v>10692979.120000001</v>
      </c>
      <c r="N57" s="1093">
        <v>110891161.08</v>
      </c>
    </row>
    <row r="58" spans="1:18" ht="15" customHeight="1">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8">
      <c r="A59" s="235" t="s">
        <v>4</v>
      </c>
      <c r="B59" s="1091">
        <v>79578725.020000011</v>
      </c>
      <c r="C59" s="1091">
        <v>72371668.389999986</v>
      </c>
      <c r="D59" s="1091">
        <v>89970718.179999992</v>
      </c>
      <c r="E59" s="1091">
        <v>66400378.770000003</v>
      </c>
      <c r="F59" s="1091">
        <v>86383146.290000007</v>
      </c>
      <c r="G59" s="1091">
        <v>77770838.219999999</v>
      </c>
      <c r="H59" s="1091">
        <v>76148852.350000009</v>
      </c>
      <c r="I59" s="1091">
        <v>65098140.270000003</v>
      </c>
      <c r="J59" s="1091">
        <v>70542107.799999997</v>
      </c>
      <c r="K59" s="1091">
        <v>74046770.919999987</v>
      </c>
      <c r="L59" s="1091">
        <v>73370113.530000001</v>
      </c>
      <c r="M59" s="1091">
        <v>65699919.539999999</v>
      </c>
      <c r="N59" s="1091">
        <v>897381379.27999985</v>
      </c>
    </row>
    <row r="60" spans="1:18">
      <c r="A60" s="236" t="s">
        <v>547</v>
      </c>
      <c r="B60" s="1093">
        <v>68688414.74000001</v>
      </c>
      <c r="C60" s="1093">
        <v>63265548.109999992</v>
      </c>
      <c r="D60" s="1093">
        <v>82026877.349999994</v>
      </c>
      <c r="E60" s="1093">
        <v>59187617.230000004</v>
      </c>
      <c r="F60" s="1093">
        <v>78793395.400000006</v>
      </c>
      <c r="G60" s="1093">
        <v>70200285.700000003</v>
      </c>
      <c r="H60" s="1093">
        <v>68648109.730000004</v>
      </c>
      <c r="I60" s="1093">
        <v>57956808.450000003</v>
      </c>
      <c r="J60" s="1093">
        <v>63075624.710000001</v>
      </c>
      <c r="K60" s="1093">
        <v>66429115.099999994</v>
      </c>
      <c r="L60" s="1093">
        <v>63307187.439999998</v>
      </c>
      <c r="M60" s="1093">
        <v>56776409.049999997</v>
      </c>
      <c r="N60" s="1093">
        <v>798355393.00999999</v>
      </c>
    </row>
    <row r="61" spans="1:18">
      <c r="A61" s="236" t="s">
        <v>548</v>
      </c>
      <c r="B61" s="1093">
        <v>5073600</v>
      </c>
      <c r="C61" s="1093">
        <v>3347500</v>
      </c>
      <c r="D61" s="1093">
        <v>1625000</v>
      </c>
      <c r="E61" s="1093">
        <v>1023500</v>
      </c>
      <c r="F61" s="1093">
        <v>1462000</v>
      </c>
      <c r="G61" s="1093">
        <v>1467000</v>
      </c>
      <c r="H61" s="1093">
        <v>1252000</v>
      </c>
      <c r="I61" s="1093">
        <v>1193000</v>
      </c>
      <c r="J61" s="1093">
        <v>1517800</v>
      </c>
      <c r="K61" s="1093">
        <v>1562500</v>
      </c>
      <c r="L61" s="1093">
        <v>2180000</v>
      </c>
      <c r="M61" s="1093">
        <v>2863500</v>
      </c>
      <c r="N61" s="1093">
        <v>24567400</v>
      </c>
      <c r="O61" s="30"/>
    </row>
    <row r="62" spans="1:18">
      <c r="A62" s="237" t="s">
        <v>563</v>
      </c>
      <c r="B62" s="1093">
        <v>0</v>
      </c>
      <c r="C62" s="1093">
        <v>0</v>
      </c>
      <c r="D62" s="1093">
        <v>0</v>
      </c>
      <c r="E62" s="1093">
        <v>0</v>
      </c>
      <c r="F62" s="1093">
        <v>0</v>
      </c>
      <c r="G62" s="1093">
        <v>0</v>
      </c>
      <c r="H62" s="1093">
        <v>0</v>
      </c>
      <c r="I62" s="1093">
        <v>0</v>
      </c>
      <c r="J62" s="1093">
        <v>0</v>
      </c>
      <c r="K62" s="1093">
        <v>0</v>
      </c>
      <c r="L62" s="1093">
        <v>0</v>
      </c>
      <c r="M62" s="1093">
        <v>0</v>
      </c>
      <c r="N62" s="1093">
        <v>0</v>
      </c>
      <c r="O62" s="30"/>
    </row>
    <row r="63" spans="1:18">
      <c r="A63" s="236" t="s">
        <v>549</v>
      </c>
      <c r="B63" s="1093">
        <v>5806710.2800000003</v>
      </c>
      <c r="C63" s="1093">
        <v>5758620.2799999993</v>
      </c>
      <c r="D63" s="1093">
        <v>6318694.8300000001</v>
      </c>
      <c r="E63" s="1093">
        <v>6189261.54</v>
      </c>
      <c r="F63" s="1093">
        <v>6127750.8899999997</v>
      </c>
      <c r="G63" s="1093">
        <v>6103552.5199999996</v>
      </c>
      <c r="H63" s="1093">
        <v>6248742.6200000001</v>
      </c>
      <c r="I63" s="1093">
        <v>5948331.8199999994</v>
      </c>
      <c r="J63" s="1093">
        <v>5948683.0899999999</v>
      </c>
      <c r="K63" s="1093">
        <v>6055155.8200000003</v>
      </c>
      <c r="L63" s="1093">
        <v>7882926.0899999999</v>
      </c>
      <c r="M63" s="1093">
        <v>6059995.4900000002</v>
      </c>
      <c r="N63" s="1093">
        <v>74448425.269999996</v>
      </c>
      <c r="O63" s="30"/>
    </row>
    <row r="64" spans="1:18">
      <c r="A64" s="236" t="s">
        <v>550</v>
      </c>
      <c r="B64" s="1093">
        <v>10000</v>
      </c>
      <c r="C64" s="1093">
        <v>0</v>
      </c>
      <c r="D64" s="1093">
        <v>146</v>
      </c>
      <c r="E64" s="1093">
        <v>0</v>
      </c>
      <c r="F64" s="1093">
        <v>0</v>
      </c>
      <c r="G64" s="1093">
        <v>0</v>
      </c>
      <c r="H64" s="1093">
        <v>0</v>
      </c>
      <c r="I64" s="1093">
        <v>0</v>
      </c>
      <c r="J64" s="1093">
        <v>0</v>
      </c>
      <c r="K64" s="1093">
        <v>0</v>
      </c>
      <c r="L64" s="1093">
        <v>0</v>
      </c>
      <c r="M64" s="1093">
        <v>15</v>
      </c>
      <c r="N64" s="1093">
        <v>10161</v>
      </c>
      <c r="O64" s="30"/>
    </row>
    <row r="65" spans="1:14" ht="17.25" customHeight="1">
      <c r="A65" s="235" t="s">
        <v>291</v>
      </c>
      <c r="B65" s="1091">
        <v>5531153.6699999999</v>
      </c>
      <c r="C65" s="1091">
        <v>6536283.2700000005</v>
      </c>
      <c r="D65" s="1091">
        <v>7436041.7500000009</v>
      </c>
      <c r="E65" s="1091">
        <v>6512617.6099999994</v>
      </c>
      <c r="F65" s="1091">
        <v>12829054.939999999</v>
      </c>
      <c r="G65" s="1091">
        <v>12632604.869999999</v>
      </c>
      <c r="H65" s="1091">
        <v>16693929.720000001</v>
      </c>
      <c r="I65" s="1091">
        <v>19025715.93</v>
      </c>
      <c r="J65" s="1091">
        <v>17365405.829999998</v>
      </c>
      <c r="K65" s="1091">
        <v>33805238.68</v>
      </c>
      <c r="L65" s="1091">
        <v>20742803.220000003</v>
      </c>
      <c r="M65" s="1091">
        <v>44653069.019999996</v>
      </c>
      <c r="N65" s="1091">
        <v>203763918.50999999</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5260918.8499999996</v>
      </c>
      <c r="C69" s="1091">
        <v>5350779.4000000004</v>
      </c>
      <c r="D69" s="1091">
        <v>5465663.3499999996</v>
      </c>
      <c r="E69" s="1091">
        <v>4463128.75</v>
      </c>
      <c r="F69" s="1091">
        <v>5634557.7799999993</v>
      </c>
      <c r="G69" s="1091">
        <v>5182609.6999999993</v>
      </c>
      <c r="H69" s="1091">
        <v>4365650.93</v>
      </c>
      <c r="I69" s="1091">
        <v>4480805.5200000005</v>
      </c>
      <c r="J69" s="1091">
        <v>4968231.93</v>
      </c>
      <c r="K69" s="1091">
        <v>5314280.05</v>
      </c>
      <c r="L69" s="1091">
        <v>4487377.17</v>
      </c>
      <c r="M69" s="1091">
        <v>5244062.6499999994</v>
      </c>
      <c r="N69" s="1091">
        <v>60218066.080000006</v>
      </c>
    </row>
    <row r="70" spans="1:14" s="35" customFormat="1">
      <c r="A70" s="236" t="s">
        <v>552</v>
      </c>
      <c r="B70" s="1093">
        <v>5260918.8499999996</v>
      </c>
      <c r="C70" s="1093">
        <v>5350779.4000000004</v>
      </c>
      <c r="D70" s="1093">
        <v>5465663.3499999996</v>
      </c>
      <c r="E70" s="1093">
        <v>4463128.75</v>
      </c>
      <c r="F70" s="1093">
        <v>5634557.7799999993</v>
      </c>
      <c r="G70" s="1093">
        <v>5182609.6999999993</v>
      </c>
      <c r="H70" s="1093">
        <v>4365650.93</v>
      </c>
      <c r="I70" s="1093">
        <v>4480805.5200000005</v>
      </c>
      <c r="J70" s="1093">
        <v>4968231.93</v>
      </c>
      <c r="K70" s="1093">
        <v>5314280.05</v>
      </c>
      <c r="L70" s="1093">
        <v>4487377.17</v>
      </c>
      <c r="M70" s="1093">
        <v>5244062.6499999994</v>
      </c>
      <c r="N70" s="1093">
        <v>60218066.080000006</v>
      </c>
    </row>
    <row r="71" spans="1:14">
      <c r="A71" s="235" t="s">
        <v>294</v>
      </c>
      <c r="B71" s="1091">
        <v>210377</v>
      </c>
      <c r="C71" s="1091">
        <v>192704</v>
      </c>
      <c r="D71" s="1091">
        <v>257321</v>
      </c>
      <c r="E71" s="1091">
        <v>329747</v>
      </c>
      <c r="F71" s="1091">
        <v>220492</v>
      </c>
      <c r="G71" s="1091">
        <v>204674</v>
      </c>
      <c r="H71" s="1091">
        <v>191391</v>
      </c>
      <c r="I71" s="1091">
        <v>186819</v>
      </c>
      <c r="J71" s="1091">
        <v>261197</v>
      </c>
      <c r="K71" s="1091">
        <v>242116</v>
      </c>
      <c r="L71" s="1091">
        <v>232543</v>
      </c>
      <c r="M71" s="1091">
        <v>151754</v>
      </c>
      <c r="N71" s="1091">
        <v>2681135</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s="35" customFormat="1">
      <c r="A74" s="236" t="s">
        <v>301</v>
      </c>
      <c r="B74" s="1093">
        <v>210377</v>
      </c>
      <c r="C74" s="1093">
        <v>192704</v>
      </c>
      <c r="D74" s="1093">
        <v>257321</v>
      </c>
      <c r="E74" s="1093">
        <v>329747</v>
      </c>
      <c r="F74" s="1093">
        <v>220492</v>
      </c>
      <c r="G74" s="1093">
        <v>204674</v>
      </c>
      <c r="H74" s="1093">
        <v>191391</v>
      </c>
      <c r="I74" s="1093">
        <v>186819</v>
      </c>
      <c r="J74" s="1093">
        <v>261197</v>
      </c>
      <c r="K74" s="1093">
        <v>242116</v>
      </c>
      <c r="L74" s="1093">
        <v>232543</v>
      </c>
      <c r="M74" s="1093">
        <v>151754</v>
      </c>
      <c r="N74" s="1093">
        <v>2681135</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1476757.9000000001</v>
      </c>
      <c r="C76" s="1091">
        <v>1921403.9500000002</v>
      </c>
      <c r="D76" s="1091">
        <v>1576002.04</v>
      </c>
      <c r="E76" s="1091">
        <v>1575125.46</v>
      </c>
      <c r="F76" s="1091">
        <v>1743421.3399999999</v>
      </c>
      <c r="G76" s="1091">
        <v>8023880.3499999996</v>
      </c>
      <c r="H76" s="1091">
        <v>3025083.22</v>
      </c>
      <c r="I76" s="1091">
        <v>4140948.81</v>
      </c>
      <c r="J76" s="1091">
        <v>2046118.51</v>
      </c>
      <c r="K76" s="1091">
        <v>4730940.12</v>
      </c>
      <c r="L76" s="1091">
        <v>5622447.8600000003</v>
      </c>
      <c r="M76" s="1091">
        <v>39107062.600000001</v>
      </c>
      <c r="N76" s="1091">
        <v>74989192.159999996</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985638.18</v>
      </c>
      <c r="C78" s="1093">
        <v>1013977.7</v>
      </c>
      <c r="D78" s="1093">
        <v>1002239.27</v>
      </c>
      <c r="E78" s="1093">
        <v>1034466.72</v>
      </c>
      <c r="F78" s="1093">
        <v>1718072</v>
      </c>
      <c r="G78" s="1093">
        <v>8015526.8700000001</v>
      </c>
      <c r="H78" s="1093">
        <v>3014165.64</v>
      </c>
      <c r="I78" s="1093">
        <v>3947182.8200000003</v>
      </c>
      <c r="J78" s="1093">
        <v>1767007.98</v>
      </c>
      <c r="K78" s="1093">
        <v>4245317.9000000004</v>
      </c>
      <c r="L78" s="1093">
        <v>5355918.9000000004</v>
      </c>
      <c r="M78" s="1093">
        <v>38748380.060000002</v>
      </c>
      <c r="N78" s="1093">
        <v>70847894.039999992</v>
      </c>
    </row>
    <row r="79" spans="1:14">
      <c r="A79" s="238" t="s">
        <v>557</v>
      </c>
      <c r="B79" s="1093">
        <v>28.259999999999998</v>
      </c>
      <c r="C79" s="1093">
        <v>4308.9800000000005</v>
      </c>
      <c r="D79" s="1093">
        <v>1583.8100000000002</v>
      </c>
      <c r="E79" s="1093">
        <v>950.20999999999992</v>
      </c>
      <c r="F79" s="1093">
        <v>21086.910000000003</v>
      </c>
      <c r="G79" s="1093">
        <v>7215.43</v>
      </c>
      <c r="H79" s="1093">
        <v>6435.65</v>
      </c>
      <c r="I79" s="1093">
        <v>2933.53</v>
      </c>
      <c r="J79" s="1093">
        <v>1934.6999999999998</v>
      </c>
      <c r="K79" s="1093">
        <v>6306.21</v>
      </c>
      <c r="L79" s="1093">
        <v>3740.87</v>
      </c>
      <c r="M79" s="1093">
        <v>362.38</v>
      </c>
      <c r="N79" s="1093">
        <v>56886.94</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5">
      <c r="A81" s="236" t="s">
        <v>559</v>
      </c>
      <c r="B81" s="1093">
        <v>491091.46</v>
      </c>
      <c r="C81" s="1093">
        <v>903117.27000000014</v>
      </c>
      <c r="D81" s="1093">
        <v>572178.96</v>
      </c>
      <c r="E81" s="1093">
        <v>539708.52999999991</v>
      </c>
      <c r="F81" s="1093">
        <v>4262.43</v>
      </c>
      <c r="G81" s="1093">
        <v>1138.05</v>
      </c>
      <c r="H81" s="1093">
        <v>4481.93</v>
      </c>
      <c r="I81" s="1093">
        <v>190832.46</v>
      </c>
      <c r="J81" s="1093">
        <v>277175.83</v>
      </c>
      <c r="K81" s="1093">
        <v>479316.01000000007</v>
      </c>
      <c r="L81" s="1093">
        <v>262788.08999999997</v>
      </c>
      <c r="M81" s="1093">
        <v>358320.16000000003</v>
      </c>
      <c r="N81" s="1093">
        <v>4084411.1800000006</v>
      </c>
    </row>
    <row r="82" spans="1:15">
      <c r="A82" s="239" t="s">
        <v>122</v>
      </c>
      <c r="B82" s="1143">
        <v>4382883805.6899996</v>
      </c>
      <c r="C82" s="1143">
        <v>3251241225.0600004</v>
      </c>
      <c r="D82" s="1143">
        <v>4110923638.6099992</v>
      </c>
      <c r="E82" s="1143">
        <v>5722094107.3100004</v>
      </c>
      <c r="F82" s="1143">
        <v>5733348826.8699999</v>
      </c>
      <c r="G82" s="1143">
        <v>3843899304.0700002</v>
      </c>
      <c r="H82" s="1143">
        <v>3928953334.3599997</v>
      </c>
      <c r="I82" s="1143">
        <v>3906914516.2200003</v>
      </c>
      <c r="J82" s="1143">
        <v>3820125087.9700007</v>
      </c>
      <c r="K82" s="1143">
        <v>4631489885.9700003</v>
      </c>
      <c r="L82" s="1143">
        <v>3943531748.3500004</v>
      </c>
      <c r="M82" s="1143">
        <v>4628786469.6300001</v>
      </c>
      <c r="N82" s="1143">
        <v>51904191950.109993</v>
      </c>
    </row>
    <row r="83" spans="1:15">
      <c r="A83" s="240" t="s">
        <v>443</v>
      </c>
    </row>
    <row r="84" spans="1:15">
      <c r="A84" s="161" t="s">
        <v>1621</v>
      </c>
      <c r="L84"/>
      <c r="M84"/>
      <c r="N84"/>
      <c r="O84"/>
    </row>
    <row r="85" spans="1:15">
      <c r="A85" s="131" t="s">
        <v>560</v>
      </c>
      <c r="L85"/>
      <c r="M85"/>
      <c r="N85"/>
      <c r="O85"/>
    </row>
    <row r="86" spans="1:15">
      <c r="L86"/>
      <c r="M86"/>
      <c r="N86"/>
      <c r="O86"/>
    </row>
    <row r="87" spans="1:15">
      <c r="L87"/>
      <c r="M87"/>
      <c r="N87"/>
      <c r="O87"/>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J86"/>
  <sheetViews>
    <sheetView showGridLines="0" zoomScaleNormal="100" workbookViewId="0">
      <pane xSplit="1" ySplit="7" topLeftCell="B8" activePane="bottomRight" state="frozen"/>
      <selection pane="topRight" activeCell="B1" sqref="B1"/>
      <selection pane="bottomLeft" activeCell="A12" sqref="A12"/>
      <selection pane="bottomRight" activeCell="J8" sqref="J7:J8"/>
    </sheetView>
  </sheetViews>
  <sheetFormatPr defaultColWidth="9.140625" defaultRowHeight="12.75"/>
  <cols>
    <col min="1" max="1" width="70.140625" style="113" customWidth="1"/>
    <col min="2" max="4" width="13.28515625" style="370" customWidth="1"/>
    <col min="5" max="5" width="13.28515625" style="371" customWidth="1"/>
    <col min="6" max="7" width="11.5703125" style="113" customWidth="1"/>
    <col min="8" max="8" width="15.140625" bestFit="1" customWidth="1"/>
    <col min="9" max="9" width="16.28515625" bestFit="1" customWidth="1"/>
    <col min="10" max="10" width="16.85546875" bestFit="1" customWidth="1"/>
    <col min="11" max="16384" width="9.140625" style="113"/>
  </cols>
  <sheetData>
    <row r="1" spans="1:10">
      <c r="A1" s="137" t="s">
        <v>115</v>
      </c>
      <c r="B1" s="437"/>
      <c r="C1" s="437"/>
      <c r="D1" s="437"/>
      <c r="E1" s="437"/>
      <c r="F1" s="437"/>
      <c r="G1" s="437"/>
      <c r="H1" s="437">
        <v>29</v>
      </c>
    </row>
    <row r="2" spans="1:10" s="191" customFormat="1">
      <c r="A2" s="759"/>
      <c r="B2" s="1172"/>
      <c r="C2" s="1172"/>
      <c r="D2" s="1172"/>
      <c r="E2" s="1172"/>
      <c r="F2" s="113"/>
      <c r="G2" s="113"/>
      <c r="H2"/>
      <c r="I2"/>
      <c r="J2"/>
    </row>
    <row r="3" spans="1:10">
      <c r="A3" s="233"/>
      <c r="B3" s="367"/>
      <c r="C3" s="367"/>
      <c r="D3" s="368"/>
      <c r="E3" s="369"/>
    </row>
    <row r="4" spans="1:10">
      <c r="A4" s="233" t="s">
        <v>313</v>
      </c>
    </row>
    <row r="5" spans="1:10">
      <c r="A5" s="233" t="s">
        <v>1622</v>
      </c>
    </row>
    <row r="6" spans="1:10">
      <c r="A6" s="232" t="s">
        <v>181</v>
      </c>
    </row>
    <row r="7" spans="1:10">
      <c r="A7" s="372" t="s">
        <v>582</v>
      </c>
      <c r="B7" s="373">
        <v>2017</v>
      </c>
      <c r="C7" s="373">
        <v>2018</v>
      </c>
      <c r="D7" s="373">
        <v>2019</v>
      </c>
      <c r="E7" s="373">
        <v>2020</v>
      </c>
      <c r="F7" s="781">
        <v>2021</v>
      </c>
      <c r="G7" s="781">
        <v>2022</v>
      </c>
      <c r="H7" s="781">
        <v>2023</v>
      </c>
    </row>
    <row r="8" spans="1:10">
      <c r="A8" s="374" t="s">
        <v>182</v>
      </c>
      <c r="B8" s="1144">
        <v>1328394081.52</v>
      </c>
      <c r="C8" s="1144">
        <v>1937889502.7799997</v>
      </c>
      <c r="D8" s="1144">
        <v>6566055629.1300001</v>
      </c>
      <c r="E8" s="1091">
        <v>5810200838.1800003</v>
      </c>
      <c r="F8" s="1091">
        <v>9736875382.6499996</v>
      </c>
      <c r="G8" s="1091">
        <v>19281184427.329971</v>
      </c>
      <c r="H8" s="1091">
        <v>28041126379.840004</v>
      </c>
    </row>
    <row r="9" spans="1:10">
      <c r="A9" s="375" t="s">
        <v>297</v>
      </c>
      <c r="B9" s="1145">
        <v>423812187.68999994</v>
      </c>
      <c r="C9" s="1145">
        <v>655227899.09000003</v>
      </c>
      <c r="D9" s="1145">
        <v>1869836387.8800001</v>
      </c>
      <c r="E9" s="1091">
        <v>2117751359.25</v>
      </c>
      <c r="F9" s="1091">
        <v>2996801215.6300001</v>
      </c>
      <c r="G9" s="1091">
        <v>6200280572.5</v>
      </c>
      <c r="H9" s="1091">
        <v>9216391439.6800003</v>
      </c>
    </row>
    <row r="10" spans="1:10">
      <c r="A10" s="376" t="s">
        <v>506</v>
      </c>
      <c r="B10" s="1146">
        <v>30106130.700000003</v>
      </c>
      <c r="C10" s="1146">
        <v>128042389.71000001</v>
      </c>
      <c r="D10" s="1146">
        <v>200355107.42000002</v>
      </c>
      <c r="E10" s="1093">
        <v>188691892.85000002</v>
      </c>
      <c r="F10" s="1093">
        <v>309873007.71999997</v>
      </c>
      <c r="G10" s="1093">
        <v>478957603.31999987</v>
      </c>
      <c r="H10" s="1093">
        <v>696743404.24000001</v>
      </c>
    </row>
    <row r="11" spans="1:10">
      <c r="A11" s="376" t="s">
        <v>507</v>
      </c>
      <c r="B11" s="1146">
        <v>279454973.90999997</v>
      </c>
      <c r="C11" s="1146">
        <v>387166084.06999999</v>
      </c>
      <c r="D11" s="1146">
        <v>1248536395.8800001</v>
      </c>
      <c r="E11" s="1093">
        <v>1473215432.3400002</v>
      </c>
      <c r="F11" s="1093">
        <v>2021507742.99</v>
      </c>
      <c r="G11" s="1093">
        <v>4509019881.7299995</v>
      </c>
      <c r="H11" s="1093">
        <v>6859375551.7600002</v>
      </c>
    </row>
    <row r="12" spans="1:10">
      <c r="A12" s="376" t="s">
        <v>508</v>
      </c>
      <c r="B12" s="1146">
        <v>77849890.349999994</v>
      </c>
      <c r="C12" s="1146">
        <v>96880266.780000001</v>
      </c>
      <c r="D12" s="1146">
        <v>288407424.75999999</v>
      </c>
      <c r="E12" s="1093">
        <v>282587582.12</v>
      </c>
      <c r="F12" s="1093">
        <v>457898373.5</v>
      </c>
      <c r="G12" s="1093">
        <v>865807451.23999989</v>
      </c>
      <c r="H12" s="1093">
        <v>1103028415.0300002</v>
      </c>
    </row>
    <row r="13" spans="1:10">
      <c r="A13" s="376" t="s">
        <v>509</v>
      </c>
      <c r="B13" s="1146">
        <v>1066616.6400000001</v>
      </c>
      <c r="C13" s="1146">
        <v>1798094.2100000004</v>
      </c>
      <c r="D13" s="1146">
        <v>6326393.7800000003</v>
      </c>
      <c r="E13" s="1093">
        <v>7072652.5500000007</v>
      </c>
      <c r="F13" s="1093">
        <v>11139069.99</v>
      </c>
      <c r="G13" s="1093">
        <v>36343661.400000006</v>
      </c>
      <c r="H13" s="1093">
        <v>95679255.069999993</v>
      </c>
    </row>
    <row r="14" spans="1:10">
      <c r="A14" s="376" t="s">
        <v>510</v>
      </c>
      <c r="B14" s="1146">
        <v>16066979.609999999</v>
      </c>
      <c r="C14" s="1146">
        <v>23095374.670000002</v>
      </c>
      <c r="D14" s="1146">
        <v>61644330.289999999</v>
      </c>
      <c r="E14" s="1093">
        <v>107174822.17999999</v>
      </c>
      <c r="F14" s="1093">
        <v>117945380.11000001</v>
      </c>
      <c r="G14" s="1093">
        <v>137836621.78</v>
      </c>
      <c r="H14" s="1093">
        <v>185339595.10999995</v>
      </c>
    </row>
    <row r="15" spans="1:10">
      <c r="A15" s="376" t="s">
        <v>511</v>
      </c>
      <c r="B15" s="1146">
        <v>7273392.4800000004</v>
      </c>
      <c r="C15" s="1146">
        <v>7166447.0800000001</v>
      </c>
      <c r="D15" s="1146">
        <v>24086386.419999994</v>
      </c>
      <c r="E15" s="1093">
        <v>24743564.240000002</v>
      </c>
      <c r="F15" s="1093">
        <v>33029601.629999999</v>
      </c>
      <c r="G15" s="1093">
        <v>91419301.149999991</v>
      </c>
      <c r="H15" s="1093">
        <v>154367346.32999998</v>
      </c>
    </row>
    <row r="16" spans="1:10">
      <c r="A16" s="376" t="s">
        <v>512</v>
      </c>
      <c r="B16" s="1146">
        <v>11994204</v>
      </c>
      <c r="C16" s="1146">
        <v>11079242.57</v>
      </c>
      <c r="D16" s="1146">
        <v>40480349.330000006</v>
      </c>
      <c r="E16" s="1093">
        <v>34265412.969999999</v>
      </c>
      <c r="F16" s="1093">
        <v>45408039.689999998</v>
      </c>
      <c r="G16" s="1093">
        <v>80896051.879999995</v>
      </c>
      <c r="H16" s="1093">
        <v>121857872.14000002</v>
      </c>
    </row>
    <row r="17" spans="1:8">
      <c r="A17" s="375" t="s">
        <v>288</v>
      </c>
      <c r="B17" s="1145">
        <v>623671215.75</v>
      </c>
      <c r="C17" s="1145">
        <v>791952783.08999991</v>
      </c>
      <c r="D17" s="1145">
        <v>3071977647.1499996</v>
      </c>
      <c r="E17" s="1091">
        <v>2232069517.46</v>
      </c>
      <c r="F17" s="1091">
        <v>4603129227.8399992</v>
      </c>
      <c r="G17" s="1091">
        <v>9259224640.6399994</v>
      </c>
      <c r="H17" s="1091">
        <v>13005453463.290003</v>
      </c>
    </row>
    <row r="18" spans="1:8">
      <c r="A18" s="376" t="s">
        <v>513</v>
      </c>
      <c r="B18" s="1146">
        <v>607565651.42999995</v>
      </c>
      <c r="C18" s="1146">
        <v>764213225.79999995</v>
      </c>
      <c r="D18" s="1146">
        <v>2984000253.1899996</v>
      </c>
      <c r="E18" s="1093">
        <v>2186899823.3099999</v>
      </c>
      <c r="F18" s="1093">
        <v>4495193169.7600002</v>
      </c>
      <c r="G18" s="1093">
        <v>8995277803.5100002</v>
      </c>
      <c r="H18" s="1093">
        <v>12566251849.210001</v>
      </c>
    </row>
    <row r="19" spans="1:8">
      <c r="A19" s="376" t="s">
        <v>514</v>
      </c>
      <c r="B19" s="1146">
        <v>0</v>
      </c>
      <c r="C19" s="1146">
        <v>0</v>
      </c>
      <c r="D19" s="1146">
        <v>0</v>
      </c>
      <c r="E19" s="1093">
        <v>0</v>
      </c>
      <c r="F19" s="1093">
        <v>0</v>
      </c>
      <c r="G19" s="1093">
        <v>0</v>
      </c>
      <c r="H19" s="1093">
        <v>0</v>
      </c>
    </row>
    <row r="20" spans="1:8">
      <c r="A20" s="376" t="s">
        <v>515</v>
      </c>
      <c r="B20" s="1146">
        <v>0</v>
      </c>
      <c r="C20" s="1146">
        <v>0</v>
      </c>
      <c r="D20" s="1146">
        <v>0</v>
      </c>
      <c r="E20" s="1093">
        <v>0</v>
      </c>
      <c r="F20" s="1093">
        <v>0</v>
      </c>
      <c r="G20" s="1093">
        <v>0</v>
      </c>
      <c r="H20" s="1093">
        <v>0</v>
      </c>
    </row>
    <row r="21" spans="1:8">
      <c r="A21" s="376" t="s">
        <v>516</v>
      </c>
      <c r="B21" s="1146">
        <v>3735206.06</v>
      </c>
      <c r="C21" s="1146">
        <v>5031571.34</v>
      </c>
      <c r="D21" s="1146">
        <v>3940269.8699999996</v>
      </c>
      <c r="E21" s="1093">
        <v>2367086.56</v>
      </c>
      <c r="F21" s="1093">
        <v>2507477.23</v>
      </c>
      <c r="G21" s="1093">
        <v>22920047.659999996</v>
      </c>
      <c r="H21" s="1093">
        <v>32557660.700000003</v>
      </c>
    </row>
    <row r="22" spans="1:8">
      <c r="A22" s="376" t="s">
        <v>517</v>
      </c>
      <c r="B22" s="1146">
        <v>7842564.5000000009</v>
      </c>
      <c r="C22" s="1146">
        <v>8129427.2599999998</v>
      </c>
      <c r="D22" s="1146">
        <v>37270671.560000002</v>
      </c>
      <c r="E22" s="1093">
        <v>13651303.140000001</v>
      </c>
      <c r="F22" s="1093">
        <v>27920422.620000001</v>
      </c>
      <c r="G22" s="1093">
        <v>119844837.61</v>
      </c>
      <c r="H22" s="1093">
        <v>149935445.78</v>
      </c>
    </row>
    <row r="23" spans="1:8">
      <c r="A23" s="376" t="s">
        <v>518</v>
      </c>
      <c r="B23" s="1146">
        <v>3218581.6</v>
      </c>
      <c r="C23" s="1146">
        <v>4169092.7699999996</v>
      </c>
      <c r="D23" s="1146">
        <v>8523540.9499999993</v>
      </c>
      <c r="E23" s="1093">
        <v>5777762.709999999</v>
      </c>
      <c r="F23" s="1093">
        <v>19446512.440000001</v>
      </c>
      <c r="G23" s="1093">
        <v>17363777.080000002</v>
      </c>
      <c r="H23" s="1093">
        <v>20226486.799999997</v>
      </c>
    </row>
    <row r="24" spans="1:8">
      <c r="A24" s="376" t="s">
        <v>519</v>
      </c>
      <c r="B24" s="1146">
        <v>81463.34</v>
      </c>
      <c r="C24" s="1146">
        <v>237227.43</v>
      </c>
      <c r="D24" s="1146">
        <v>492172.30000000005</v>
      </c>
      <c r="E24" s="1093">
        <v>523063.65000000008</v>
      </c>
      <c r="F24" s="1093">
        <v>2412678.6800000002</v>
      </c>
      <c r="G24" s="1093">
        <v>18769994.059999999</v>
      </c>
      <c r="H24" s="1093">
        <v>35742662.760000005</v>
      </c>
    </row>
    <row r="25" spans="1:8">
      <c r="A25" s="376" t="s">
        <v>520</v>
      </c>
      <c r="B25" s="1146">
        <v>896675.88</v>
      </c>
      <c r="C25" s="1146">
        <v>870881.27</v>
      </c>
      <c r="D25" s="1146">
        <v>16489024.960000003</v>
      </c>
      <c r="E25" s="1093">
        <v>11078653.77</v>
      </c>
      <c r="F25" s="1093">
        <v>25751196.440000005</v>
      </c>
      <c r="G25" s="1093">
        <v>60096477.719999999</v>
      </c>
      <c r="H25" s="1093">
        <v>66898895.370000005</v>
      </c>
    </row>
    <row r="26" spans="1:8">
      <c r="A26" s="376" t="s">
        <v>521</v>
      </c>
      <c r="B26" s="1146">
        <v>331072.94000000006</v>
      </c>
      <c r="C26" s="1146">
        <v>9301357.2200000007</v>
      </c>
      <c r="D26" s="1146">
        <v>21261714.319999997</v>
      </c>
      <c r="E26" s="1093">
        <v>11771824.32</v>
      </c>
      <c r="F26" s="1093">
        <v>29897770.670000002</v>
      </c>
      <c r="G26" s="1093">
        <v>24951703</v>
      </c>
      <c r="H26" s="1093">
        <v>133840462.66999997</v>
      </c>
    </row>
    <row r="27" spans="1:8">
      <c r="A27" s="375" t="s">
        <v>287</v>
      </c>
      <c r="B27" s="1145">
        <v>238952082.25</v>
      </c>
      <c r="C27" s="1145">
        <v>368809472.57999992</v>
      </c>
      <c r="D27" s="1145">
        <v>1412235911.73</v>
      </c>
      <c r="E27" s="1091">
        <v>1339197374.8399999</v>
      </c>
      <c r="F27" s="1091">
        <v>1992853836.6900001</v>
      </c>
      <c r="G27" s="1091">
        <v>3555809356.7999601</v>
      </c>
      <c r="H27" s="1091">
        <v>5406242715.9700003</v>
      </c>
    </row>
    <row r="28" spans="1:8">
      <c r="A28" s="376" t="s">
        <v>522</v>
      </c>
      <c r="B28" s="1146">
        <v>70870054.480000004</v>
      </c>
      <c r="C28" s="1146">
        <v>117615789.55</v>
      </c>
      <c r="D28" s="1146">
        <v>346634306.09000003</v>
      </c>
      <c r="E28" s="1093">
        <v>413314573.00999999</v>
      </c>
      <c r="F28" s="1093">
        <v>523274120.16000003</v>
      </c>
      <c r="G28" s="1093">
        <v>1147715156.4000003</v>
      </c>
      <c r="H28" s="1093">
        <v>1579516719.0599999</v>
      </c>
    </row>
    <row r="29" spans="1:8">
      <c r="A29" s="376" t="s">
        <v>523</v>
      </c>
      <c r="B29" s="1146">
        <v>13030407.809999999</v>
      </c>
      <c r="C29" s="1146">
        <v>16377920.83</v>
      </c>
      <c r="D29" s="1146">
        <v>82725965.109999999</v>
      </c>
      <c r="E29" s="1093">
        <v>54301073.859999999</v>
      </c>
      <c r="F29" s="1093">
        <v>82146343.949999988</v>
      </c>
      <c r="G29" s="1093">
        <v>117310566.97000001</v>
      </c>
      <c r="H29" s="1093">
        <v>206320501.25999999</v>
      </c>
    </row>
    <row r="30" spans="1:8">
      <c r="A30" s="376" t="s">
        <v>524</v>
      </c>
      <c r="B30" s="1146">
        <v>96572779.150000006</v>
      </c>
      <c r="C30" s="1146">
        <v>160719684.25</v>
      </c>
      <c r="D30" s="1146">
        <v>744689032.51999998</v>
      </c>
      <c r="E30" s="1093">
        <v>613936954.51999998</v>
      </c>
      <c r="F30" s="1093">
        <v>851248255.53000009</v>
      </c>
      <c r="G30" s="1093">
        <v>1664556395.9899595</v>
      </c>
      <c r="H30" s="1093">
        <v>2601711200.3899999</v>
      </c>
    </row>
    <row r="31" spans="1:8">
      <c r="A31" s="376" t="s">
        <v>525</v>
      </c>
      <c r="B31" s="1146">
        <v>1683276.0899999996</v>
      </c>
      <c r="C31" s="1146">
        <v>1640320.8900000004</v>
      </c>
      <c r="D31" s="1146">
        <v>3766041.53</v>
      </c>
      <c r="E31" s="1093">
        <v>2372484.86</v>
      </c>
      <c r="F31" s="1093">
        <v>3613302.4599999995</v>
      </c>
      <c r="G31" s="1093">
        <v>4683053.51</v>
      </c>
      <c r="H31" s="1093">
        <v>6282166.0300000003</v>
      </c>
    </row>
    <row r="32" spans="1:8">
      <c r="A32" s="376" t="s">
        <v>526</v>
      </c>
      <c r="B32" s="1146">
        <v>17514934.699999999</v>
      </c>
      <c r="C32" s="1146">
        <v>18502753.190000001</v>
      </c>
      <c r="D32" s="1146">
        <v>44508366.130000003</v>
      </c>
      <c r="E32" s="1093">
        <v>18391741.720000003</v>
      </c>
      <c r="F32" s="1093">
        <v>27797086.480000004</v>
      </c>
      <c r="G32" s="1093">
        <v>81074827.87000002</v>
      </c>
      <c r="H32" s="1093">
        <v>149775170.46000001</v>
      </c>
    </row>
    <row r="33" spans="1:8">
      <c r="A33" s="376" t="s">
        <v>527</v>
      </c>
      <c r="B33" s="1146">
        <v>546166.02</v>
      </c>
      <c r="C33" s="1146">
        <v>1700654.84</v>
      </c>
      <c r="D33" s="1146">
        <v>2698885.5199999996</v>
      </c>
      <c r="E33" s="1093">
        <v>4727594.74</v>
      </c>
      <c r="F33" s="1093">
        <v>46109586.580000006</v>
      </c>
      <c r="G33" s="1093">
        <v>40081989.950000003</v>
      </c>
      <c r="H33" s="1093">
        <v>79454561.219999999</v>
      </c>
    </row>
    <row r="34" spans="1:8">
      <c r="A34" s="376" t="s">
        <v>528</v>
      </c>
      <c r="B34" s="1146">
        <v>30311208.560000002</v>
      </c>
      <c r="C34" s="1146">
        <v>29550564.390000001</v>
      </c>
      <c r="D34" s="1146">
        <v>126825560.37</v>
      </c>
      <c r="E34" s="1093">
        <v>135204284.94</v>
      </c>
      <c r="F34" s="1093">
        <v>162200437.93000001</v>
      </c>
      <c r="G34" s="1093">
        <v>303070782.86000001</v>
      </c>
      <c r="H34" s="1093">
        <v>0</v>
      </c>
    </row>
    <row r="35" spans="1:8">
      <c r="A35" s="376" t="s">
        <v>529</v>
      </c>
      <c r="B35" s="1146">
        <v>8423255.4400000013</v>
      </c>
      <c r="C35" s="1146">
        <v>22701784.640000001</v>
      </c>
      <c r="D35" s="1146">
        <v>60387754.460000008</v>
      </c>
      <c r="E35" s="1093">
        <v>96948667.189999983</v>
      </c>
      <c r="F35" s="1093">
        <v>296464703.60000002</v>
      </c>
      <c r="G35" s="1093">
        <v>197316583.25</v>
      </c>
      <c r="H35" s="1093">
        <v>783182397.54999995</v>
      </c>
    </row>
    <row r="36" spans="1:8">
      <c r="A36" s="375" t="s">
        <v>285</v>
      </c>
      <c r="B36" s="1145">
        <v>41958595.829999998</v>
      </c>
      <c r="C36" s="1145">
        <v>121899348.02</v>
      </c>
      <c r="D36" s="1145">
        <v>212005682.37000009</v>
      </c>
      <c r="E36" s="1091">
        <v>121182586.63000003</v>
      </c>
      <c r="F36" s="1091">
        <v>144091102.48999998</v>
      </c>
      <c r="G36" s="1091">
        <v>265869857.39000914</v>
      </c>
      <c r="H36" s="1091">
        <v>413038760.89999998</v>
      </c>
    </row>
    <row r="37" spans="1:8">
      <c r="A37" s="374" t="s">
        <v>184</v>
      </c>
      <c r="B37" s="1144">
        <v>304390538.37999994</v>
      </c>
      <c r="C37" s="1144">
        <v>395116775.86999995</v>
      </c>
      <c r="D37" s="1144">
        <v>1177624625.3899996</v>
      </c>
      <c r="E37" s="1091">
        <v>1381726257.6499999</v>
      </c>
      <c r="F37" s="1091">
        <v>2584166057.4300003</v>
      </c>
      <c r="G37" s="1091">
        <v>4126780114.4899769</v>
      </c>
      <c r="H37" s="1091">
        <v>5342183384.1199999</v>
      </c>
    </row>
    <row r="38" spans="1:8">
      <c r="A38" s="376" t="s">
        <v>530</v>
      </c>
      <c r="B38" s="1146">
        <v>0</v>
      </c>
      <c r="C38" s="1146">
        <v>0</v>
      </c>
      <c r="D38" s="1146">
        <v>0</v>
      </c>
      <c r="E38" s="1093">
        <v>74739577.539999992</v>
      </c>
      <c r="F38" s="1093">
        <v>595522107.86000001</v>
      </c>
      <c r="G38" s="1093">
        <v>1273947744.4400001</v>
      </c>
      <c r="H38" s="1093">
        <v>1669240746.4399998</v>
      </c>
    </row>
    <row r="39" spans="1:8">
      <c r="A39" s="376" t="s">
        <v>531</v>
      </c>
      <c r="B39" s="1146">
        <v>213101382.90000001</v>
      </c>
      <c r="C39" s="1146">
        <v>238671213.22999999</v>
      </c>
      <c r="D39" s="1146">
        <v>798332394.85999978</v>
      </c>
      <c r="E39" s="1093">
        <v>893688160.03999996</v>
      </c>
      <c r="F39" s="1093">
        <v>1334504371.0599999</v>
      </c>
      <c r="G39" s="1093">
        <v>1676917094.29</v>
      </c>
      <c r="H39" s="1093">
        <v>2355261878.4000006</v>
      </c>
    </row>
    <row r="40" spans="1:8">
      <c r="A40" s="376" t="s">
        <v>532</v>
      </c>
      <c r="B40" s="1146">
        <v>47059610.460000008</v>
      </c>
      <c r="C40" s="1146">
        <v>56971567.920000002</v>
      </c>
      <c r="D40" s="1146">
        <v>144147740.94</v>
      </c>
      <c r="E40" s="1093">
        <v>201494480.51999998</v>
      </c>
      <c r="F40" s="1093">
        <v>285691722.37999994</v>
      </c>
      <c r="G40" s="1093">
        <v>497508518.11000001</v>
      </c>
      <c r="H40" s="1093">
        <v>667138537.38999999</v>
      </c>
    </row>
    <row r="41" spans="1:8">
      <c r="A41" s="376" t="s">
        <v>533</v>
      </c>
      <c r="B41" s="1146">
        <v>72841.8</v>
      </c>
      <c r="C41" s="1146">
        <v>5429499.6500000004</v>
      </c>
      <c r="D41" s="1146">
        <v>49779195.18999999</v>
      </c>
      <c r="E41" s="1093">
        <v>80437103.420000002</v>
      </c>
      <c r="F41" s="1093">
        <v>85277185.629999995</v>
      </c>
      <c r="G41" s="1093">
        <v>70782590</v>
      </c>
      <c r="H41" s="1093">
        <v>79694851.469999999</v>
      </c>
    </row>
    <row r="42" spans="1:8">
      <c r="A42" s="376" t="s">
        <v>534</v>
      </c>
      <c r="B42" s="1146">
        <v>0</v>
      </c>
      <c r="C42" s="1146">
        <v>0</v>
      </c>
      <c r="D42" s="1146">
        <v>0</v>
      </c>
      <c r="E42" s="1093">
        <v>0</v>
      </c>
      <c r="F42" s="1093">
        <v>0</v>
      </c>
      <c r="G42" s="1093">
        <v>52404.26</v>
      </c>
      <c r="H42" s="1093">
        <v>1413141.77</v>
      </c>
    </row>
    <row r="43" spans="1:8">
      <c r="A43" s="376" t="s">
        <v>535</v>
      </c>
      <c r="B43" s="1146">
        <v>51018.729999999996</v>
      </c>
      <c r="C43" s="1146">
        <v>2910.12</v>
      </c>
      <c r="D43" s="1146">
        <v>35765.479999999996</v>
      </c>
      <c r="E43" s="1093">
        <v>48473.85</v>
      </c>
      <c r="F43" s="1093">
        <v>709650.37</v>
      </c>
      <c r="G43" s="1093">
        <v>476772.73999999993</v>
      </c>
      <c r="H43" s="1093">
        <v>4286320.6900000004</v>
      </c>
    </row>
    <row r="44" spans="1:8">
      <c r="A44" s="376" t="s">
        <v>536</v>
      </c>
      <c r="B44" s="1146">
        <v>14402519.5</v>
      </c>
      <c r="C44" s="1146">
        <v>31590157.559999999</v>
      </c>
      <c r="D44" s="1146">
        <v>40279421.660000004</v>
      </c>
      <c r="E44" s="1093">
        <v>45032607.299999997</v>
      </c>
      <c r="F44" s="1093">
        <v>150262742.01999998</v>
      </c>
      <c r="G44" s="1093">
        <v>341828959.83997613</v>
      </c>
      <c r="H44" s="1093">
        <v>291736028.74000001</v>
      </c>
    </row>
    <row r="45" spans="1:8">
      <c r="A45" s="376" t="s">
        <v>537</v>
      </c>
      <c r="B45" s="1146">
        <v>5049932.03</v>
      </c>
      <c r="C45" s="1146">
        <v>8627501.620000001</v>
      </c>
      <c r="D45" s="1146">
        <v>19195055.279999997</v>
      </c>
      <c r="E45" s="1093">
        <v>24481214.900000002</v>
      </c>
      <c r="F45" s="1093">
        <v>34278353.560000002</v>
      </c>
      <c r="G45" s="1093">
        <v>45611400.970000006</v>
      </c>
      <c r="H45" s="1093">
        <v>62131751.520000011</v>
      </c>
    </row>
    <row r="46" spans="1:8">
      <c r="A46" s="376" t="s">
        <v>538</v>
      </c>
      <c r="B46" s="1146">
        <v>24653232.960000001</v>
      </c>
      <c r="C46" s="1146">
        <v>53823925.769999996</v>
      </c>
      <c r="D46" s="1146">
        <v>125855051.97999999</v>
      </c>
      <c r="E46" s="1093">
        <v>61804640.080000006</v>
      </c>
      <c r="F46" s="1093">
        <v>97919924.549999982</v>
      </c>
      <c r="G46" s="1093">
        <v>219654629.84000003</v>
      </c>
      <c r="H46" s="1093">
        <v>211280127.69999999</v>
      </c>
    </row>
    <row r="47" spans="1:8">
      <c r="A47" s="374" t="s">
        <v>299</v>
      </c>
      <c r="B47" s="1144">
        <v>1248988310.48</v>
      </c>
      <c r="C47" s="1144">
        <v>1775741173.6300001</v>
      </c>
      <c r="D47" s="1144">
        <v>5248340974.9100008</v>
      </c>
      <c r="E47" s="1091">
        <v>5420143075.6399994</v>
      </c>
      <c r="F47" s="1091">
        <v>7045634835.4399996</v>
      </c>
      <c r="G47" s="1091">
        <v>13151882538.550001</v>
      </c>
      <c r="H47" s="1091">
        <v>18382993792.91</v>
      </c>
    </row>
    <row r="48" spans="1:8">
      <c r="A48" s="375" t="s">
        <v>300</v>
      </c>
      <c r="B48" s="1145">
        <v>1154830922.9299998</v>
      </c>
      <c r="C48" s="1145">
        <v>1658044234.2800002</v>
      </c>
      <c r="D48" s="1145">
        <v>4878095779.0100012</v>
      </c>
      <c r="E48" s="1091">
        <v>5112234556.7199993</v>
      </c>
      <c r="F48" s="1091">
        <v>6566428828.039999</v>
      </c>
      <c r="G48" s="1091">
        <v>12232371027.360001</v>
      </c>
      <c r="H48" s="1091">
        <v>17151073828.960001</v>
      </c>
    </row>
    <row r="49" spans="1:8">
      <c r="A49" s="376" t="s">
        <v>539</v>
      </c>
      <c r="B49" s="1146">
        <v>1154830922.9299998</v>
      </c>
      <c r="C49" s="1146">
        <v>1658044234.2800002</v>
      </c>
      <c r="D49" s="1146">
        <v>4878095779.0100012</v>
      </c>
      <c r="E49" s="1093">
        <v>5112234556.7199993</v>
      </c>
      <c r="F49" s="1093">
        <v>6566428828.039999</v>
      </c>
      <c r="G49" s="1093">
        <v>12232371027.360001</v>
      </c>
      <c r="H49" s="1093">
        <v>17151073828.960001</v>
      </c>
    </row>
    <row r="50" spans="1:8">
      <c r="A50" s="375" t="s">
        <v>290</v>
      </c>
      <c r="B50" s="1145">
        <v>45662302.150000006</v>
      </c>
      <c r="C50" s="1145">
        <v>45653302.36999999</v>
      </c>
      <c r="D50" s="1145">
        <v>115775213.58000001</v>
      </c>
      <c r="E50" s="1091">
        <v>114848205.76000001</v>
      </c>
      <c r="F50" s="1091">
        <v>193216007.92999998</v>
      </c>
      <c r="G50" s="1091">
        <v>119643994.59999999</v>
      </c>
      <c r="H50" s="1091">
        <v>130774666.16</v>
      </c>
    </row>
    <row r="51" spans="1:8">
      <c r="A51" s="376" t="s">
        <v>540</v>
      </c>
      <c r="B51" s="1146">
        <v>0</v>
      </c>
      <c r="C51" s="1146">
        <v>0</v>
      </c>
      <c r="D51" s="1146">
        <v>0</v>
      </c>
      <c r="E51" s="1093">
        <v>0</v>
      </c>
      <c r="F51" s="1093">
        <v>0</v>
      </c>
      <c r="G51" s="1093">
        <v>0</v>
      </c>
      <c r="H51" s="1093">
        <v>0</v>
      </c>
    </row>
    <row r="52" spans="1:8">
      <c r="A52" s="376" t="s">
        <v>541</v>
      </c>
      <c r="B52" s="1146">
        <v>0</v>
      </c>
      <c r="C52" s="1146">
        <v>0</v>
      </c>
      <c r="D52" s="1146">
        <v>0</v>
      </c>
      <c r="E52" s="1093">
        <v>0</v>
      </c>
      <c r="F52" s="1093">
        <v>0</v>
      </c>
      <c r="G52" s="1093">
        <v>0</v>
      </c>
      <c r="H52" s="1093">
        <v>0</v>
      </c>
    </row>
    <row r="53" spans="1:8">
      <c r="A53" s="376" t="s">
        <v>542</v>
      </c>
      <c r="B53" s="1146">
        <v>0</v>
      </c>
      <c r="C53" s="1146">
        <v>0</v>
      </c>
      <c r="D53" s="1146">
        <v>0</v>
      </c>
      <c r="E53" s="1093">
        <v>0</v>
      </c>
      <c r="F53" s="1093">
        <v>0</v>
      </c>
      <c r="G53" s="1093">
        <v>0</v>
      </c>
      <c r="H53" s="1093">
        <v>0</v>
      </c>
    </row>
    <row r="54" spans="1:8">
      <c r="A54" s="376" t="s">
        <v>543</v>
      </c>
      <c r="B54" s="1146">
        <v>0</v>
      </c>
      <c r="C54" s="1146">
        <v>0</v>
      </c>
      <c r="D54" s="1146">
        <v>0</v>
      </c>
      <c r="E54" s="1093">
        <v>0</v>
      </c>
      <c r="F54" s="1093">
        <v>0</v>
      </c>
      <c r="G54" s="1093">
        <v>0</v>
      </c>
      <c r="H54" s="1093">
        <v>0</v>
      </c>
    </row>
    <row r="55" spans="1:8">
      <c r="A55" s="376" t="s">
        <v>544</v>
      </c>
      <c r="B55" s="1146">
        <v>0</v>
      </c>
      <c r="C55" s="1146">
        <v>0</v>
      </c>
      <c r="D55" s="1146">
        <v>0</v>
      </c>
      <c r="E55" s="1093">
        <v>0</v>
      </c>
      <c r="F55" s="1093">
        <v>0</v>
      </c>
      <c r="G55" s="1093">
        <v>0</v>
      </c>
      <c r="H55" s="1093">
        <v>0</v>
      </c>
    </row>
    <row r="56" spans="1:8">
      <c r="A56" s="376" t="s">
        <v>545</v>
      </c>
      <c r="B56" s="1146">
        <v>408344</v>
      </c>
      <c r="C56" s="1146">
        <v>524382.57999999996</v>
      </c>
      <c r="D56" s="1146">
        <v>1128473.01</v>
      </c>
      <c r="E56" s="1093">
        <v>4468731.08</v>
      </c>
      <c r="F56" s="1093">
        <v>9149769.4900000002</v>
      </c>
      <c r="G56" s="1093">
        <v>18850176.400000002</v>
      </c>
      <c r="H56" s="1093">
        <v>19883505.080000002</v>
      </c>
    </row>
    <row r="57" spans="1:8">
      <c r="A57" s="376" t="s">
        <v>546</v>
      </c>
      <c r="B57" s="1146">
        <v>45161954.150000006</v>
      </c>
      <c r="C57" s="1146">
        <v>45128919.789999992</v>
      </c>
      <c r="D57" s="1146">
        <v>114644818.47000001</v>
      </c>
      <c r="E57" s="1093">
        <v>108361903.75</v>
      </c>
      <c r="F57" s="1093">
        <v>183536211.30999997</v>
      </c>
      <c r="G57" s="1093">
        <v>98677177.289999992</v>
      </c>
      <c r="H57" s="1093">
        <v>110891161.08</v>
      </c>
    </row>
    <row r="58" spans="1:8">
      <c r="A58" s="376" t="s">
        <v>529</v>
      </c>
      <c r="B58" s="1146">
        <v>92004</v>
      </c>
      <c r="C58" s="1146">
        <v>0</v>
      </c>
      <c r="D58" s="1146">
        <v>1922.1</v>
      </c>
      <c r="E58" s="1093">
        <v>2017570.93</v>
      </c>
      <c r="F58" s="1093">
        <v>530027.13</v>
      </c>
      <c r="G58" s="1093">
        <v>2116640.9099999997</v>
      </c>
      <c r="H58" s="1093">
        <v>0</v>
      </c>
    </row>
    <row r="59" spans="1:8">
      <c r="A59" s="375" t="s">
        <v>4</v>
      </c>
      <c r="B59" s="1145">
        <v>22524533.640000001</v>
      </c>
      <c r="C59" s="1145">
        <v>35369951.490000002</v>
      </c>
      <c r="D59" s="1145">
        <v>136324289.75</v>
      </c>
      <c r="E59" s="1091">
        <v>129900603.79999998</v>
      </c>
      <c r="F59" s="1091">
        <v>214143203.42000002</v>
      </c>
      <c r="G59" s="1091">
        <v>701489150.47000003</v>
      </c>
      <c r="H59" s="1091">
        <v>897381379.27999985</v>
      </c>
    </row>
    <row r="60" spans="1:8">
      <c r="A60" s="376" t="s">
        <v>547</v>
      </c>
      <c r="B60" s="1146">
        <v>5859287.71</v>
      </c>
      <c r="C60" s="1146">
        <v>10730994.619999999</v>
      </c>
      <c r="D60" s="1146">
        <v>65227564.199999996</v>
      </c>
      <c r="E60" s="1093">
        <v>86108482.129999995</v>
      </c>
      <c r="F60" s="1093">
        <v>150839740.06</v>
      </c>
      <c r="G60" s="1093">
        <v>605782834.72000003</v>
      </c>
      <c r="H60" s="1093">
        <v>798355393.00999999</v>
      </c>
    </row>
    <row r="61" spans="1:8">
      <c r="A61" s="376" t="s">
        <v>548</v>
      </c>
      <c r="B61" s="1146">
        <v>525200</v>
      </c>
      <c r="C61" s="1146">
        <v>5507200</v>
      </c>
      <c r="D61" s="1146">
        <v>27436300</v>
      </c>
      <c r="E61" s="1093">
        <v>15620100</v>
      </c>
      <c r="F61" s="1093">
        <v>23192700</v>
      </c>
      <c r="G61" s="1093">
        <v>36259500</v>
      </c>
      <c r="H61" s="1093">
        <v>24567400</v>
      </c>
    </row>
    <row r="62" spans="1:8">
      <c r="A62" s="376" t="s">
        <v>563</v>
      </c>
      <c r="B62" s="1146">
        <v>0</v>
      </c>
      <c r="C62" s="1146">
        <v>0</v>
      </c>
      <c r="D62" s="1146">
        <v>0</v>
      </c>
      <c r="E62" s="1093">
        <v>0</v>
      </c>
      <c r="F62" s="1093">
        <v>0</v>
      </c>
      <c r="G62" s="1093">
        <v>0</v>
      </c>
      <c r="H62" s="1093">
        <v>0</v>
      </c>
    </row>
    <row r="63" spans="1:8">
      <c r="A63" s="376" t="s">
        <v>549</v>
      </c>
      <c r="B63" s="1146">
        <v>16140033.289999999</v>
      </c>
      <c r="C63" s="1146">
        <v>19131744.23</v>
      </c>
      <c r="D63" s="1146">
        <v>43660284.149999999</v>
      </c>
      <c r="E63" s="1093">
        <v>28145923.479999997</v>
      </c>
      <c r="F63" s="1093">
        <v>40104357.560000002</v>
      </c>
      <c r="G63" s="1093">
        <v>59446678.030000001</v>
      </c>
      <c r="H63" s="1093">
        <v>74448425.269999996</v>
      </c>
    </row>
    <row r="64" spans="1:8">
      <c r="A64" s="376" t="s">
        <v>550</v>
      </c>
      <c r="B64" s="1146">
        <v>12.64</v>
      </c>
      <c r="C64" s="1146">
        <v>12.64</v>
      </c>
      <c r="D64" s="1146">
        <v>141.40000000000003</v>
      </c>
      <c r="E64" s="1093">
        <v>26098.19</v>
      </c>
      <c r="F64" s="1093">
        <v>6405.8</v>
      </c>
      <c r="G64" s="1093">
        <v>137.72</v>
      </c>
      <c r="H64" s="1093">
        <v>10161</v>
      </c>
    </row>
    <row r="65" spans="1:8">
      <c r="A65" s="375" t="s">
        <v>291</v>
      </c>
      <c r="B65" s="1091">
        <v>25970551.759999998</v>
      </c>
      <c r="C65" s="1091">
        <v>36673685.490000002</v>
      </c>
      <c r="D65" s="1091">
        <v>118145692.57000001</v>
      </c>
      <c r="E65" s="1091">
        <v>63159709.359999999</v>
      </c>
      <c r="F65" s="1091">
        <v>71846796.050000012</v>
      </c>
      <c r="G65" s="1091">
        <v>98378366.120000005</v>
      </c>
      <c r="H65" s="1091">
        <v>203763918.50999999</v>
      </c>
    </row>
    <row r="66" spans="1:8">
      <c r="A66" s="374" t="s">
        <v>292</v>
      </c>
      <c r="B66" s="1144">
        <v>2843761.29</v>
      </c>
      <c r="C66" s="1144">
        <v>0</v>
      </c>
      <c r="D66" s="1144">
        <v>0</v>
      </c>
      <c r="E66" s="1091">
        <v>0</v>
      </c>
      <c r="F66" s="1091">
        <v>0</v>
      </c>
      <c r="G66" s="1091">
        <v>0</v>
      </c>
      <c r="H66" s="1091">
        <v>0</v>
      </c>
    </row>
    <row r="67" spans="1:8">
      <c r="A67" s="376" t="s">
        <v>551</v>
      </c>
      <c r="B67" s="1146">
        <v>2843761.29</v>
      </c>
      <c r="C67" s="1146">
        <v>0</v>
      </c>
      <c r="D67" s="1146">
        <v>0</v>
      </c>
      <c r="E67" s="1093">
        <v>0</v>
      </c>
      <c r="F67" s="1093">
        <v>0</v>
      </c>
      <c r="G67" s="1093">
        <v>0</v>
      </c>
      <c r="H67" s="1093">
        <v>0</v>
      </c>
    </row>
    <row r="68" spans="1:8">
      <c r="A68" s="376" t="s">
        <v>529</v>
      </c>
      <c r="B68" s="1146">
        <v>0</v>
      </c>
      <c r="C68" s="1146">
        <v>0</v>
      </c>
      <c r="D68" s="1146">
        <v>0</v>
      </c>
      <c r="E68" s="1093">
        <v>0</v>
      </c>
      <c r="F68" s="1093">
        <v>0</v>
      </c>
      <c r="G68" s="1093">
        <v>0</v>
      </c>
      <c r="H68" s="1093">
        <v>0</v>
      </c>
    </row>
    <row r="69" spans="1:8">
      <c r="A69" s="374" t="s">
        <v>293</v>
      </c>
      <c r="B69" s="1144">
        <v>210017.94</v>
      </c>
      <c r="C69" s="1144">
        <v>624910.29999999993</v>
      </c>
      <c r="D69" s="1144">
        <v>5168160.8200000012</v>
      </c>
      <c r="E69" s="1091">
        <v>6828171.6499999994</v>
      </c>
      <c r="F69" s="1091">
        <v>11068717.549999999</v>
      </c>
      <c r="G69" s="1091">
        <v>45087479.920000009</v>
      </c>
      <c r="H69" s="1091">
        <v>60218066.080000006</v>
      </c>
    </row>
    <row r="70" spans="1:8">
      <c r="A70" s="376" t="s">
        <v>552</v>
      </c>
      <c r="B70" s="1146">
        <v>210017.94</v>
      </c>
      <c r="C70" s="1146">
        <v>624910.29999999993</v>
      </c>
      <c r="D70" s="1146">
        <v>5168160.8200000012</v>
      </c>
      <c r="E70" s="1093">
        <v>6828171.6499999994</v>
      </c>
      <c r="F70" s="1093">
        <v>11068717.549999999</v>
      </c>
      <c r="G70" s="1093">
        <v>45087479.920000009</v>
      </c>
      <c r="H70" s="1093">
        <v>60218066.080000006</v>
      </c>
    </row>
    <row r="71" spans="1:8">
      <c r="A71" s="374" t="s">
        <v>294</v>
      </c>
      <c r="B71" s="1144">
        <v>396576</v>
      </c>
      <c r="C71" s="1144">
        <v>306032</v>
      </c>
      <c r="D71" s="1144">
        <v>1025076</v>
      </c>
      <c r="E71" s="1091">
        <v>1320511.2999999998</v>
      </c>
      <c r="F71" s="1091">
        <v>1540175</v>
      </c>
      <c r="G71" s="1091">
        <v>3130167</v>
      </c>
      <c r="H71" s="1091">
        <v>2681135</v>
      </c>
    </row>
    <row r="72" spans="1:8">
      <c r="A72" s="376" t="s">
        <v>553</v>
      </c>
      <c r="B72" s="1146">
        <v>0</v>
      </c>
      <c r="C72" s="1146">
        <v>0</v>
      </c>
      <c r="D72" s="1146">
        <v>0</v>
      </c>
      <c r="E72" s="1093">
        <v>0</v>
      </c>
      <c r="F72" s="1093">
        <v>0</v>
      </c>
      <c r="G72" s="1093">
        <v>0</v>
      </c>
      <c r="H72" s="1093">
        <v>0</v>
      </c>
    </row>
    <row r="73" spans="1:8">
      <c r="A73" s="376" t="s">
        <v>554</v>
      </c>
      <c r="B73" s="1146">
        <v>0</v>
      </c>
      <c r="C73" s="1146">
        <v>0</v>
      </c>
      <c r="D73" s="1146">
        <v>0</v>
      </c>
      <c r="E73" s="1093">
        <v>0</v>
      </c>
      <c r="F73" s="1093">
        <v>0</v>
      </c>
      <c r="G73" s="1093">
        <v>0</v>
      </c>
      <c r="H73" s="1093">
        <v>0</v>
      </c>
    </row>
    <row r="74" spans="1:8">
      <c r="A74" s="376" t="s">
        <v>301</v>
      </c>
      <c r="B74" s="1146">
        <v>396576</v>
      </c>
      <c r="C74" s="1146">
        <v>306032</v>
      </c>
      <c r="D74" s="1146">
        <v>1025076</v>
      </c>
      <c r="E74" s="1093">
        <v>1320511.2999999998</v>
      </c>
      <c r="F74" s="1093">
        <v>1540175</v>
      </c>
      <c r="G74" s="1093">
        <v>3130167</v>
      </c>
      <c r="H74" s="1093">
        <v>2681135</v>
      </c>
    </row>
    <row r="75" spans="1:8">
      <c r="A75" s="376" t="s">
        <v>555</v>
      </c>
      <c r="B75" s="1146">
        <v>0</v>
      </c>
      <c r="C75" s="1146">
        <v>0</v>
      </c>
      <c r="D75" s="1146">
        <v>0</v>
      </c>
      <c r="E75" s="1093">
        <v>0</v>
      </c>
      <c r="F75" s="1093">
        <v>0</v>
      </c>
      <c r="G75" s="1093">
        <v>0</v>
      </c>
      <c r="H75" s="1093">
        <v>0</v>
      </c>
    </row>
    <row r="76" spans="1:8">
      <c r="A76" s="374" t="s">
        <v>302</v>
      </c>
      <c r="B76" s="1144">
        <v>4164482.43</v>
      </c>
      <c r="C76" s="1144">
        <v>4420924.57</v>
      </c>
      <c r="D76" s="1144">
        <v>16615623.430000002</v>
      </c>
      <c r="E76" s="1091">
        <v>14335738.890000001</v>
      </c>
      <c r="F76" s="1091">
        <v>30038173.560000006</v>
      </c>
      <c r="G76" s="1091">
        <v>39779547.380000003</v>
      </c>
      <c r="H76" s="1091">
        <v>74989192.159999996</v>
      </c>
    </row>
    <row r="77" spans="1:8">
      <c r="A77" s="376" t="s">
        <v>556</v>
      </c>
      <c r="B77" s="1146">
        <v>0</v>
      </c>
      <c r="C77" s="1146">
        <v>0</v>
      </c>
      <c r="D77" s="1146">
        <v>0</v>
      </c>
      <c r="E77" s="1093">
        <v>0</v>
      </c>
      <c r="F77" s="1093">
        <v>0</v>
      </c>
      <c r="G77" s="1093">
        <v>0</v>
      </c>
      <c r="H77" s="1093">
        <v>0</v>
      </c>
    </row>
    <row r="78" spans="1:8">
      <c r="A78" s="376" t="s">
        <v>432</v>
      </c>
      <c r="B78" s="1146">
        <v>4080906.65</v>
      </c>
      <c r="C78" s="1146">
        <v>3840105.1399999997</v>
      </c>
      <c r="D78" s="1146">
        <v>16465157.640000001</v>
      </c>
      <c r="E78" s="1093">
        <v>14143092.620000001</v>
      </c>
      <c r="F78" s="1093">
        <v>29793136.170000006</v>
      </c>
      <c r="G78" s="1093">
        <v>34874246.640000001</v>
      </c>
      <c r="H78" s="1093">
        <v>70847894.039999992</v>
      </c>
    </row>
    <row r="79" spans="1:8">
      <c r="A79" s="377" t="s">
        <v>557</v>
      </c>
      <c r="B79" s="1146">
        <v>11376.580000000002</v>
      </c>
      <c r="C79" s="1146">
        <v>11182.97</v>
      </c>
      <c r="D79" s="1146">
        <v>54204.06</v>
      </c>
      <c r="E79" s="1093">
        <v>50990.229999999996</v>
      </c>
      <c r="F79" s="1093">
        <v>76363.47</v>
      </c>
      <c r="G79" s="1093">
        <v>966892.06999999983</v>
      </c>
      <c r="H79" s="1093">
        <v>56886.94</v>
      </c>
    </row>
    <row r="80" spans="1:8">
      <c r="A80" s="376" t="s">
        <v>558</v>
      </c>
      <c r="B80" s="1146">
        <v>0</v>
      </c>
      <c r="C80" s="1146">
        <v>0</v>
      </c>
      <c r="D80" s="1146">
        <v>0</v>
      </c>
      <c r="E80" s="1093">
        <v>0</v>
      </c>
      <c r="F80" s="1093">
        <v>0</v>
      </c>
      <c r="G80" s="1093">
        <v>0</v>
      </c>
      <c r="H80" s="1093">
        <v>0</v>
      </c>
    </row>
    <row r="81" spans="1:8">
      <c r="A81" s="376" t="s">
        <v>559</v>
      </c>
      <c r="B81" s="1146">
        <v>72199.200000000012</v>
      </c>
      <c r="C81" s="1146">
        <v>569636.46000000008</v>
      </c>
      <c r="D81" s="1146">
        <v>96261.73</v>
      </c>
      <c r="E81" s="1093">
        <v>141656.04</v>
      </c>
      <c r="F81" s="1093">
        <v>168673.91999999998</v>
      </c>
      <c r="G81" s="1093">
        <v>3938408.6700000004</v>
      </c>
      <c r="H81" s="1093">
        <v>4084411.1800000006</v>
      </c>
    </row>
    <row r="82" spans="1:8">
      <c r="A82" s="378" t="s">
        <v>122</v>
      </c>
      <c r="B82" s="1095">
        <v>2889387768.04</v>
      </c>
      <c r="C82" s="1095">
        <v>4114099319.1500001</v>
      </c>
      <c r="D82" s="1095">
        <v>13014830089.68</v>
      </c>
      <c r="E82" s="1095">
        <v>12634554593.309998</v>
      </c>
      <c r="F82" s="1095">
        <v>19409323341.630001</v>
      </c>
      <c r="G82" s="1095">
        <v>36647844274.669952</v>
      </c>
      <c r="H82" s="1095">
        <v>51904191950.109993</v>
      </c>
    </row>
    <row r="83" spans="1:8">
      <c r="A83" s="240" t="s">
        <v>443</v>
      </c>
      <c r="F83"/>
      <c r="G83"/>
    </row>
    <row r="84" spans="1:8">
      <c r="A84" s="143" t="s">
        <v>1478</v>
      </c>
    </row>
    <row r="85" spans="1:8">
      <c r="A85" s="161" t="s">
        <v>1621</v>
      </c>
    </row>
    <row r="86" spans="1:8">
      <c r="A86" s="131" t="s">
        <v>560</v>
      </c>
    </row>
  </sheetData>
  <pageMargins left="1.0236220472440944" right="0.6692913385826772" top="1.1023622047244095" bottom="0.74803149606299213" header="0.31496062992125984" footer="0.31496062992125984"/>
  <pageSetup scale="6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85"/>
  <sheetViews>
    <sheetView showGridLines="0" zoomScaleNormal="100" zoomScaleSheetLayoutView="100" workbookViewId="0">
      <pane xSplit="1" ySplit="7" topLeftCell="B59" activePane="bottomRight" state="frozen"/>
      <selection pane="topRight" activeCell="B1" sqref="B1"/>
      <selection pane="bottomLeft" activeCell="A13" sqref="A13"/>
      <selection pane="bottomRight" activeCell="F16" sqref="F16"/>
    </sheetView>
  </sheetViews>
  <sheetFormatPr defaultColWidth="11.42578125" defaultRowHeight="12.75"/>
  <cols>
    <col min="1" max="1" width="69.140625" style="232" customWidth="1"/>
    <col min="2" max="14" width="11.28515625" style="232" customWidth="1"/>
    <col min="15" max="25" width="15.7109375" style="232" bestFit="1" customWidth="1"/>
    <col min="26" max="16384" width="11.42578125" style="232"/>
  </cols>
  <sheetData>
    <row r="1" spans="1:17" ht="12.75" customHeight="1">
      <c r="A1" s="437" t="s">
        <v>115</v>
      </c>
      <c r="B1" s="437"/>
      <c r="C1" s="437"/>
      <c r="D1" s="437"/>
      <c r="E1" s="437"/>
      <c r="F1" s="437"/>
      <c r="G1" s="437"/>
      <c r="H1" s="437"/>
      <c r="I1" s="437"/>
      <c r="J1" s="437"/>
      <c r="K1" s="437"/>
      <c r="L1" s="437"/>
      <c r="M1" s="437"/>
      <c r="N1" s="437">
        <v>30</v>
      </c>
    </row>
    <row r="2" spans="1:17" s="191" customFormat="1" ht="12.75" customHeight="1">
      <c r="A2" s="758"/>
      <c r="B2" s="761"/>
      <c r="C2" s="761"/>
      <c r="D2" s="761"/>
      <c r="E2" s="761"/>
      <c r="F2" s="761"/>
      <c r="G2" s="761"/>
      <c r="H2" s="761"/>
      <c r="I2" s="761"/>
      <c r="J2" s="761"/>
      <c r="K2" s="761"/>
      <c r="L2" s="761"/>
      <c r="M2" s="761"/>
      <c r="N2" s="761"/>
    </row>
    <row r="4" spans="1:17">
      <c r="A4" s="233" t="s">
        <v>242</v>
      </c>
      <c r="E4" s="379"/>
      <c r="F4" s="379"/>
      <c r="G4" s="379"/>
      <c r="H4" s="379"/>
      <c r="I4" s="379"/>
      <c r="J4" s="379"/>
      <c r="K4" s="379"/>
      <c r="L4" s="379"/>
      <c r="M4" s="379"/>
      <c r="N4" s="379"/>
      <c r="Q4" s="113"/>
    </row>
    <row r="5" spans="1:17">
      <c r="A5" s="233" t="s">
        <v>1623</v>
      </c>
      <c r="E5" s="379"/>
      <c r="F5" s="379"/>
      <c r="G5" s="379"/>
      <c r="H5" s="379"/>
      <c r="I5" s="379"/>
      <c r="J5" s="379"/>
      <c r="K5" s="379"/>
      <c r="L5" s="379"/>
      <c r="M5" s="379"/>
      <c r="N5" s="379"/>
      <c r="Q5" s="113"/>
    </row>
    <row r="6" spans="1:17">
      <c r="A6" s="232" t="s">
        <v>181</v>
      </c>
      <c r="Q6" s="113"/>
    </row>
    <row r="7" spans="1:17">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O7" s="266"/>
      <c r="P7" s="266"/>
      <c r="Q7" s="266"/>
    </row>
    <row r="8" spans="1:17">
      <c r="A8" s="235" t="s">
        <v>182</v>
      </c>
      <c r="B8" s="1091">
        <v>9267980.25</v>
      </c>
      <c r="C8" s="1091">
        <v>9941635.3500000015</v>
      </c>
      <c r="D8" s="1091">
        <v>14611504.73</v>
      </c>
      <c r="E8" s="1091">
        <v>12159463.959999999</v>
      </c>
      <c r="F8" s="1091">
        <v>15413925</v>
      </c>
      <c r="G8" s="1091">
        <v>16125751.110000001</v>
      </c>
      <c r="H8" s="1091">
        <v>11397672.950000001</v>
      </c>
      <c r="I8" s="1091">
        <v>12606359.76</v>
      </c>
      <c r="J8" s="1091">
        <v>13728569.769999998</v>
      </c>
      <c r="K8" s="1091">
        <v>11333325.17</v>
      </c>
      <c r="L8" s="1091">
        <v>11505100.560000001</v>
      </c>
      <c r="M8" s="1091">
        <v>13226971.01</v>
      </c>
      <c r="N8" s="1091">
        <v>151318259.62</v>
      </c>
    </row>
    <row r="9" spans="1:17" s="113" customFormat="1">
      <c r="A9" s="235" t="s">
        <v>297</v>
      </c>
      <c r="B9" s="1091">
        <v>2067486.76</v>
      </c>
      <c r="C9" s="1091">
        <v>2796714.58</v>
      </c>
      <c r="D9" s="1091">
        <v>7422166.4000000004</v>
      </c>
      <c r="E9" s="1091">
        <v>2181228.13</v>
      </c>
      <c r="F9" s="1091">
        <v>2572271.58</v>
      </c>
      <c r="G9" s="1091">
        <v>6706963.0499999998</v>
      </c>
      <c r="H9" s="1091">
        <v>2699409.5999999996</v>
      </c>
      <c r="I9" s="1091">
        <v>2692091.2399999998</v>
      </c>
      <c r="J9" s="1091">
        <v>5166146.47</v>
      </c>
      <c r="K9" s="1091">
        <v>3759769.6599999997</v>
      </c>
      <c r="L9" s="1091">
        <v>2694842.92</v>
      </c>
      <c r="M9" s="1091">
        <v>5167657.33</v>
      </c>
      <c r="N9" s="1091">
        <v>45926747.719999999</v>
      </c>
    </row>
    <row r="10" spans="1:17">
      <c r="A10" s="236" t="s">
        <v>506</v>
      </c>
      <c r="B10" s="1093">
        <v>898338.63</v>
      </c>
      <c r="C10" s="1093">
        <v>1629990.53</v>
      </c>
      <c r="D10" s="1093">
        <v>6394892.75</v>
      </c>
      <c r="E10" s="1093">
        <v>1179454.01</v>
      </c>
      <c r="F10" s="1093">
        <v>1278741.8500000001</v>
      </c>
      <c r="G10" s="1093">
        <v>5543079.54</v>
      </c>
      <c r="H10" s="1093">
        <v>1451339.63</v>
      </c>
      <c r="I10" s="1093">
        <v>1446315.88</v>
      </c>
      <c r="J10" s="1093">
        <v>4072795.14</v>
      </c>
      <c r="K10" s="1093">
        <v>2624719.36</v>
      </c>
      <c r="L10" s="1093">
        <v>1199726.75</v>
      </c>
      <c r="M10" s="1093">
        <v>4062996.3499999996</v>
      </c>
      <c r="N10" s="1093">
        <v>31782390.419999994</v>
      </c>
    </row>
    <row r="11" spans="1:17">
      <c r="A11" s="236" t="s">
        <v>507</v>
      </c>
      <c r="B11" s="1093">
        <v>422853.86</v>
      </c>
      <c r="C11" s="1093">
        <v>580796.56000000006</v>
      </c>
      <c r="D11" s="1093">
        <v>553492.22</v>
      </c>
      <c r="E11" s="1093">
        <v>464256.47000000003</v>
      </c>
      <c r="F11" s="1093">
        <v>638198.22</v>
      </c>
      <c r="G11" s="1093">
        <v>523716.6</v>
      </c>
      <c r="H11" s="1093">
        <v>563735.54</v>
      </c>
      <c r="I11" s="1093">
        <v>537203.19000000006</v>
      </c>
      <c r="J11" s="1093">
        <v>495715.18</v>
      </c>
      <c r="K11" s="1093">
        <v>553860.63</v>
      </c>
      <c r="L11" s="1093">
        <v>794798.5</v>
      </c>
      <c r="M11" s="1093">
        <v>519349.08999999997</v>
      </c>
      <c r="N11" s="1093">
        <v>6647976.0599999996</v>
      </c>
    </row>
    <row r="12" spans="1:17">
      <c r="A12" s="236" t="s">
        <v>508</v>
      </c>
      <c r="B12" s="1093">
        <v>710848.73</v>
      </c>
      <c r="C12" s="1093">
        <v>541763.49</v>
      </c>
      <c r="D12" s="1093">
        <v>432700.08</v>
      </c>
      <c r="E12" s="1093">
        <v>491607.81</v>
      </c>
      <c r="F12" s="1093">
        <v>621822.25</v>
      </c>
      <c r="G12" s="1093">
        <v>598061.31000000006</v>
      </c>
      <c r="H12" s="1093">
        <v>633385.36</v>
      </c>
      <c r="I12" s="1093">
        <v>452322.89</v>
      </c>
      <c r="J12" s="1093">
        <v>557998.13</v>
      </c>
      <c r="K12" s="1093">
        <v>548408</v>
      </c>
      <c r="L12" s="1093">
        <v>659378.7699999999</v>
      </c>
      <c r="M12" s="1093">
        <v>575384.98</v>
      </c>
      <c r="N12" s="1093">
        <v>6823681.7999999989</v>
      </c>
    </row>
    <row r="13" spans="1:17">
      <c r="A13" s="236" t="s">
        <v>509</v>
      </c>
      <c r="B13" s="1093">
        <v>0</v>
      </c>
      <c r="C13" s="1093">
        <v>0</v>
      </c>
      <c r="D13" s="1093">
        <v>0</v>
      </c>
      <c r="E13" s="1093">
        <v>0</v>
      </c>
      <c r="F13" s="1093">
        <v>0</v>
      </c>
      <c r="G13" s="1093">
        <v>76.53</v>
      </c>
      <c r="H13" s="1093">
        <v>0</v>
      </c>
      <c r="I13" s="1093">
        <v>0</v>
      </c>
      <c r="J13" s="1093">
        <v>0</v>
      </c>
      <c r="K13" s="1093">
        <v>0</v>
      </c>
      <c r="L13" s="1093">
        <v>0</v>
      </c>
      <c r="M13" s="1093">
        <v>0</v>
      </c>
      <c r="N13" s="1093">
        <v>76.53</v>
      </c>
    </row>
    <row r="14" spans="1:17">
      <c r="A14" s="236" t="s">
        <v>510</v>
      </c>
      <c r="B14" s="1093">
        <v>35445.54</v>
      </c>
      <c r="C14" s="1093">
        <v>27814</v>
      </c>
      <c r="D14" s="1093">
        <v>27191.7</v>
      </c>
      <c r="E14" s="1093">
        <v>12000</v>
      </c>
      <c r="F14" s="1093">
        <v>13100</v>
      </c>
      <c r="G14" s="1093">
        <v>19718.37</v>
      </c>
      <c r="H14" s="1093">
        <v>50044.92</v>
      </c>
      <c r="I14" s="1093">
        <v>213500</v>
      </c>
      <c r="J14" s="1093">
        <v>17600</v>
      </c>
      <c r="K14" s="1093">
        <v>13000</v>
      </c>
      <c r="L14" s="1093">
        <v>18176.599999999999</v>
      </c>
      <c r="M14" s="1093">
        <v>9020</v>
      </c>
      <c r="N14" s="1093">
        <v>456611.13</v>
      </c>
    </row>
    <row r="15" spans="1:17">
      <c r="A15" s="236" t="s">
        <v>511</v>
      </c>
      <c r="B15" s="1093">
        <v>0</v>
      </c>
      <c r="C15" s="1093">
        <v>0</v>
      </c>
      <c r="D15" s="1093">
        <v>0</v>
      </c>
      <c r="E15" s="1093">
        <v>0</v>
      </c>
      <c r="F15" s="1093">
        <v>0</v>
      </c>
      <c r="G15" s="1093">
        <v>76.53</v>
      </c>
      <c r="H15" s="1093">
        <v>0</v>
      </c>
      <c r="I15" s="1093">
        <v>0</v>
      </c>
      <c r="J15" s="1093">
        <v>0</v>
      </c>
      <c r="K15" s="1093">
        <v>0</v>
      </c>
      <c r="L15" s="1093">
        <v>0</v>
      </c>
      <c r="M15" s="1093">
        <v>0</v>
      </c>
      <c r="N15" s="1093">
        <v>76.53</v>
      </c>
    </row>
    <row r="16" spans="1:17">
      <c r="A16" s="236" t="s">
        <v>512</v>
      </c>
      <c r="B16" s="1093">
        <v>0</v>
      </c>
      <c r="C16" s="1093">
        <v>16350</v>
      </c>
      <c r="D16" s="1093">
        <v>13889.65</v>
      </c>
      <c r="E16" s="1093">
        <v>33909.839999999997</v>
      </c>
      <c r="F16" s="1093">
        <v>20409.260000000002</v>
      </c>
      <c r="G16" s="1093">
        <v>22234.17</v>
      </c>
      <c r="H16" s="1093">
        <v>904.15</v>
      </c>
      <c r="I16" s="1093">
        <v>42749.280000000006</v>
      </c>
      <c r="J16" s="1093">
        <v>22038.02</v>
      </c>
      <c r="K16" s="1093">
        <v>19781.669999999998</v>
      </c>
      <c r="L16" s="1093">
        <v>22762.3</v>
      </c>
      <c r="M16" s="1093">
        <v>906.91</v>
      </c>
      <c r="N16" s="1093">
        <v>215935.24999999997</v>
      </c>
    </row>
    <row r="17" spans="1:14">
      <c r="A17" s="235" t="s">
        <v>288</v>
      </c>
      <c r="B17" s="1091">
        <v>3137137.19</v>
      </c>
      <c r="C17" s="1091">
        <v>3376645.63</v>
      </c>
      <c r="D17" s="1091">
        <v>3586292.83</v>
      </c>
      <c r="E17" s="1091">
        <v>4496536.16</v>
      </c>
      <c r="F17" s="1091">
        <v>9482343.9199999999</v>
      </c>
      <c r="G17" s="1091">
        <v>5877441.9200000009</v>
      </c>
      <c r="H17" s="1091">
        <v>5219300.0600000005</v>
      </c>
      <c r="I17" s="1091">
        <v>6120503.3900000006</v>
      </c>
      <c r="J17" s="1091">
        <v>5418716.4100000001</v>
      </c>
      <c r="K17" s="1091">
        <v>4069809.43</v>
      </c>
      <c r="L17" s="1091">
        <v>4659102.7700000005</v>
      </c>
      <c r="M17" s="1091">
        <v>4239406.76</v>
      </c>
      <c r="N17" s="1091">
        <v>59683236.470000006</v>
      </c>
    </row>
    <row r="18" spans="1:14">
      <c r="A18" s="236" t="s">
        <v>513</v>
      </c>
      <c r="B18" s="1093">
        <v>3137137.19</v>
      </c>
      <c r="C18" s="1093">
        <v>3376645.63</v>
      </c>
      <c r="D18" s="1093">
        <v>3586292.83</v>
      </c>
      <c r="E18" s="1093">
        <v>4496536.16</v>
      </c>
      <c r="F18" s="1093">
        <v>9482343.9199999999</v>
      </c>
      <c r="G18" s="1093">
        <v>5877090.8000000007</v>
      </c>
      <c r="H18" s="1093">
        <v>5219300.0600000005</v>
      </c>
      <c r="I18" s="1093">
        <v>6118741.8900000006</v>
      </c>
      <c r="J18" s="1093">
        <v>5418716.4100000001</v>
      </c>
      <c r="K18" s="1093">
        <v>4068077.37</v>
      </c>
      <c r="L18" s="1093">
        <v>4659102.7700000005</v>
      </c>
      <c r="M18" s="1093">
        <v>4239406.76</v>
      </c>
      <c r="N18" s="1093">
        <v>59679391.789999999</v>
      </c>
    </row>
    <row r="19" spans="1:14">
      <c r="A19" s="236" t="s">
        <v>514</v>
      </c>
      <c r="B19" s="1093">
        <v>0</v>
      </c>
      <c r="C19" s="1093">
        <v>0</v>
      </c>
      <c r="D19" s="1093">
        <v>0</v>
      </c>
      <c r="E19" s="1093">
        <v>0</v>
      </c>
      <c r="F19" s="1093">
        <v>0</v>
      </c>
      <c r="G19" s="1093">
        <v>0</v>
      </c>
      <c r="H19" s="1093">
        <v>0</v>
      </c>
      <c r="I19" s="1093">
        <v>0</v>
      </c>
      <c r="J19" s="1093">
        <v>0</v>
      </c>
      <c r="K19" s="1093">
        <v>0</v>
      </c>
      <c r="L19" s="1093">
        <v>0</v>
      </c>
      <c r="M19" s="1093">
        <v>0</v>
      </c>
      <c r="N19" s="1093">
        <v>0</v>
      </c>
    </row>
    <row r="20" spans="1:14">
      <c r="A20" s="236" t="s">
        <v>515</v>
      </c>
      <c r="B20" s="1093">
        <v>0</v>
      </c>
      <c r="C20" s="1093">
        <v>0</v>
      </c>
      <c r="D20" s="1093">
        <v>0</v>
      </c>
      <c r="E20" s="1093">
        <v>0</v>
      </c>
      <c r="F20" s="1093">
        <v>0</v>
      </c>
      <c r="G20" s="1093">
        <v>0</v>
      </c>
      <c r="H20" s="1093">
        <v>0</v>
      </c>
      <c r="I20" s="1093">
        <v>0</v>
      </c>
      <c r="J20" s="1093">
        <v>0</v>
      </c>
      <c r="K20" s="1093">
        <v>0</v>
      </c>
      <c r="L20" s="1093">
        <v>0</v>
      </c>
      <c r="M20" s="1093">
        <v>0</v>
      </c>
      <c r="N20" s="1093">
        <v>0</v>
      </c>
    </row>
    <row r="21" spans="1:14">
      <c r="A21" s="236" t="s">
        <v>516</v>
      </c>
      <c r="B21" s="1093">
        <v>0</v>
      </c>
      <c r="C21" s="1093">
        <v>0</v>
      </c>
      <c r="D21" s="1093">
        <v>0</v>
      </c>
      <c r="E21" s="1093">
        <v>0</v>
      </c>
      <c r="F21" s="1093">
        <v>0</v>
      </c>
      <c r="G21" s="1093">
        <v>0</v>
      </c>
      <c r="H21" s="1093">
        <v>0</v>
      </c>
      <c r="I21" s="1093">
        <v>0</v>
      </c>
      <c r="J21" s="1093">
        <v>0</v>
      </c>
      <c r="K21" s="1093">
        <v>0</v>
      </c>
      <c r="L21" s="1093">
        <v>0</v>
      </c>
      <c r="M21" s="1093">
        <v>0</v>
      </c>
      <c r="N21" s="1093">
        <v>0</v>
      </c>
    </row>
    <row r="22" spans="1:14">
      <c r="A22" s="236" t="s">
        <v>517</v>
      </c>
      <c r="B22" s="1093">
        <v>0</v>
      </c>
      <c r="C22" s="1093">
        <v>0</v>
      </c>
      <c r="D22" s="1093">
        <v>0</v>
      </c>
      <c r="E22" s="1093">
        <v>0</v>
      </c>
      <c r="F22" s="1093">
        <v>0</v>
      </c>
      <c r="G22" s="1093">
        <v>0</v>
      </c>
      <c r="H22" s="1093">
        <v>0</v>
      </c>
      <c r="I22" s="1093">
        <v>0</v>
      </c>
      <c r="J22" s="1093">
        <v>0</v>
      </c>
      <c r="K22" s="1093">
        <v>0</v>
      </c>
      <c r="L22" s="1093">
        <v>0</v>
      </c>
      <c r="M22" s="1093">
        <v>0</v>
      </c>
      <c r="N22" s="1093">
        <v>0</v>
      </c>
    </row>
    <row r="23" spans="1:14">
      <c r="A23" s="236" t="s">
        <v>518</v>
      </c>
      <c r="B23" s="1093">
        <v>0</v>
      </c>
      <c r="C23" s="1093">
        <v>0</v>
      </c>
      <c r="D23" s="1093">
        <v>0</v>
      </c>
      <c r="E23" s="1093">
        <v>0</v>
      </c>
      <c r="F23" s="1093">
        <v>0</v>
      </c>
      <c r="G23" s="1093">
        <v>0</v>
      </c>
      <c r="H23" s="1093">
        <v>0</v>
      </c>
      <c r="I23" s="1093">
        <v>0</v>
      </c>
      <c r="J23" s="1093">
        <v>0</v>
      </c>
      <c r="K23" s="1093">
        <v>0</v>
      </c>
      <c r="L23" s="1093">
        <v>0</v>
      </c>
      <c r="M23" s="1093">
        <v>0</v>
      </c>
      <c r="N23" s="1093">
        <v>0</v>
      </c>
    </row>
    <row r="24" spans="1:14">
      <c r="A24" s="236" t="s">
        <v>519</v>
      </c>
      <c r="B24" s="1093">
        <v>0</v>
      </c>
      <c r="C24" s="1093">
        <v>0</v>
      </c>
      <c r="D24" s="1093">
        <v>0</v>
      </c>
      <c r="E24" s="1093">
        <v>0</v>
      </c>
      <c r="F24" s="1093">
        <v>0</v>
      </c>
      <c r="G24" s="1093">
        <v>198.06</v>
      </c>
      <c r="H24" s="1093">
        <v>0</v>
      </c>
      <c r="I24" s="1093">
        <v>0</v>
      </c>
      <c r="J24" s="1093">
        <v>0</v>
      </c>
      <c r="K24" s="1093">
        <v>0</v>
      </c>
      <c r="L24" s="1093">
        <v>0</v>
      </c>
      <c r="M24" s="1093">
        <v>0</v>
      </c>
      <c r="N24" s="1093">
        <v>198.06</v>
      </c>
    </row>
    <row r="25" spans="1:14">
      <c r="A25" s="236" t="s">
        <v>520</v>
      </c>
      <c r="B25" s="1093">
        <v>0</v>
      </c>
      <c r="C25" s="1093">
        <v>0</v>
      </c>
      <c r="D25" s="1093">
        <v>0</v>
      </c>
      <c r="E25" s="1093">
        <v>0</v>
      </c>
      <c r="F25" s="1093">
        <v>0</v>
      </c>
      <c r="G25" s="1093">
        <v>76.53</v>
      </c>
      <c r="H25" s="1093">
        <v>0</v>
      </c>
      <c r="I25" s="1093">
        <v>0</v>
      </c>
      <c r="J25" s="1093">
        <v>0</v>
      </c>
      <c r="K25" s="1093">
        <v>0</v>
      </c>
      <c r="L25" s="1093">
        <v>0</v>
      </c>
      <c r="M25" s="1093">
        <v>0</v>
      </c>
      <c r="N25" s="1093">
        <v>76.53</v>
      </c>
    </row>
    <row r="26" spans="1:14">
      <c r="A26" s="236" t="s">
        <v>521</v>
      </c>
      <c r="B26" s="1093">
        <v>0</v>
      </c>
      <c r="C26" s="1093">
        <v>0</v>
      </c>
      <c r="D26" s="1093">
        <v>0</v>
      </c>
      <c r="E26" s="1093">
        <v>0</v>
      </c>
      <c r="F26" s="1093">
        <v>0</v>
      </c>
      <c r="G26" s="1093">
        <v>76.53</v>
      </c>
      <c r="H26" s="1093">
        <v>0</v>
      </c>
      <c r="I26" s="1093">
        <v>1761.5</v>
      </c>
      <c r="J26" s="1093">
        <v>0</v>
      </c>
      <c r="K26" s="1093">
        <v>1732.06</v>
      </c>
      <c r="L26" s="1093">
        <v>0</v>
      </c>
      <c r="M26" s="1093">
        <v>0</v>
      </c>
      <c r="N26" s="1093">
        <v>3570.09</v>
      </c>
    </row>
    <row r="27" spans="1:14">
      <c r="A27" s="235" t="s">
        <v>287</v>
      </c>
      <c r="B27" s="1091">
        <v>3828597.4</v>
      </c>
      <c r="C27" s="1091">
        <v>3561182.4200000004</v>
      </c>
      <c r="D27" s="1091">
        <v>3195461.31</v>
      </c>
      <c r="E27" s="1091">
        <v>5288913.88</v>
      </c>
      <c r="F27" s="1091">
        <v>2999713.8899999997</v>
      </c>
      <c r="G27" s="1091">
        <v>3273560.25</v>
      </c>
      <c r="H27" s="1091">
        <v>2930092.39</v>
      </c>
      <c r="I27" s="1091">
        <v>3304273.0300000003</v>
      </c>
      <c r="J27" s="1091">
        <v>2751375.13</v>
      </c>
      <c r="K27" s="1091">
        <v>2951976.02</v>
      </c>
      <c r="L27" s="1091">
        <v>3598409.04</v>
      </c>
      <c r="M27" s="1091">
        <v>3386565.4</v>
      </c>
      <c r="N27" s="1091">
        <v>41070120.160000004</v>
      </c>
    </row>
    <row r="28" spans="1:14">
      <c r="A28" s="236" t="s">
        <v>522</v>
      </c>
      <c r="B28" s="1093">
        <v>0</v>
      </c>
      <c r="C28" s="1093">
        <v>0</v>
      </c>
      <c r="D28" s="1093">
        <v>0</v>
      </c>
      <c r="E28" s="1093">
        <v>0</v>
      </c>
      <c r="F28" s="1093">
        <v>0</v>
      </c>
      <c r="G28" s="1093">
        <v>400076.53</v>
      </c>
      <c r="H28" s="1093">
        <v>22158.720000000001</v>
      </c>
      <c r="I28" s="1093">
        <v>49357.85</v>
      </c>
      <c r="J28" s="1093">
        <v>0</v>
      </c>
      <c r="K28" s="1093">
        <v>0</v>
      </c>
      <c r="L28" s="1093">
        <v>0</v>
      </c>
      <c r="M28" s="1093">
        <v>0</v>
      </c>
      <c r="N28" s="1093">
        <v>471593.1</v>
      </c>
    </row>
    <row r="29" spans="1:14">
      <c r="A29" s="236" t="s">
        <v>523</v>
      </c>
      <c r="B29" s="1093">
        <v>26000</v>
      </c>
      <c r="C29" s="1093">
        <v>0</v>
      </c>
      <c r="D29" s="1093">
        <v>0</v>
      </c>
      <c r="E29" s="1093">
        <v>0</v>
      </c>
      <c r="F29" s="1093">
        <v>0</v>
      </c>
      <c r="G29" s="1093">
        <v>153.1</v>
      </c>
      <c r="H29" s="1093">
        <v>6250</v>
      </c>
      <c r="I29" s="1093">
        <v>1000</v>
      </c>
      <c r="J29" s="1093">
        <v>0</v>
      </c>
      <c r="K29" s="1093">
        <v>0</v>
      </c>
      <c r="L29" s="1093">
        <v>0</v>
      </c>
      <c r="M29" s="1093">
        <v>24813.56</v>
      </c>
      <c r="N29" s="1093">
        <v>58216.66</v>
      </c>
    </row>
    <row r="30" spans="1:14">
      <c r="A30" s="236" t="s">
        <v>524</v>
      </c>
      <c r="B30" s="1093">
        <v>0</v>
      </c>
      <c r="C30" s="1093">
        <v>0</v>
      </c>
      <c r="D30" s="1093">
        <v>86669.3</v>
      </c>
      <c r="E30" s="1093">
        <v>103419.49</v>
      </c>
      <c r="F30" s="1093">
        <v>0</v>
      </c>
      <c r="G30" s="1093">
        <v>153.06</v>
      </c>
      <c r="H30" s="1093">
        <v>66741.990000000005</v>
      </c>
      <c r="I30" s="1093">
        <v>0</v>
      </c>
      <c r="J30" s="1093">
        <v>82815.850000000006</v>
      </c>
      <c r="K30" s="1093">
        <v>0</v>
      </c>
      <c r="L30" s="1093">
        <v>31930.61</v>
      </c>
      <c r="M30" s="1093">
        <v>0</v>
      </c>
      <c r="N30" s="1093">
        <v>371730.30000000005</v>
      </c>
    </row>
    <row r="31" spans="1:14">
      <c r="A31" s="236" t="s">
        <v>525</v>
      </c>
      <c r="B31" s="1093">
        <v>518219.65</v>
      </c>
      <c r="C31" s="1093">
        <v>515986.82</v>
      </c>
      <c r="D31" s="1093">
        <v>494308.55</v>
      </c>
      <c r="E31" s="1093">
        <v>497490.21</v>
      </c>
      <c r="F31" s="1093">
        <v>512155.02</v>
      </c>
      <c r="G31" s="1093">
        <v>508329.43999999994</v>
      </c>
      <c r="H31" s="1093">
        <v>512687.1</v>
      </c>
      <c r="I31" s="1093">
        <v>504183.72</v>
      </c>
      <c r="J31" s="1093">
        <v>397747.33</v>
      </c>
      <c r="K31" s="1093">
        <v>580815.66999999993</v>
      </c>
      <c r="L31" s="1093">
        <v>487588.81</v>
      </c>
      <c r="M31" s="1093">
        <v>449460.05</v>
      </c>
      <c r="N31" s="1093">
        <v>5978972.3699999992</v>
      </c>
    </row>
    <row r="32" spans="1:14">
      <c r="A32" s="236" t="s">
        <v>526</v>
      </c>
      <c r="B32" s="1093">
        <v>571140</v>
      </c>
      <c r="C32" s="1093">
        <v>615840</v>
      </c>
      <c r="D32" s="1093">
        <v>615840</v>
      </c>
      <c r="E32" s="1093">
        <v>615840</v>
      </c>
      <c r="F32" s="1093">
        <v>615840</v>
      </c>
      <c r="G32" s="1093">
        <v>615840</v>
      </c>
      <c r="H32" s="1093">
        <v>615840</v>
      </c>
      <c r="I32" s="1093">
        <v>615840</v>
      </c>
      <c r="J32" s="1093">
        <v>615840</v>
      </c>
      <c r="K32" s="1093">
        <v>615840</v>
      </c>
      <c r="L32" s="1093">
        <v>595312</v>
      </c>
      <c r="M32" s="1093">
        <v>595312</v>
      </c>
      <c r="N32" s="1093">
        <v>7304324</v>
      </c>
    </row>
    <row r="33" spans="1:14">
      <c r="A33" s="236" t="s">
        <v>527</v>
      </c>
      <c r="B33" s="1093">
        <v>972202.52</v>
      </c>
      <c r="C33" s="1093">
        <v>2202555.41</v>
      </c>
      <c r="D33" s="1093">
        <v>1217203.8399999999</v>
      </c>
      <c r="E33" s="1093">
        <v>3132062.96</v>
      </c>
      <c r="F33" s="1093">
        <v>1355154.95</v>
      </c>
      <c r="G33" s="1093">
        <v>1181939.8500000001</v>
      </c>
      <c r="H33" s="1093">
        <v>1245655.69</v>
      </c>
      <c r="I33" s="1093">
        <v>1511596.97</v>
      </c>
      <c r="J33" s="1093">
        <v>1419153.6199999999</v>
      </c>
      <c r="K33" s="1093">
        <v>1331527.2</v>
      </c>
      <c r="L33" s="1093">
        <v>1938296.23</v>
      </c>
      <c r="M33" s="1093">
        <v>2134908.75</v>
      </c>
      <c r="N33" s="1093">
        <v>19642257.989999998</v>
      </c>
    </row>
    <row r="34" spans="1:14">
      <c r="A34" s="236" t="s">
        <v>528</v>
      </c>
      <c r="B34" s="1093">
        <v>0</v>
      </c>
      <c r="C34" s="1093">
        <v>0</v>
      </c>
      <c r="D34" s="1093">
        <v>0</v>
      </c>
      <c r="E34" s="1093">
        <v>0</v>
      </c>
      <c r="F34" s="1093">
        <v>0</v>
      </c>
      <c r="G34" s="1093">
        <v>0</v>
      </c>
      <c r="H34" s="1093">
        <v>0</v>
      </c>
      <c r="I34" s="1093">
        <v>0</v>
      </c>
      <c r="J34" s="1093">
        <v>0</v>
      </c>
      <c r="K34" s="1093">
        <v>0</v>
      </c>
      <c r="L34" s="1093">
        <v>0</v>
      </c>
      <c r="M34" s="1093">
        <v>0</v>
      </c>
      <c r="N34" s="1093">
        <v>0</v>
      </c>
    </row>
    <row r="35" spans="1:14">
      <c r="A35" s="236" t="s">
        <v>529</v>
      </c>
      <c r="B35" s="1093">
        <v>1741035.23</v>
      </c>
      <c r="C35" s="1093">
        <v>226800.19</v>
      </c>
      <c r="D35" s="1093">
        <v>781439.62000000011</v>
      </c>
      <c r="E35" s="1093">
        <v>940101.22000000009</v>
      </c>
      <c r="F35" s="1093">
        <v>516563.92000000004</v>
      </c>
      <c r="G35" s="1093">
        <v>567068.27</v>
      </c>
      <c r="H35" s="1093">
        <v>460758.89</v>
      </c>
      <c r="I35" s="1093">
        <v>622294.49</v>
      </c>
      <c r="J35" s="1093">
        <v>235818.33000000002</v>
      </c>
      <c r="K35" s="1093">
        <v>423793.15</v>
      </c>
      <c r="L35" s="1093">
        <v>545281.39</v>
      </c>
      <c r="M35" s="1093">
        <v>182071.04000000001</v>
      </c>
      <c r="N35" s="1093">
        <v>7243025.7400000012</v>
      </c>
    </row>
    <row r="36" spans="1:14">
      <c r="A36" s="235" t="s">
        <v>285</v>
      </c>
      <c r="B36" s="1091">
        <v>234758.90000000002</v>
      </c>
      <c r="C36" s="1091">
        <v>207092.72</v>
      </c>
      <c r="D36" s="1091">
        <v>407584.19000000006</v>
      </c>
      <c r="E36" s="1091">
        <v>192785.79</v>
      </c>
      <c r="F36" s="1091">
        <v>359595.61</v>
      </c>
      <c r="G36" s="1091">
        <v>267785.89</v>
      </c>
      <c r="H36" s="1091">
        <v>548870.9</v>
      </c>
      <c r="I36" s="1091">
        <v>489492.1</v>
      </c>
      <c r="J36" s="1091">
        <v>392331.75999999995</v>
      </c>
      <c r="K36" s="1091">
        <v>551770.06000000006</v>
      </c>
      <c r="L36" s="1091">
        <v>552745.83000000007</v>
      </c>
      <c r="M36" s="1091">
        <v>433341.51999999996</v>
      </c>
      <c r="N36" s="1091">
        <v>4638155.2699999996</v>
      </c>
    </row>
    <row r="37" spans="1:14">
      <c r="A37" s="235" t="s">
        <v>184</v>
      </c>
      <c r="B37" s="1091">
        <v>3073840.3200000003</v>
      </c>
      <c r="C37" s="1091">
        <v>5055423.2699999996</v>
      </c>
      <c r="D37" s="1091">
        <v>11814771.25</v>
      </c>
      <c r="E37" s="1091">
        <v>4082182</v>
      </c>
      <c r="F37" s="1091">
        <v>5777636.5300000003</v>
      </c>
      <c r="G37" s="1091">
        <v>7899992.8300000001</v>
      </c>
      <c r="H37" s="1091">
        <v>7794110.8900000006</v>
      </c>
      <c r="I37" s="1091">
        <v>3761310.6000000006</v>
      </c>
      <c r="J37" s="1091">
        <v>9256664.7699999996</v>
      </c>
      <c r="K37" s="1091">
        <v>5549236.6399999987</v>
      </c>
      <c r="L37" s="1091">
        <v>4026967.47</v>
      </c>
      <c r="M37" s="1091">
        <v>6134684.9800000004</v>
      </c>
      <c r="N37" s="1091">
        <v>74226821.550000012</v>
      </c>
    </row>
    <row r="38" spans="1:14">
      <c r="A38" s="236" t="s">
        <v>530</v>
      </c>
      <c r="B38" s="1093">
        <v>1841333.12</v>
      </c>
      <c r="C38" s="1093">
        <v>3129738.05</v>
      </c>
      <c r="D38" s="1093">
        <v>4667464.7</v>
      </c>
      <c r="E38" s="1093">
        <v>2412215.46</v>
      </c>
      <c r="F38" s="1093">
        <v>2242560.7599999998</v>
      </c>
      <c r="G38" s="1093">
        <v>5202358.7699999996</v>
      </c>
      <c r="H38" s="1093">
        <v>6027972.9199999999</v>
      </c>
      <c r="I38" s="1093">
        <v>1887680.65</v>
      </c>
      <c r="J38" s="1093">
        <v>3405036.08</v>
      </c>
      <c r="K38" s="1093">
        <v>3066700.02</v>
      </c>
      <c r="L38" s="1093">
        <v>2395007.2799999998</v>
      </c>
      <c r="M38" s="1093">
        <v>2071858.03</v>
      </c>
      <c r="N38" s="1093">
        <v>38349925.840000004</v>
      </c>
    </row>
    <row r="39" spans="1:14">
      <c r="A39" s="236" t="s">
        <v>531</v>
      </c>
      <c r="B39" s="1093">
        <v>139208.84</v>
      </c>
      <c r="C39" s="1093">
        <v>173131.05</v>
      </c>
      <c r="D39" s="1093">
        <v>124486.13</v>
      </c>
      <c r="E39" s="1093">
        <v>368080.66</v>
      </c>
      <c r="F39" s="1093">
        <v>1965563.07</v>
      </c>
      <c r="G39" s="1093">
        <v>170058.2</v>
      </c>
      <c r="H39" s="1093">
        <v>190409.61</v>
      </c>
      <c r="I39" s="1093">
        <v>214790.01</v>
      </c>
      <c r="J39" s="1093">
        <v>188540.51</v>
      </c>
      <c r="K39" s="1093">
        <v>1160592.8399999999</v>
      </c>
      <c r="L39" s="1093">
        <v>504841.06000000006</v>
      </c>
      <c r="M39" s="1093">
        <v>386741.39</v>
      </c>
      <c r="N39" s="1093">
        <v>5586443.3700000001</v>
      </c>
    </row>
    <row r="40" spans="1:14">
      <c r="A40" s="236" t="s">
        <v>532</v>
      </c>
      <c r="B40" s="1093">
        <v>202008.11</v>
      </c>
      <c r="C40" s="1093">
        <v>307546.10000000003</v>
      </c>
      <c r="D40" s="1093">
        <v>5775836.9100000001</v>
      </c>
      <c r="E40" s="1093">
        <v>327938.13</v>
      </c>
      <c r="F40" s="1093">
        <v>759173.95000000007</v>
      </c>
      <c r="G40" s="1093">
        <v>404167.58</v>
      </c>
      <c r="H40" s="1093">
        <v>421706.68</v>
      </c>
      <c r="I40" s="1093">
        <v>342005.91</v>
      </c>
      <c r="J40" s="1093">
        <v>4720989.67</v>
      </c>
      <c r="K40" s="1093">
        <v>451824.51</v>
      </c>
      <c r="L40" s="1093">
        <v>218950.17</v>
      </c>
      <c r="M40" s="1093">
        <v>462437.38</v>
      </c>
      <c r="N40" s="1093">
        <v>14394585.1</v>
      </c>
    </row>
    <row r="41" spans="1:14">
      <c r="A41" s="236" t="s">
        <v>533</v>
      </c>
      <c r="B41" s="1093">
        <v>227629.81</v>
      </c>
      <c r="C41" s="1093">
        <v>507899.07</v>
      </c>
      <c r="D41" s="1093">
        <v>338500.1</v>
      </c>
      <c r="E41" s="1093">
        <v>403655.77</v>
      </c>
      <c r="F41" s="1093">
        <v>116249.61</v>
      </c>
      <c r="G41" s="1093">
        <v>210949.94</v>
      </c>
      <c r="H41" s="1093">
        <v>251134.44</v>
      </c>
      <c r="I41" s="1093">
        <v>653698.81000000006</v>
      </c>
      <c r="J41" s="1093">
        <v>212496.63</v>
      </c>
      <c r="K41" s="1093">
        <v>308581.31</v>
      </c>
      <c r="L41" s="1093">
        <v>164182.20000000001</v>
      </c>
      <c r="M41" s="1093">
        <v>2249256.25</v>
      </c>
      <c r="N41" s="1093">
        <v>5644233.9399999995</v>
      </c>
    </row>
    <row r="42" spans="1:14">
      <c r="A42" s="236" t="s">
        <v>534</v>
      </c>
      <c r="B42" s="1093">
        <v>0</v>
      </c>
      <c r="C42" s="1093">
        <v>0</v>
      </c>
      <c r="D42" s="1093">
        <v>0</v>
      </c>
      <c r="E42" s="1093">
        <v>0</v>
      </c>
      <c r="F42" s="1093">
        <v>0</v>
      </c>
      <c r="G42" s="1093">
        <v>0</v>
      </c>
      <c r="H42" s="1093">
        <v>0</v>
      </c>
      <c r="I42" s="1093">
        <v>0</v>
      </c>
      <c r="J42" s="1093">
        <v>0</v>
      </c>
      <c r="K42" s="1093">
        <v>0</v>
      </c>
      <c r="L42" s="1093">
        <v>0</v>
      </c>
      <c r="M42" s="1093">
        <v>0</v>
      </c>
      <c r="N42" s="1093">
        <v>0</v>
      </c>
    </row>
    <row r="43" spans="1:14">
      <c r="A43" s="236" t="s">
        <v>732</v>
      </c>
      <c r="B43" s="1093">
        <v>69700.98000000001</v>
      </c>
      <c r="C43" s="1093">
        <v>275749.82</v>
      </c>
      <c r="D43" s="1093">
        <v>312960.90000000002</v>
      </c>
      <c r="E43" s="1093">
        <v>211032.73</v>
      </c>
      <c r="F43" s="1093">
        <v>228333.27</v>
      </c>
      <c r="G43" s="1093">
        <v>193737.24</v>
      </c>
      <c r="H43" s="1093">
        <v>182158.57</v>
      </c>
      <c r="I43" s="1093">
        <v>135194.15</v>
      </c>
      <c r="J43" s="1093">
        <v>264760.19</v>
      </c>
      <c r="K43" s="1093">
        <v>180424.49</v>
      </c>
      <c r="L43" s="1093">
        <v>187169.47</v>
      </c>
      <c r="M43" s="1093">
        <v>215604.74</v>
      </c>
      <c r="N43" s="1093">
        <v>2456826.5499999998</v>
      </c>
    </row>
    <row r="44" spans="1:14">
      <c r="A44" s="236" t="s">
        <v>536</v>
      </c>
      <c r="B44" s="1093">
        <v>7000</v>
      </c>
      <c r="C44" s="1093">
        <v>135840</v>
      </c>
      <c r="D44" s="1093">
        <v>29200</v>
      </c>
      <c r="E44" s="1093">
        <v>10500</v>
      </c>
      <c r="F44" s="1093">
        <v>32000</v>
      </c>
      <c r="G44" s="1093">
        <v>515000</v>
      </c>
      <c r="H44" s="1093">
        <v>14000</v>
      </c>
      <c r="I44" s="1093">
        <v>17000</v>
      </c>
      <c r="J44" s="1093">
        <v>38000</v>
      </c>
      <c r="K44" s="1093">
        <v>180001</v>
      </c>
      <c r="L44" s="1093">
        <v>25000</v>
      </c>
      <c r="M44" s="1093">
        <v>14500</v>
      </c>
      <c r="N44" s="1093">
        <v>1018041</v>
      </c>
    </row>
    <row r="45" spans="1:14">
      <c r="A45" s="236" t="s">
        <v>537</v>
      </c>
      <c r="B45" s="1093">
        <v>0</v>
      </c>
      <c r="C45" s="1093">
        <v>0</v>
      </c>
      <c r="D45" s="1093">
        <v>0</v>
      </c>
      <c r="E45" s="1093">
        <v>0</v>
      </c>
      <c r="F45" s="1093">
        <v>0</v>
      </c>
      <c r="G45" s="1093">
        <v>0</v>
      </c>
      <c r="H45" s="1093">
        <v>0</v>
      </c>
      <c r="I45" s="1093">
        <v>0</v>
      </c>
      <c r="J45" s="1093">
        <v>0</v>
      </c>
      <c r="K45" s="1093">
        <v>0</v>
      </c>
      <c r="L45" s="1093">
        <v>0</v>
      </c>
      <c r="M45" s="1093">
        <v>0</v>
      </c>
      <c r="N45" s="1093">
        <v>0</v>
      </c>
    </row>
    <row r="46" spans="1:14">
      <c r="A46" s="236" t="s">
        <v>538</v>
      </c>
      <c r="B46" s="1093">
        <v>586959.46</v>
      </c>
      <c r="C46" s="1093">
        <v>525519.18000000005</v>
      </c>
      <c r="D46" s="1093">
        <v>566322.51</v>
      </c>
      <c r="E46" s="1093">
        <v>348759.24999999994</v>
      </c>
      <c r="F46" s="1093">
        <v>433755.87</v>
      </c>
      <c r="G46" s="1093">
        <v>1203721.0999999999</v>
      </c>
      <c r="H46" s="1093">
        <v>706728.66999999993</v>
      </c>
      <c r="I46" s="1093">
        <v>510941.07000000007</v>
      </c>
      <c r="J46" s="1093">
        <v>426841.69</v>
      </c>
      <c r="K46" s="1093">
        <v>201112.47</v>
      </c>
      <c r="L46" s="1093">
        <v>531817.29</v>
      </c>
      <c r="M46" s="1093">
        <v>734287.19000000006</v>
      </c>
      <c r="N46" s="1093">
        <v>6776765.7500000009</v>
      </c>
    </row>
    <row r="47" spans="1:14">
      <c r="A47" s="235" t="s">
        <v>299</v>
      </c>
      <c r="B47" s="1091">
        <v>14719480.529999999</v>
      </c>
      <c r="C47" s="1091">
        <v>10484825.149999999</v>
      </c>
      <c r="D47" s="1091">
        <v>12294488.709999999</v>
      </c>
      <c r="E47" s="1091">
        <v>21741332.329999998</v>
      </c>
      <c r="F47" s="1091">
        <v>17197383.969999999</v>
      </c>
      <c r="G47" s="1091">
        <v>17025720.16</v>
      </c>
      <c r="H47" s="1091">
        <v>17176399.879999999</v>
      </c>
      <c r="I47" s="1091">
        <v>11783979.9</v>
      </c>
      <c r="J47" s="1091">
        <v>12137324.129999999</v>
      </c>
      <c r="K47" s="1091">
        <v>19210626.399999999</v>
      </c>
      <c r="L47" s="1091">
        <v>20288911.059999999</v>
      </c>
      <c r="M47" s="1091">
        <v>19434729.650000002</v>
      </c>
      <c r="N47" s="1091">
        <v>193495201.87</v>
      </c>
    </row>
    <row r="48" spans="1:14">
      <c r="A48" s="235" t="s">
        <v>300</v>
      </c>
      <c r="B48" s="1091">
        <v>9196699.9700000007</v>
      </c>
      <c r="C48" s="1091">
        <v>6762539.4199999999</v>
      </c>
      <c r="D48" s="1091">
        <v>7616587.3500000006</v>
      </c>
      <c r="E48" s="1091">
        <v>17570896.68</v>
      </c>
      <c r="F48" s="1091">
        <v>12226514.549999999</v>
      </c>
      <c r="G48" s="1091">
        <v>12283217.91</v>
      </c>
      <c r="H48" s="1091">
        <v>11210882.720000001</v>
      </c>
      <c r="I48" s="1091">
        <v>7369756.8999999994</v>
      </c>
      <c r="J48" s="1091">
        <v>7283310.4000000004</v>
      </c>
      <c r="K48" s="1091">
        <v>13559084.49</v>
      </c>
      <c r="L48" s="1091">
        <v>15176317.210000001</v>
      </c>
      <c r="M48" s="1091">
        <v>15209143.550000001</v>
      </c>
      <c r="N48" s="1091">
        <v>135464951.15000001</v>
      </c>
    </row>
    <row r="49" spans="1:14">
      <c r="A49" s="236" t="s">
        <v>539</v>
      </c>
      <c r="B49" s="1093">
        <v>9196699.9700000007</v>
      </c>
      <c r="C49" s="1093">
        <v>6762539.4199999999</v>
      </c>
      <c r="D49" s="1093">
        <v>7616587.3500000006</v>
      </c>
      <c r="E49" s="1093">
        <v>17570896.68</v>
      </c>
      <c r="F49" s="1093">
        <v>12226514.549999999</v>
      </c>
      <c r="G49" s="1093">
        <v>12283217.91</v>
      </c>
      <c r="H49" s="1093">
        <v>11210882.720000001</v>
      </c>
      <c r="I49" s="1093">
        <v>7369756.8999999994</v>
      </c>
      <c r="J49" s="1093">
        <v>7283310.4000000004</v>
      </c>
      <c r="K49" s="1093">
        <v>13559084.49</v>
      </c>
      <c r="L49" s="1093">
        <v>15176317.210000001</v>
      </c>
      <c r="M49" s="1093">
        <v>15209143.550000001</v>
      </c>
      <c r="N49" s="1093">
        <v>135464951.15000001</v>
      </c>
    </row>
    <row r="50" spans="1:14">
      <c r="A50" s="235" t="s">
        <v>290</v>
      </c>
      <c r="B50" s="1091">
        <v>97975.2</v>
      </c>
      <c r="C50" s="1091">
        <v>94530.8</v>
      </c>
      <c r="D50" s="1091">
        <v>94750</v>
      </c>
      <c r="E50" s="1091">
        <v>8620</v>
      </c>
      <c r="F50" s="1091">
        <v>115506.06</v>
      </c>
      <c r="G50" s="1091">
        <v>40882.83</v>
      </c>
      <c r="H50" s="1091">
        <v>98690</v>
      </c>
      <c r="I50" s="1091">
        <v>19840</v>
      </c>
      <c r="J50" s="1091">
        <v>130052.83</v>
      </c>
      <c r="K50" s="1091">
        <v>101080</v>
      </c>
      <c r="L50" s="1091">
        <v>227483.2</v>
      </c>
      <c r="M50" s="1091">
        <v>55176</v>
      </c>
      <c r="N50" s="1091">
        <v>1084586.92</v>
      </c>
    </row>
    <row r="51" spans="1:14">
      <c r="A51" s="236" t="s">
        <v>540</v>
      </c>
      <c r="B51" s="1093">
        <v>0</v>
      </c>
      <c r="C51" s="1093">
        <v>0</v>
      </c>
      <c r="D51" s="1093">
        <v>0</v>
      </c>
      <c r="E51" s="1093">
        <v>0</v>
      </c>
      <c r="F51" s="1093">
        <v>0</v>
      </c>
      <c r="G51" s="1093">
        <v>0</v>
      </c>
      <c r="H51" s="1093">
        <v>0</v>
      </c>
      <c r="I51" s="1093">
        <v>0</v>
      </c>
      <c r="J51" s="1093">
        <v>0</v>
      </c>
      <c r="K51" s="1093">
        <v>0</v>
      </c>
      <c r="L51" s="1093">
        <v>0</v>
      </c>
      <c r="M51" s="1093">
        <v>0</v>
      </c>
      <c r="N51" s="1093">
        <v>0</v>
      </c>
    </row>
    <row r="52" spans="1:14">
      <c r="A52" s="236" t="s">
        <v>541</v>
      </c>
      <c r="B52" s="1093">
        <v>0</v>
      </c>
      <c r="C52" s="1093">
        <v>0</v>
      </c>
      <c r="D52" s="1093">
        <v>0</v>
      </c>
      <c r="E52" s="1093">
        <v>0</v>
      </c>
      <c r="F52" s="1093">
        <v>0</v>
      </c>
      <c r="G52" s="1093">
        <v>0</v>
      </c>
      <c r="H52" s="1093">
        <v>0</v>
      </c>
      <c r="I52" s="1093">
        <v>0</v>
      </c>
      <c r="J52" s="1093">
        <v>0</v>
      </c>
      <c r="K52" s="1093">
        <v>0</v>
      </c>
      <c r="L52" s="1093">
        <v>0</v>
      </c>
      <c r="M52" s="1093">
        <v>0</v>
      </c>
      <c r="N52" s="1093">
        <v>0</v>
      </c>
    </row>
    <row r="53" spans="1:14">
      <c r="A53" s="236" t="s">
        <v>542</v>
      </c>
      <c r="B53" s="1093">
        <v>0</v>
      </c>
      <c r="C53" s="1093">
        <v>0</v>
      </c>
      <c r="D53" s="1093">
        <v>0</v>
      </c>
      <c r="E53" s="1093">
        <v>0</v>
      </c>
      <c r="F53" s="1093">
        <v>0</v>
      </c>
      <c r="G53" s="1093">
        <v>0</v>
      </c>
      <c r="H53" s="1093">
        <v>0</v>
      </c>
      <c r="I53" s="1093">
        <v>0</v>
      </c>
      <c r="J53" s="1093">
        <v>0</v>
      </c>
      <c r="K53" s="1093">
        <v>0</v>
      </c>
      <c r="L53" s="1093">
        <v>0</v>
      </c>
      <c r="M53" s="1093">
        <v>0</v>
      </c>
      <c r="N53" s="1093">
        <v>0</v>
      </c>
    </row>
    <row r="54" spans="1:14">
      <c r="A54" s="236" t="s">
        <v>543</v>
      </c>
      <c r="B54" s="1093">
        <v>0</v>
      </c>
      <c r="C54" s="1093">
        <v>0</v>
      </c>
      <c r="D54" s="1093">
        <v>0</v>
      </c>
      <c r="E54" s="1093">
        <v>0</v>
      </c>
      <c r="F54" s="1093">
        <v>0</v>
      </c>
      <c r="G54" s="1093">
        <v>0</v>
      </c>
      <c r="H54" s="1093">
        <v>0</v>
      </c>
      <c r="I54" s="1093">
        <v>0</v>
      </c>
      <c r="J54" s="1093">
        <v>0</v>
      </c>
      <c r="K54" s="1093">
        <v>0</v>
      </c>
      <c r="L54" s="1093">
        <v>0</v>
      </c>
      <c r="M54" s="1093">
        <v>0</v>
      </c>
      <c r="N54" s="1093">
        <v>0</v>
      </c>
    </row>
    <row r="55" spans="1:14">
      <c r="A55" s="236" t="s">
        <v>544</v>
      </c>
      <c r="B55" s="1093">
        <v>0</v>
      </c>
      <c r="C55" s="1093">
        <v>0</v>
      </c>
      <c r="D55" s="1093">
        <v>0</v>
      </c>
      <c r="E55" s="1093">
        <v>0</v>
      </c>
      <c r="F55" s="1093">
        <v>0</v>
      </c>
      <c r="G55" s="1093">
        <v>0</v>
      </c>
      <c r="H55" s="1093">
        <v>0</v>
      </c>
      <c r="I55" s="1093">
        <v>0</v>
      </c>
      <c r="J55" s="1093">
        <v>0</v>
      </c>
      <c r="K55" s="1093">
        <v>0</v>
      </c>
      <c r="L55" s="1093">
        <v>0</v>
      </c>
      <c r="M55" s="1093">
        <v>0</v>
      </c>
      <c r="N55" s="1093">
        <v>0</v>
      </c>
    </row>
    <row r="56" spans="1:14">
      <c r="A56" s="236" t="s">
        <v>545</v>
      </c>
      <c r="B56" s="1093">
        <v>97975.2</v>
      </c>
      <c r="C56" s="1093">
        <v>94530.8</v>
      </c>
      <c r="D56" s="1093">
        <v>94750</v>
      </c>
      <c r="E56" s="1093">
        <v>8620</v>
      </c>
      <c r="F56" s="1093">
        <v>115506.06</v>
      </c>
      <c r="G56" s="1093">
        <v>40882.83</v>
      </c>
      <c r="H56" s="1093">
        <v>98690</v>
      </c>
      <c r="I56" s="1093">
        <v>19840</v>
      </c>
      <c r="J56" s="1093">
        <v>130052.83</v>
      </c>
      <c r="K56" s="1093">
        <v>101080</v>
      </c>
      <c r="L56" s="1093">
        <v>227483.2</v>
      </c>
      <c r="M56" s="1093">
        <v>55176</v>
      </c>
      <c r="N56" s="1093">
        <v>1084586.92</v>
      </c>
    </row>
    <row r="57" spans="1:14">
      <c r="A57" s="236" t="s">
        <v>546</v>
      </c>
      <c r="B57" s="1093">
        <v>0</v>
      </c>
      <c r="C57" s="1093">
        <v>0</v>
      </c>
      <c r="D57" s="1093">
        <v>0</v>
      </c>
      <c r="E57" s="1093">
        <v>0</v>
      </c>
      <c r="F57" s="1093">
        <v>0</v>
      </c>
      <c r="G57" s="1093">
        <v>0</v>
      </c>
      <c r="H57" s="1093">
        <v>0</v>
      </c>
      <c r="I57" s="1093">
        <v>0</v>
      </c>
      <c r="J57" s="1093">
        <v>0</v>
      </c>
      <c r="K57" s="1093">
        <v>0</v>
      </c>
      <c r="L57" s="1093">
        <v>0</v>
      </c>
      <c r="M57" s="1093">
        <v>0</v>
      </c>
      <c r="N57" s="1093">
        <v>0</v>
      </c>
    </row>
    <row r="58" spans="1:14">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4">
      <c r="A59" s="235" t="s">
        <v>4</v>
      </c>
      <c r="B59" s="1091">
        <v>5329863.2799999993</v>
      </c>
      <c r="C59" s="1091">
        <v>3575043.98</v>
      </c>
      <c r="D59" s="1091">
        <v>4354707.51</v>
      </c>
      <c r="E59" s="1091">
        <v>3687616.8699999992</v>
      </c>
      <c r="F59" s="1091">
        <v>4379683.72</v>
      </c>
      <c r="G59" s="1091">
        <v>4267237.5999999996</v>
      </c>
      <c r="H59" s="1091">
        <v>5410011.1899999995</v>
      </c>
      <c r="I59" s="1091">
        <v>3743769.1899999995</v>
      </c>
      <c r="J59" s="1091">
        <v>3608946.8899999992</v>
      </c>
      <c r="K59" s="1091">
        <v>5235490.58</v>
      </c>
      <c r="L59" s="1091">
        <v>4147116.3499999996</v>
      </c>
      <c r="M59" s="1091">
        <v>3803999.5499999993</v>
      </c>
      <c r="N59" s="1091">
        <v>51543486.709999993</v>
      </c>
    </row>
    <row r="60" spans="1:14">
      <c r="A60" s="236" t="s">
        <v>547</v>
      </c>
      <c r="B60" s="1093">
        <v>2156637.64</v>
      </c>
      <c r="C60" s="1093">
        <v>381798.83</v>
      </c>
      <c r="D60" s="1093">
        <v>919538.32</v>
      </c>
      <c r="E60" s="1093">
        <v>326637.03000000003</v>
      </c>
      <c r="F60" s="1093">
        <v>942206.5</v>
      </c>
      <c r="G60" s="1093">
        <v>886252.75</v>
      </c>
      <c r="H60" s="1093">
        <v>1979073.64</v>
      </c>
      <c r="I60" s="1093">
        <v>374228.33999999997</v>
      </c>
      <c r="J60" s="1093">
        <v>823906.11</v>
      </c>
      <c r="K60" s="1093">
        <v>1437560.99</v>
      </c>
      <c r="L60" s="1093">
        <v>843371.2</v>
      </c>
      <c r="M60" s="1093">
        <v>711803.09</v>
      </c>
      <c r="N60" s="1093">
        <v>11783014.439999999</v>
      </c>
    </row>
    <row r="61" spans="1:14">
      <c r="A61" s="236" t="s">
        <v>548</v>
      </c>
      <c r="B61" s="1093">
        <v>23500</v>
      </c>
      <c r="C61" s="1093">
        <v>12500</v>
      </c>
      <c r="D61" s="1093">
        <v>99400</v>
      </c>
      <c r="E61" s="1093">
        <v>49400</v>
      </c>
      <c r="F61" s="1093">
        <v>43100</v>
      </c>
      <c r="G61" s="1093">
        <v>39800</v>
      </c>
      <c r="H61" s="1093">
        <v>41400</v>
      </c>
      <c r="I61" s="1093">
        <v>28400</v>
      </c>
      <c r="J61" s="1093">
        <v>29500</v>
      </c>
      <c r="K61" s="1093">
        <v>31500</v>
      </c>
      <c r="L61" s="1093">
        <v>25500</v>
      </c>
      <c r="M61" s="1093">
        <v>17800</v>
      </c>
      <c r="N61" s="1093">
        <v>441800</v>
      </c>
    </row>
    <row r="62" spans="1:14">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14">
      <c r="A63" s="236" t="s">
        <v>549</v>
      </c>
      <c r="B63" s="1093">
        <v>3149725.6399999997</v>
      </c>
      <c r="C63" s="1093">
        <v>3180745.15</v>
      </c>
      <c r="D63" s="1093">
        <v>3335754.1899999995</v>
      </c>
      <c r="E63" s="1093">
        <v>3311555.8399999994</v>
      </c>
      <c r="F63" s="1093">
        <v>3394377.2199999997</v>
      </c>
      <c r="G63" s="1093">
        <v>3341140.8499999996</v>
      </c>
      <c r="H63" s="1093">
        <v>3389537.55</v>
      </c>
      <c r="I63" s="1093">
        <v>3341140.8499999996</v>
      </c>
      <c r="J63" s="1093">
        <v>2755540.7799999993</v>
      </c>
      <c r="K63" s="1093">
        <v>3766409.59</v>
      </c>
      <c r="L63" s="1093">
        <v>3278225.15</v>
      </c>
      <c r="M63" s="1093">
        <v>3074366.4599999995</v>
      </c>
      <c r="N63" s="1093">
        <v>39318519.270000003</v>
      </c>
    </row>
    <row r="64" spans="1:14">
      <c r="A64" s="236" t="s">
        <v>550</v>
      </c>
      <c r="B64" s="1093">
        <v>0</v>
      </c>
      <c r="C64" s="1093">
        <v>0</v>
      </c>
      <c r="D64" s="1093">
        <v>15</v>
      </c>
      <c r="E64" s="1093">
        <v>24</v>
      </c>
      <c r="F64" s="1093">
        <v>0</v>
      </c>
      <c r="G64" s="1093">
        <v>44</v>
      </c>
      <c r="H64" s="1093">
        <v>0</v>
      </c>
      <c r="I64" s="1093">
        <v>0</v>
      </c>
      <c r="J64" s="1093">
        <v>0</v>
      </c>
      <c r="K64" s="1093">
        <v>20</v>
      </c>
      <c r="L64" s="1093">
        <v>20</v>
      </c>
      <c r="M64" s="1093">
        <v>30</v>
      </c>
      <c r="N64" s="1093">
        <v>153</v>
      </c>
    </row>
    <row r="65" spans="1:14">
      <c r="A65" s="235" t="s">
        <v>291</v>
      </c>
      <c r="B65" s="1091">
        <v>94942.080000000002</v>
      </c>
      <c r="C65" s="1091">
        <v>52710.95</v>
      </c>
      <c r="D65" s="1091">
        <v>228443.84999999998</v>
      </c>
      <c r="E65" s="1091">
        <v>474198.77999999997</v>
      </c>
      <c r="F65" s="1091">
        <v>475679.64</v>
      </c>
      <c r="G65" s="1091">
        <v>434381.82</v>
      </c>
      <c r="H65" s="1091">
        <v>456815.97000000003</v>
      </c>
      <c r="I65" s="1091">
        <v>650613.80999999994</v>
      </c>
      <c r="J65" s="1091">
        <v>1115014.01</v>
      </c>
      <c r="K65" s="1091">
        <v>314971.33</v>
      </c>
      <c r="L65" s="1091">
        <v>737994.3</v>
      </c>
      <c r="M65" s="1091">
        <v>366410.55</v>
      </c>
      <c r="N65" s="1091">
        <v>5402177.0899999999</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94618.44</v>
      </c>
      <c r="C69" s="1091">
        <v>35072.959999999999</v>
      </c>
      <c r="D69" s="1091">
        <v>44673.31</v>
      </c>
      <c r="E69" s="1091">
        <v>24918.73</v>
      </c>
      <c r="F69" s="1091">
        <v>37238.120000000003</v>
      </c>
      <c r="G69" s="1091">
        <v>58029.420000000006</v>
      </c>
      <c r="H69" s="1091">
        <v>68856.45</v>
      </c>
      <c r="I69" s="1091">
        <v>10971.48</v>
      </c>
      <c r="J69" s="1091">
        <v>62543.64</v>
      </c>
      <c r="K69" s="1091">
        <v>97478.05</v>
      </c>
      <c r="L69" s="1091">
        <v>75091.009999999995</v>
      </c>
      <c r="M69" s="1091">
        <v>41870.76</v>
      </c>
      <c r="N69" s="1091">
        <v>651362.37</v>
      </c>
    </row>
    <row r="70" spans="1:14">
      <c r="A70" s="236" t="s">
        <v>552</v>
      </c>
      <c r="B70" s="1093">
        <v>94618.44</v>
      </c>
      <c r="C70" s="1093">
        <v>35072.959999999999</v>
      </c>
      <c r="D70" s="1093">
        <v>44673.31</v>
      </c>
      <c r="E70" s="1093">
        <v>24918.73</v>
      </c>
      <c r="F70" s="1093">
        <v>37238.120000000003</v>
      </c>
      <c r="G70" s="1093">
        <v>58029.420000000006</v>
      </c>
      <c r="H70" s="1093">
        <v>68856.45</v>
      </c>
      <c r="I70" s="1093">
        <v>10971.48</v>
      </c>
      <c r="J70" s="1093">
        <v>62543.64</v>
      </c>
      <c r="K70" s="1093">
        <v>97478.05</v>
      </c>
      <c r="L70" s="1093">
        <v>75091.009999999995</v>
      </c>
      <c r="M70" s="1093">
        <v>41870.76</v>
      </c>
      <c r="N70" s="1093">
        <v>651362.37</v>
      </c>
    </row>
    <row r="71" spans="1:14">
      <c r="A71" s="235" t="s">
        <v>294</v>
      </c>
      <c r="B71" s="1091">
        <v>39992</v>
      </c>
      <c r="C71" s="1091">
        <v>33977</v>
      </c>
      <c r="D71" s="1091">
        <v>37561</v>
      </c>
      <c r="E71" s="1091">
        <v>25376</v>
      </c>
      <c r="F71" s="1091">
        <v>35135</v>
      </c>
      <c r="G71" s="1091">
        <v>37757</v>
      </c>
      <c r="H71" s="1091">
        <v>29670</v>
      </c>
      <c r="I71" s="1091">
        <v>31783</v>
      </c>
      <c r="J71" s="1091">
        <v>31092</v>
      </c>
      <c r="K71" s="1091">
        <v>36814</v>
      </c>
      <c r="L71" s="1091">
        <v>41020</v>
      </c>
      <c r="M71" s="1091">
        <v>31260</v>
      </c>
      <c r="N71" s="1091">
        <v>411437</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c r="A74" s="236" t="s">
        <v>301</v>
      </c>
      <c r="B74" s="1093">
        <v>39992</v>
      </c>
      <c r="C74" s="1093">
        <v>33977</v>
      </c>
      <c r="D74" s="1093">
        <v>37561</v>
      </c>
      <c r="E74" s="1093">
        <v>25376</v>
      </c>
      <c r="F74" s="1093">
        <v>35135</v>
      </c>
      <c r="G74" s="1093">
        <v>37757</v>
      </c>
      <c r="H74" s="1093">
        <v>29670</v>
      </c>
      <c r="I74" s="1093">
        <v>31783</v>
      </c>
      <c r="J74" s="1093">
        <v>31092</v>
      </c>
      <c r="K74" s="1093">
        <v>36814</v>
      </c>
      <c r="L74" s="1093">
        <v>41020</v>
      </c>
      <c r="M74" s="1093">
        <v>31260</v>
      </c>
      <c r="N74" s="1093">
        <v>411437</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108593.31</v>
      </c>
      <c r="C76" s="1091">
        <v>2772.42</v>
      </c>
      <c r="D76" s="1091">
        <v>5050.18</v>
      </c>
      <c r="E76" s="1091">
        <v>35.19</v>
      </c>
      <c r="F76" s="1091">
        <v>11866.48</v>
      </c>
      <c r="G76" s="1091">
        <v>927.74</v>
      </c>
      <c r="H76" s="1091">
        <v>269220.83</v>
      </c>
      <c r="I76" s="1091">
        <v>90707.63</v>
      </c>
      <c r="J76" s="1091">
        <v>287811.50999999995</v>
      </c>
      <c r="K76" s="1091">
        <v>119910.85</v>
      </c>
      <c r="L76" s="1091">
        <v>327225.36</v>
      </c>
      <c r="M76" s="1091">
        <v>708776.77</v>
      </c>
      <c r="N76" s="1091">
        <v>1932898.27</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108160</v>
      </c>
      <c r="C78" s="1093">
        <v>1738</v>
      </c>
      <c r="D78" s="1093">
        <v>5000</v>
      </c>
      <c r="E78" s="1093">
        <v>0</v>
      </c>
      <c r="F78" s="1093">
        <v>10000</v>
      </c>
      <c r="G78" s="1093">
        <v>0</v>
      </c>
      <c r="H78" s="1093">
        <v>269170</v>
      </c>
      <c r="I78" s="1093">
        <v>90265</v>
      </c>
      <c r="J78" s="1093">
        <v>287731.21999999997</v>
      </c>
      <c r="K78" s="1093">
        <v>119371</v>
      </c>
      <c r="L78" s="1093">
        <v>325214.28999999998</v>
      </c>
      <c r="M78" s="1093">
        <v>708739.35</v>
      </c>
      <c r="N78" s="1093">
        <v>1925388.8599999999</v>
      </c>
    </row>
    <row r="79" spans="1:14">
      <c r="A79" s="238" t="s">
        <v>557</v>
      </c>
      <c r="B79" s="1093">
        <v>41.67</v>
      </c>
      <c r="C79" s="1093">
        <v>1034.42</v>
      </c>
      <c r="D79" s="1093">
        <v>50.18</v>
      </c>
      <c r="E79" s="1093">
        <v>35.19</v>
      </c>
      <c r="F79" s="1093">
        <v>1866.48</v>
      </c>
      <c r="G79" s="1093">
        <v>927.74</v>
      </c>
      <c r="H79" s="1093">
        <v>50.83</v>
      </c>
      <c r="I79" s="1093">
        <v>66.319999999999993</v>
      </c>
      <c r="J79" s="1093">
        <v>80.289999999999992</v>
      </c>
      <c r="K79" s="1093">
        <v>539.85</v>
      </c>
      <c r="L79" s="1093">
        <v>61.07</v>
      </c>
      <c r="M79" s="1093">
        <v>37.42</v>
      </c>
      <c r="N79" s="1093">
        <v>4791.4600000000009</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391.64</v>
      </c>
      <c r="C81" s="1093">
        <v>0</v>
      </c>
      <c r="D81" s="1093">
        <v>0</v>
      </c>
      <c r="E81" s="1093">
        <v>0</v>
      </c>
      <c r="F81" s="1093">
        <v>0</v>
      </c>
      <c r="G81" s="1093">
        <v>0</v>
      </c>
      <c r="H81" s="1093">
        <v>0</v>
      </c>
      <c r="I81" s="1093">
        <v>376.31</v>
      </c>
      <c r="J81" s="1093">
        <v>0</v>
      </c>
      <c r="K81" s="1093">
        <v>0</v>
      </c>
      <c r="L81" s="1093">
        <v>1950</v>
      </c>
      <c r="M81" s="1093">
        <v>0</v>
      </c>
      <c r="N81" s="1093">
        <v>2717.95</v>
      </c>
    </row>
    <row r="82" spans="1:14">
      <c r="A82" s="239" t="s">
        <v>122</v>
      </c>
      <c r="B82" s="1143">
        <v>27304504.850000001</v>
      </c>
      <c r="C82" s="1143">
        <v>25553706.150000002</v>
      </c>
      <c r="D82" s="1143">
        <v>38808049.18</v>
      </c>
      <c r="E82" s="1143">
        <v>38033308.209999993</v>
      </c>
      <c r="F82" s="1143">
        <v>38473185.099999994</v>
      </c>
      <c r="G82" s="1143">
        <v>41148178.260000005</v>
      </c>
      <c r="H82" s="1143">
        <v>36735931</v>
      </c>
      <c r="I82" s="1143">
        <v>28285112.369999997</v>
      </c>
      <c r="J82" s="1143">
        <v>35504005.82</v>
      </c>
      <c r="K82" s="1143">
        <v>36347391.109999992</v>
      </c>
      <c r="L82" s="1143">
        <v>36264315.460000001</v>
      </c>
      <c r="M82" s="1143">
        <v>39578293.170000002</v>
      </c>
      <c r="N82" s="1143">
        <v>422035980.68000001</v>
      </c>
    </row>
    <row r="83" spans="1:14">
      <c r="A83" s="240" t="s">
        <v>443</v>
      </c>
    </row>
    <row r="84" spans="1:14">
      <c r="A84" s="161" t="s">
        <v>1624</v>
      </c>
    </row>
    <row r="85" spans="1:14">
      <c r="A85" s="131" t="s">
        <v>560</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5"/>
  <sheetViews>
    <sheetView showGridLines="0" zoomScaleNormal="100" workbookViewId="0">
      <pane xSplit="1" ySplit="7" topLeftCell="B59" activePane="bottomRight" state="frozen"/>
      <selection pane="topRight" activeCell="B1" sqref="B1"/>
      <selection pane="bottomLeft" activeCell="A12" sqref="A12"/>
      <selection pane="bottomRight" activeCell="A36" sqref="A36"/>
    </sheetView>
  </sheetViews>
  <sheetFormatPr defaultColWidth="9.140625" defaultRowHeight="12.75"/>
  <cols>
    <col min="1" max="1" width="69.140625" style="113" customWidth="1"/>
    <col min="2" max="6" width="10" style="370" customWidth="1"/>
    <col min="7" max="7" width="10" style="371" customWidth="1"/>
    <col min="8" max="10" width="10" style="113" customWidth="1"/>
    <col min="17" max="16384" width="9.140625" style="113"/>
  </cols>
  <sheetData>
    <row r="1" spans="1:16">
      <c r="A1" s="137" t="s">
        <v>115</v>
      </c>
      <c r="B1" s="782"/>
      <c r="C1" s="782"/>
      <c r="D1" s="437"/>
      <c r="E1" s="437"/>
      <c r="F1" s="437"/>
      <c r="G1" s="437"/>
      <c r="H1" s="437"/>
      <c r="I1" s="437"/>
      <c r="J1" s="437">
        <v>31</v>
      </c>
    </row>
    <row r="2" spans="1:16" s="191" customFormat="1">
      <c r="A2" s="759"/>
      <c r="B2" s="760"/>
      <c r="C2" s="760"/>
      <c r="D2" s="760"/>
      <c r="E2" s="760"/>
      <c r="F2" s="760"/>
      <c r="G2" s="760"/>
      <c r="K2"/>
      <c r="L2"/>
      <c r="M2"/>
      <c r="N2"/>
      <c r="O2"/>
      <c r="P2"/>
    </row>
    <row r="3" spans="1:16">
      <c r="A3" s="233"/>
      <c r="B3" s="367"/>
      <c r="C3" s="367"/>
      <c r="D3" s="367"/>
      <c r="E3" s="367"/>
      <c r="F3" s="368"/>
      <c r="G3" s="369"/>
    </row>
    <row r="4" spans="1:16">
      <c r="A4" s="233" t="s">
        <v>314</v>
      </c>
    </row>
    <row r="5" spans="1:16">
      <c r="A5" s="233" t="s">
        <v>1625</v>
      </c>
    </row>
    <row r="6" spans="1:16">
      <c r="A6" s="232" t="s">
        <v>181</v>
      </c>
    </row>
    <row r="7" spans="1:16">
      <c r="A7" s="372" t="s">
        <v>582</v>
      </c>
      <c r="B7" s="373">
        <v>2015</v>
      </c>
      <c r="C7" s="373">
        <v>2016</v>
      </c>
      <c r="D7" s="373">
        <v>2017</v>
      </c>
      <c r="E7" s="373">
        <v>2018</v>
      </c>
      <c r="F7" s="373">
        <v>2019</v>
      </c>
      <c r="G7" s="373">
        <v>2020</v>
      </c>
      <c r="H7" s="373">
        <v>2021</v>
      </c>
      <c r="I7" s="373">
        <v>2022</v>
      </c>
      <c r="J7" s="373">
        <v>2023</v>
      </c>
    </row>
    <row r="8" spans="1:16">
      <c r="A8" s="374" t="s">
        <v>182</v>
      </c>
      <c r="B8" s="1144">
        <v>66999783.079999998</v>
      </c>
      <c r="C8" s="1144">
        <v>67042463.959999993</v>
      </c>
      <c r="D8" s="1144">
        <v>69792523.439999998</v>
      </c>
      <c r="E8" s="1144">
        <v>70404105.310000002</v>
      </c>
      <c r="F8" s="1144">
        <v>88385501.409999996</v>
      </c>
      <c r="G8" s="1144">
        <v>65163613.040000007</v>
      </c>
      <c r="H8" s="1144">
        <v>142447225.38999999</v>
      </c>
      <c r="I8" s="1144">
        <v>152755680.63999999</v>
      </c>
      <c r="J8" s="1144">
        <v>151318259.62</v>
      </c>
    </row>
    <row r="9" spans="1:16">
      <c r="A9" s="375" t="s">
        <v>297</v>
      </c>
      <c r="B9" s="1145">
        <v>20310527.330000002</v>
      </c>
      <c r="C9" s="1145">
        <v>20477990.059999999</v>
      </c>
      <c r="D9" s="1145">
        <v>16968871.349999994</v>
      </c>
      <c r="E9" s="1145">
        <v>20941828.680000003</v>
      </c>
      <c r="F9" s="1145">
        <v>28772706.16</v>
      </c>
      <c r="G9" s="1145">
        <v>20223933.41</v>
      </c>
      <c r="H9" s="1091">
        <v>61289114.909999996</v>
      </c>
      <c r="I9" s="1091">
        <v>48462341.010000005</v>
      </c>
      <c r="J9" s="1091">
        <v>45926747.719999999</v>
      </c>
    </row>
    <row r="10" spans="1:16">
      <c r="A10" s="376" t="s">
        <v>506</v>
      </c>
      <c r="B10" s="1146">
        <v>13486830.730000002</v>
      </c>
      <c r="C10" s="1146">
        <v>13957483.949999999</v>
      </c>
      <c r="D10" s="1146">
        <v>12126326.119999997</v>
      </c>
      <c r="E10" s="1146">
        <v>14582193.160000002</v>
      </c>
      <c r="F10" s="1146">
        <v>21454618.440000001</v>
      </c>
      <c r="G10" s="1146">
        <v>13080812.59</v>
      </c>
      <c r="H10" s="1093">
        <v>50226599.349999994</v>
      </c>
      <c r="I10" s="1093">
        <v>35066966.540000007</v>
      </c>
      <c r="J10" s="1093">
        <v>31782390.419999994</v>
      </c>
    </row>
    <row r="11" spans="1:16">
      <c r="A11" s="376" t="s">
        <v>507</v>
      </c>
      <c r="B11" s="1146">
        <v>2043125.96</v>
      </c>
      <c r="C11" s="1146">
        <v>2619720.5100000002</v>
      </c>
      <c r="D11" s="1146">
        <v>1900190.7</v>
      </c>
      <c r="E11" s="1146">
        <v>2410909.5300000003</v>
      </c>
      <c r="F11" s="1146">
        <v>2936714.3800000004</v>
      </c>
      <c r="G11" s="1146">
        <v>3508819.26</v>
      </c>
      <c r="H11" s="1093">
        <v>5911552.0599999996</v>
      </c>
      <c r="I11" s="1093">
        <v>6691924.5999999996</v>
      </c>
      <c r="J11" s="1093">
        <v>6647976.0599999996</v>
      </c>
    </row>
    <row r="12" spans="1:16">
      <c r="A12" s="376" t="s">
        <v>508</v>
      </c>
      <c r="B12" s="1146">
        <v>2135509.5299999998</v>
      </c>
      <c r="C12" s="1146">
        <v>1980621.4299999997</v>
      </c>
      <c r="D12" s="1146">
        <v>1988442.8199999998</v>
      </c>
      <c r="E12" s="1146">
        <v>3419831.9400000004</v>
      </c>
      <c r="F12" s="1146">
        <v>3898720.8499999996</v>
      </c>
      <c r="G12" s="1146">
        <v>3320214.3299999991</v>
      </c>
      <c r="H12" s="1093">
        <v>4842527.5599999996</v>
      </c>
      <c r="I12" s="1093">
        <v>5936570.4300000006</v>
      </c>
      <c r="J12" s="1093">
        <v>6823681.7999999989</v>
      </c>
    </row>
    <row r="13" spans="1:16">
      <c r="A13" s="376" t="s">
        <v>509</v>
      </c>
      <c r="B13" s="1146">
        <v>1156833.7</v>
      </c>
      <c r="C13" s="1146">
        <v>249421.71999999997</v>
      </c>
      <c r="D13" s="1146">
        <v>51709.79</v>
      </c>
      <c r="E13" s="1146">
        <v>660</v>
      </c>
      <c r="F13" s="1146">
        <v>63686.270000000004</v>
      </c>
      <c r="G13" s="1146">
        <v>2108.23</v>
      </c>
      <c r="H13" s="1093">
        <v>65236.37</v>
      </c>
      <c r="I13" s="1093">
        <v>13096.42</v>
      </c>
      <c r="J13" s="1093">
        <v>76.53</v>
      </c>
    </row>
    <row r="14" spans="1:16">
      <c r="A14" s="376" t="s">
        <v>510</v>
      </c>
      <c r="B14" s="1146">
        <v>576990.27</v>
      </c>
      <c r="C14" s="1146">
        <v>672905.57000000007</v>
      </c>
      <c r="D14" s="1146">
        <v>575666.41999999993</v>
      </c>
      <c r="E14" s="1146">
        <v>413184.21000000008</v>
      </c>
      <c r="F14" s="1146">
        <v>344769.11</v>
      </c>
      <c r="G14" s="1146">
        <v>235864.91000000003</v>
      </c>
      <c r="H14" s="1093">
        <v>235861.01999999996</v>
      </c>
      <c r="I14" s="1093">
        <v>456595.72000000003</v>
      </c>
      <c r="J14" s="1093">
        <v>456611.13</v>
      </c>
    </row>
    <row r="15" spans="1:16">
      <c r="A15" s="376" t="s">
        <v>511</v>
      </c>
      <c r="B15" s="1146">
        <v>226226.94</v>
      </c>
      <c r="C15" s="1146">
        <v>249571.72</v>
      </c>
      <c r="D15" s="1146">
        <v>62712.69</v>
      </c>
      <c r="E15" s="1146">
        <v>15696.72</v>
      </c>
      <c r="F15" s="1146">
        <v>0</v>
      </c>
      <c r="G15" s="1146">
        <v>50.23</v>
      </c>
      <c r="H15" s="1093">
        <v>0</v>
      </c>
      <c r="I15" s="1093">
        <v>660.05</v>
      </c>
      <c r="J15" s="1093">
        <v>76.53</v>
      </c>
    </row>
    <row r="16" spans="1:16">
      <c r="A16" s="376" t="s">
        <v>512</v>
      </c>
      <c r="B16" s="1146">
        <v>685010.2</v>
      </c>
      <c r="C16" s="1146">
        <v>748265.1599999998</v>
      </c>
      <c r="D16" s="1146">
        <v>263822.81</v>
      </c>
      <c r="E16" s="1146">
        <v>99353.12000000001</v>
      </c>
      <c r="F16" s="1146">
        <v>74197.110000000015</v>
      </c>
      <c r="G16" s="1146">
        <v>76063.86</v>
      </c>
      <c r="H16" s="1093">
        <v>7338.5499999999993</v>
      </c>
      <c r="I16" s="1093">
        <v>296527.25</v>
      </c>
      <c r="J16" s="1093">
        <v>215935.24999999997</v>
      </c>
    </row>
    <row r="17" spans="1:10">
      <c r="A17" s="375" t="s">
        <v>288</v>
      </c>
      <c r="B17" s="1145">
        <v>25721889.75</v>
      </c>
      <c r="C17" s="1145">
        <v>25361185.370000001</v>
      </c>
      <c r="D17" s="1145">
        <v>24553462.24000001</v>
      </c>
      <c r="E17" s="1145">
        <v>26840884.379999999</v>
      </c>
      <c r="F17" s="1145">
        <v>34027028.200000003</v>
      </c>
      <c r="G17" s="1145">
        <v>28406651.640000004</v>
      </c>
      <c r="H17" s="1091">
        <v>52088587.690000013</v>
      </c>
      <c r="I17" s="1091">
        <v>57145440.050000012</v>
      </c>
      <c r="J17" s="1091">
        <v>59683236.470000006</v>
      </c>
    </row>
    <row r="18" spans="1:10">
      <c r="A18" s="376" t="s">
        <v>513</v>
      </c>
      <c r="B18" s="1146">
        <v>25028760.979999997</v>
      </c>
      <c r="C18" s="1146">
        <v>24594165.770000003</v>
      </c>
      <c r="D18" s="1146">
        <v>24389340.220000006</v>
      </c>
      <c r="E18" s="1146">
        <v>26829973.73</v>
      </c>
      <c r="F18" s="1146">
        <v>34027028.200000003</v>
      </c>
      <c r="G18" s="1146">
        <v>28403150.720000003</v>
      </c>
      <c r="H18" s="1093">
        <v>52076555.06000001</v>
      </c>
      <c r="I18" s="1093">
        <v>57099915.63000001</v>
      </c>
      <c r="J18" s="1093">
        <v>59679391.789999999</v>
      </c>
    </row>
    <row r="19" spans="1:10">
      <c r="A19" s="376" t="s">
        <v>514</v>
      </c>
      <c r="B19" s="1146">
        <v>0</v>
      </c>
      <c r="C19" s="1146">
        <v>0</v>
      </c>
      <c r="D19" s="1146">
        <v>0</v>
      </c>
      <c r="E19" s="1146">
        <v>0</v>
      </c>
      <c r="F19" s="1146">
        <v>0</v>
      </c>
      <c r="G19" s="1146">
        <v>0</v>
      </c>
      <c r="H19" s="1093">
        <v>0</v>
      </c>
      <c r="I19" s="1093">
        <v>0</v>
      </c>
      <c r="J19" s="1093">
        <v>0</v>
      </c>
    </row>
    <row r="20" spans="1:10">
      <c r="A20" s="376" t="s">
        <v>515</v>
      </c>
      <c r="B20" s="1146">
        <v>0</v>
      </c>
      <c r="C20" s="1146">
        <v>0</v>
      </c>
      <c r="D20" s="1146">
        <v>0</v>
      </c>
      <c r="E20" s="1146">
        <v>0</v>
      </c>
      <c r="F20" s="1146">
        <v>0</v>
      </c>
      <c r="G20" s="1146">
        <v>0</v>
      </c>
      <c r="H20" s="1093">
        <v>0</v>
      </c>
      <c r="I20" s="1093">
        <v>0</v>
      </c>
      <c r="J20" s="1093">
        <v>0</v>
      </c>
    </row>
    <row r="21" spans="1:10">
      <c r="A21" s="376" t="s">
        <v>516</v>
      </c>
      <c r="B21" s="1146">
        <v>0</v>
      </c>
      <c r="C21" s="1146">
        <v>18754.439999999999</v>
      </c>
      <c r="D21" s="1146">
        <v>14713.95</v>
      </c>
      <c r="E21" s="1146">
        <v>2001.65</v>
      </c>
      <c r="F21" s="1146">
        <v>0</v>
      </c>
      <c r="G21" s="1146">
        <v>0</v>
      </c>
      <c r="H21" s="1093">
        <v>2513.6999999999998</v>
      </c>
      <c r="I21" s="1093">
        <v>0</v>
      </c>
      <c r="J21" s="1093">
        <v>0</v>
      </c>
    </row>
    <row r="22" spans="1:10">
      <c r="A22" s="376" t="s">
        <v>517</v>
      </c>
      <c r="B22" s="1146">
        <v>0</v>
      </c>
      <c r="C22" s="1146">
        <v>0</v>
      </c>
      <c r="D22" s="1146">
        <v>0</v>
      </c>
      <c r="E22" s="1146">
        <v>0</v>
      </c>
      <c r="F22" s="1146">
        <v>0</v>
      </c>
      <c r="G22" s="1146">
        <v>0</v>
      </c>
      <c r="H22" s="1093">
        <v>0</v>
      </c>
      <c r="I22" s="1093">
        <v>0</v>
      </c>
      <c r="J22" s="1093">
        <v>0</v>
      </c>
    </row>
    <row r="23" spans="1:10">
      <c r="A23" s="376" t="s">
        <v>518</v>
      </c>
      <c r="B23" s="1146">
        <v>0</v>
      </c>
      <c r="C23" s="1146">
        <v>0</v>
      </c>
      <c r="D23" s="1146">
        <v>0</v>
      </c>
      <c r="E23" s="1146">
        <v>0</v>
      </c>
      <c r="F23" s="1146">
        <v>0</v>
      </c>
      <c r="G23" s="1146">
        <v>0</v>
      </c>
      <c r="H23" s="1093">
        <v>0</v>
      </c>
      <c r="I23" s="1093">
        <v>0</v>
      </c>
      <c r="J23" s="1093">
        <v>0</v>
      </c>
    </row>
    <row r="24" spans="1:10">
      <c r="A24" s="376" t="s">
        <v>519</v>
      </c>
      <c r="B24" s="1146">
        <v>240674.89</v>
      </c>
      <c r="C24" s="1146">
        <v>249421.72</v>
      </c>
      <c r="D24" s="1146">
        <v>49802.69</v>
      </c>
      <c r="E24" s="1146">
        <v>8909</v>
      </c>
      <c r="F24" s="1146">
        <v>0</v>
      </c>
      <c r="G24" s="1146">
        <v>3400.46</v>
      </c>
      <c r="H24" s="1093">
        <v>7587.5</v>
      </c>
      <c r="I24" s="1093">
        <v>9320.0999999999985</v>
      </c>
      <c r="J24" s="1093">
        <v>198.06</v>
      </c>
    </row>
    <row r="25" spans="1:10">
      <c r="A25" s="376" t="s">
        <v>520</v>
      </c>
      <c r="B25" s="1146">
        <v>226226.93999999997</v>
      </c>
      <c r="C25" s="1146">
        <v>249421.71999999997</v>
      </c>
      <c r="D25" s="1146">
        <v>49802.69</v>
      </c>
      <c r="E25" s="1146">
        <v>0</v>
      </c>
      <c r="F25" s="1146">
        <v>0</v>
      </c>
      <c r="G25" s="1146">
        <v>50.23</v>
      </c>
      <c r="H25" s="1093">
        <v>0</v>
      </c>
      <c r="I25" s="1093">
        <v>660.05</v>
      </c>
      <c r="J25" s="1093">
        <v>76.53</v>
      </c>
    </row>
    <row r="26" spans="1:10">
      <c r="A26" s="376" t="s">
        <v>521</v>
      </c>
      <c r="B26" s="1146">
        <v>226226.93999999997</v>
      </c>
      <c r="C26" s="1146">
        <v>249421.71999999997</v>
      </c>
      <c r="D26" s="1146">
        <v>49802.69</v>
      </c>
      <c r="E26" s="1146">
        <v>0</v>
      </c>
      <c r="F26" s="1146">
        <v>0</v>
      </c>
      <c r="G26" s="1146">
        <v>50.23</v>
      </c>
      <c r="H26" s="1093">
        <v>1931.43</v>
      </c>
      <c r="I26" s="1093">
        <v>35544.270000000004</v>
      </c>
      <c r="J26" s="1093">
        <v>3570.09</v>
      </c>
    </row>
    <row r="27" spans="1:10">
      <c r="A27" s="375" t="s">
        <v>287</v>
      </c>
      <c r="B27" s="1145">
        <v>18499583.240000002</v>
      </c>
      <c r="C27" s="1145">
        <v>18114073.009999998</v>
      </c>
      <c r="D27" s="1145">
        <v>23886177.129999999</v>
      </c>
      <c r="E27" s="1145">
        <v>19049579.649999999</v>
      </c>
      <c r="F27" s="1145">
        <v>21201780.84</v>
      </c>
      <c r="G27" s="1145">
        <v>14037000.599999998</v>
      </c>
      <c r="H27" s="1091">
        <v>25630821.409999996</v>
      </c>
      <c r="I27" s="1091">
        <v>39926064.489999995</v>
      </c>
      <c r="J27" s="1091">
        <v>41070120.160000004</v>
      </c>
    </row>
    <row r="28" spans="1:10">
      <c r="A28" s="376" t="s">
        <v>522</v>
      </c>
      <c r="B28" s="1146">
        <v>226226.94</v>
      </c>
      <c r="C28" s="1146">
        <v>249421.72</v>
      </c>
      <c r="D28" s="1146">
        <v>1570760.99</v>
      </c>
      <c r="E28" s="1146">
        <v>1215270.3</v>
      </c>
      <c r="F28" s="1146">
        <v>1708476.79</v>
      </c>
      <c r="G28" s="1146">
        <v>98050.23</v>
      </c>
      <c r="H28" s="1093">
        <v>1683471.72</v>
      </c>
      <c r="I28" s="1093">
        <v>622906.64999999991</v>
      </c>
      <c r="J28" s="1093">
        <v>471593.1</v>
      </c>
    </row>
    <row r="29" spans="1:10">
      <c r="A29" s="376" t="s">
        <v>523</v>
      </c>
      <c r="B29" s="1146">
        <v>452453.63999999996</v>
      </c>
      <c r="C29" s="1146">
        <v>498843.80000000005</v>
      </c>
      <c r="D29" s="1146">
        <v>99605.180000000008</v>
      </c>
      <c r="E29" s="1146">
        <v>0</v>
      </c>
      <c r="F29" s="1146">
        <v>7159.55</v>
      </c>
      <c r="G29" s="1146">
        <v>962.37</v>
      </c>
      <c r="H29" s="1093">
        <v>0</v>
      </c>
      <c r="I29" s="1093">
        <v>45369.5</v>
      </c>
      <c r="J29" s="1093">
        <v>58216.66</v>
      </c>
    </row>
    <row r="30" spans="1:10">
      <c r="A30" s="376" t="s">
        <v>524</v>
      </c>
      <c r="B30" s="1146">
        <v>767533.55</v>
      </c>
      <c r="C30" s="1146">
        <v>740336.74</v>
      </c>
      <c r="D30" s="1146">
        <v>384886.84</v>
      </c>
      <c r="E30" s="1146">
        <v>438018.48</v>
      </c>
      <c r="F30" s="1146">
        <v>199489.91</v>
      </c>
      <c r="G30" s="1146">
        <v>411474.26</v>
      </c>
      <c r="H30" s="1093">
        <v>643096.87</v>
      </c>
      <c r="I30" s="1093">
        <v>413813.99</v>
      </c>
      <c r="J30" s="1093">
        <v>371730.30000000005</v>
      </c>
    </row>
    <row r="31" spans="1:10">
      <c r="A31" s="376" t="s">
        <v>525</v>
      </c>
      <c r="B31" s="1146">
        <v>5757868.7400000002</v>
      </c>
      <c r="C31" s="1146">
        <v>5857539.4100000001</v>
      </c>
      <c r="D31" s="1146">
        <v>5866684.0499999998</v>
      </c>
      <c r="E31" s="1146">
        <v>5689660.7700000005</v>
      </c>
      <c r="F31" s="1146">
        <v>5684034.5800000001</v>
      </c>
      <c r="G31" s="1146">
        <v>4349372.21</v>
      </c>
      <c r="H31" s="1093">
        <v>5689392.2000000002</v>
      </c>
      <c r="I31" s="1093">
        <v>8529588.2799999993</v>
      </c>
      <c r="J31" s="1093">
        <v>5978972.3699999992</v>
      </c>
    </row>
    <row r="32" spans="1:10">
      <c r="A32" s="376" t="s">
        <v>526</v>
      </c>
      <c r="B32" s="1146">
        <v>2824693</v>
      </c>
      <c r="C32" s="1146">
        <v>2664702</v>
      </c>
      <c r="D32" s="1146">
        <v>2821558</v>
      </c>
      <c r="E32" s="1146">
        <v>2938552</v>
      </c>
      <c r="F32" s="1146">
        <v>3308582</v>
      </c>
      <c r="G32" s="1146">
        <v>1958285.6</v>
      </c>
      <c r="H32" s="1093">
        <v>4938844.38</v>
      </c>
      <c r="I32" s="1093">
        <v>6702165</v>
      </c>
      <c r="J32" s="1093">
        <v>7304324</v>
      </c>
    </row>
    <row r="33" spans="1:10">
      <c r="A33" s="376" t="s">
        <v>527</v>
      </c>
      <c r="B33" s="1146">
        <v>2868731.8599999994</v>
      </c>
      <c r="C33" s="1146">
        <v>2297325.4300000002</v>
      </c>
      <c r="D33" s="1146">
        <v>4684092.6100000003</v>
      </c>
      <c r="E33" s="1146">
        <v>5630707.4199999999</v>
      </c>
      <c r="F33" s="1146">
        <v>5289817.6400000006</v>
      </c>
      <c r="G33" s="1146">
        <v>3601116.87</v>
      </c>
      <c r="H33" s="1093">
        <v>8316776.7499999991</v>
      </c>
      <c r="I33" s="1093">
        <v>17963184.080000002</v>
      </c>
      <c r="J33" s="1093">
        <v>19642257.989999998</v>
      </c>
    </row>
    <row r="34" spans="1:10">
      <c r="A34" s="376" t="s">
        <v>528</v>
      </c>
      <c r="B34" s="1146">
        <v>2451578.9</v>
      </c>
      <c r="C34" s="1146">
        <v>2482783.15</v>
      </c>
      <c r="D34" s="1146">
        <v>5069569.7300000004</v>
      </c>
      <c r="E34" s="1146">
        <v>871892.04999999993</v>
      </c>
      <c r="F34" s="1146">
        <v>1062508.1200000001</v>
      </c>
      <c r="G34" s="1146">
        <v>873059.09</v>
      </c>
      <c r="H34" s="1093">
        <v>1197296.7900000003</v>
      </c>
      <c r="I34" s="1093">
        <v>1310967.99</v>
      </c>
      <c r="J34" s="1093">
        <v>0</v>
      </c>
    </row>
    <row r="35" spans="1:10">
      <c r="A35" s="376" t="s">
        <v>529</v>
      </c>
      <c r="B35" s="1146">
        <v>3150496.61</v>
      </c>
      <c r="C35" s="1146">
        <v>3323120.76</v>
      </c>
      <c r="D35" s="1146">
        <v>3389019.73</v>
      </c>
      <c r="E35" s="1146">
        <v>2265478.63</v>
      </c>
      <c r="F35" s="1146">
        <v>3941712.2499999995</v>
      </c>
      <c r="G35" s="1146">
        <v>2744679.9699999997</v>
      </c>
      <c r="H35" s="1093">
        <v>3161942.6999999997</v>
      </c>
      <c r="I35" s="1093">
        <v>4338069</v>
      </c>
      <c r="J35" s="1093">
        <v>7243025.7400000012</v>
      </c>
    </row>
    <row r="36" spans="1:10">
      <c r="A36" s="375" t="s">
        <v>285</v>
      </c>
      <c r="B36" s="1145">
        <v>2467782.7600000002</v>
      </c>
      <c r="C36" s="1145">
        <v>3089215.5199999991</v>
      </c>
      <c r="D36" s="1145">
        <v>4384012.72</v>
      </c>
      <c r="E36" s="1145">
        <v>3571812.5999999992</v>
      </c>
      <c r="F36" s="1145">
        <v>4383986.2100000009</v>
      </c>
      <c r="G36" s="1145">
        <v>2496027.39</v>
      </c>
      <c r="H36" s="1091">
        <v>3438701.38</v>
      </c>
      <c r="I36" s="1091">
        <v>7221835.0900000008</v>
      </c>
      <c r="J36" s="1091">
        <v>4638155.2699999996</v>
      </c>
    </row>
    <row r="37" spans="1:10">
      <c r="A37" s="374" t="s">
        <v>184</v>
      </c>
      <c r="B37" s="1144">
        <v>22769789.379999999</v>
      </c>
      <c r="C37" s="1144">
        <v>37893953.539999999</v>
      </c>
      <c r="D37" s="1144">
        <v>32883773.920000002</v>
      </c>
      <c r="E37" s="1144">
        <v>40377137.219999999</v>
      </c>
      <c r="F37" s="1144">
        <v>50957513.57</v>
      </c>
      <c r="G37" s="1144">
        <v>48711801.32</v>
      </c>
      <c r="H37" s="1091">
        <v>58001326.25</v>
      </c>
      <c r="I37" s="1091">
        <v>75946589.139999986</v>
      </c>
      <c r="J37" s="1091">
        <v>74226821.550000012</v>
      </c>
    </row>
    <row r="38" spans="1:10">
      <c r="A38" s="376" t="s">
        <v>530</v>
      </c>
      <c r="B38" s="1146">
        <v>12148951.41</v>
      </c>
      <c r="C38" s="1146">
        <v>20474522.57</v>
      </c>
      <c r="D38" s="1146">
        <v>13667366.34</v>
      </c>
      <c r="E38" s="1146">
        <v>18063067.720000003</v>
      </c>
      <c r="F38" s="1146">
        <v>21413413.640000001</v>
      </c>
      <c r="G38" s="1146">
        <v>27293007.079999994</v>
      </c>
      <c r="H38" s="1093">
        <v>26864150.18</v>
      </c>
      <c r="I38" s="1093">
        <v>38788958.310000002</v>
      </c>
      <c r="J38" s="1093">
        <v>38349925.840000004</v>
      </c>
    </row>
    <row r="39" spans="1:10">
      <c r="A39" s="376" t="s">
        <v>531</v>
      </c>
      <c r="B39" s="1146">
        <v>1280971.6800000002</v>
      </c>
      <c r="C39" s="1146">
        <v>1833928.3499999999</v>
      </c>
      <c r="D39" s="1146">
        <v>2018674.5599999998</v>
      </c>
      <c r="E39" s="1146">
        <v>2128498.54</v>
      </c>
      <c r="F39" s="1146">
        <v>3750360.9</v>
      </c>
      <c r="G39" s="1146">
        <v>3761315.3</v>
      </c>
      <c r="H39" s="1093">
        <v>4578882.97</v>
      </c>
      <c r="I39" s="1093">
        <v>5496346.7000000002</v>
      </c>
      <c r="J39" s="1093">
        <v>5586443.3700000001</v>
      </c>
    </row>
    <row r="40" spans="1:10">
      <c r="A40" s="376" t="s">
        <v>532</v>
      </c>
      <c r="B40" s="1146">
        <v>6235509.1299999999</v>
      </c>
      <c r="C40" s="1146">
        <v>7366079.2200000007</v>
      </c>
      <c r="D40" s="1146">
        <v>8997683.8100000005</v>
      </c>
      <c r="E40" s="1146">
        <v>9960729.7599999998</v>
      </c>
      <c r="F40" s="1146">
        <v>13823676.600000001</v>
      </c>
      <c r="G40" s="1146">
        <v>11086179.060000001</v>
      </c>
      <c r="H40" s="1093">
        <v>15444666.360000003</v>
      </c>
      <c r="I40" s="1093">
        <v>15474234.800000001</v>
      </c>
      <c r="J40" s="1093">
        <v>14394585.1</v>
      </c>
    </row>
    <row r="41" spans="1:10">
      <c r="A41" s="376" t="s">
        <v>533</v>
      </c>
      <c r="B41" s="1146">
        <v>769519.47999999986</v>
      </c>
      <c r="C41" s="1146">
        <v>3438535.15</v>
      </c>
      <c r="D41" s="1146">
        <v>3014749.2299999995</v>
      </c>
      <c r="E41" s="1146">
        <v>3021765.3600000003</v>
      </c>
      <c r="F41" s="1146">
        <v>3928749.72</v>
      </c>
      <c r="G41" s="1146">
        <v>2549415.1600000006</v>
      </c>
      <c r="H41" s="1093">
        <v>5059055.7699999996</v>
      </c>
      <c r="I41" s="1093">
        <v>4597183.3</v>
      </c>
      <c r="J41" s="1093">
        <v>5644233.9399999995</v>
      </c>
    </row>
    <row r="42" spans="1:10">
      <c r="A42" s="376" t="s">
        <v>534</v>
      </c>
      <c r="B42" s="1146">
        <v>0</v>
      </c>
      <c r="C42" s="1146">
        <v>0</v>
      </c>
      <c r="D42" s="1146">
        <v>0</v>
      </c>
      <c r="E42" s="1146">
        <v>0</v>
      </c>
      <c r="F42" s="1146">
        <v>0</v>
      </c>
      <c r="G42" s="1146">
        <v>0</v>
      </c>
      <c r="H42" s="1093">
        <v>0</v>
      </c>
      <c r="I42" s="1093">
        <v>0</v>
      </c>
      <c r="J42" s="1093">
        <v>0</v>
      </c>
    </row>
    <row r="43" spans="1:10">
      <c r="A43" s="376" t="s">
        <v>535</v>
      </c>
      <c r="B43" s="1146">
        <v>632346.0299999998</v>
      </c>
      <c r="C43" s="1146">
        <v>763210.47</v>
      </c>
      <c r="D43" s="1146">
        <v>693677.78999999992</v>
      </c>
      <c r="E43" s="1146">
        <v>550965.93999999994</v>
      </c>
      <c r="F43" s="1146">
        <v>1286501.97</v>
      </c>
      <c r="G43" s="1146">
        <v>1559192.6900000002</v>
      </c>
      <c r="H43" s="1093">
        <v>2002002.5599999998</v>
      </c>
      <c r="I43" s="1093">
        <v>2124125.1199999996</v>
      </c>
      <c r="J43" s="1093">
        <v>2456826.5499999998</v>
      </c>
    </row>
    <row r="44" spans="1:10">
      <c r="A44" s="376" t="s">
        <v>536</v>
      </c>
      <c r="B44" s="1146">
        <v>60000</v>
      </c>
      <c r="C44" s="1146">
        <v>289408</v>
      </c>
      <c r="D44" s="1146">
        <v>271846</v>
      </c>
      <c r="E44" s="1146">
        <v>204680</v>
      </c>
      <c r="F44" s="1146">
        <v>85200</v>
      </c>
      <c r="G44" s="1146">
        <v>251500</v>
      </c>
      <c r="H44" s="1093">
        <v>485450</v>
      </c>
      <c r="I44" s="1093">
        <v>372033</v>
      </c>
      <c r="J44" s="1093">
        <v>1018041</v>
      </c>
    </row>
    <row r="45" spans="1:10">
      <c r="A45" s="376" t="s">
        <v>537</v>
      </c>
      <c r="B45" s="1146">
        <v>0</v>
      </c>
      <c r="C45" s="1146">
        <v>0</v>
      </c>
      <c r="D45" s="1146">
        <v>0</v>
      </c>
      <c r="E45" s="1146">
        <v>0</v>
      </c>
      <c r="F45" s="1146">
        <v>0</v>
      </c>
      <c r="G45" s="1146">
        <v>0</v>
      </c>
      <c r="H45" s="1093">
        <v>0</v>
      </c>
      <c r="I45" s="1093">
        <v>0</v>
      </c>
      <c r="J45" s="1093">
        <v>0</v>
      </c>
    </row>
    <row r="46" spans="1:10">
      <c r="A46" s="376" t="s">
        <v>538</v>
      </c>
      <c r="B46" s="1146">
        <v>1642491.65</v>
      </c>
      <c r="C46" s="1146">
        <v>3728269.7799999993</v>
      </c>
      <c r="D46" s="1146">
        <v>4219776.1899999995</v>
      </c>
      <c r="E46" s="1146">
        <v>6447429.8999999985</v>
      </c>
      <c r="F46" s="1146">
        <v>6669610.7399999993</v>
      </c>
      <c r="G46" s="1146">
        <v>2211192.0299999998</v>
      </c>
      <c r="H46" s="1093">
        <v>3567118.4099999992</v>
      </c>
      <c r="I46" s="1093">
        <v>9093707.9100000001</v>
      </c>
      <c r="J46" s="1093">
        <v>6776765.7500000009</v>
      </c>
    </row>
    <row r="47" spans="1:10">
      <c r="A47" s="374" t="s">
        <v>299</v>
      </c>
      <c r="B47" s="1144">
        <v>48470355.390000001</v>
      </c>
      <c r="C47" s="1144">
        <v>53234920.710000001</v>
      </c>
      <c r="D47" s="1144">
        <v>56976208</v>
      </c>
      <c r="E47" s="1144">
        <v>59957841.169999994</v>
      </c>
      <c r="F47" s="1144">
        <v>71951228.399999991</v>
      </c>
      <c r="G47" s="1144">
        <v>47975013.140000008</v>
      </c>
      <c r="H47" s="1091">
        <v>69504173.370000005</v>
      </c>
      <c r="I47" s="1091">
        <v>142942731.63</v>
      </c>
      <c r="J47" s="1091">
        <v>193495201.87</v>
      </c>
    </row>
    <row r="48" spans="1:10">
      <c r="A48" s="375" t="s">
        <v>300</v>
      </c>
      <c r="B48" s="1145">
        <v>19271803.059999999</v>
      </c>
      <c r="C48" s="1145">
        <v>22046937.09</v>
      </c>
      <c r="D48" s="1145">
        <v>24297228.299999997</v>
      </c>
      <c r="E48" s="1145">
        <v>26788921.199999996</v>
      </c>
      <c r="F48" s="1145">
        <v>35682815.200000003</v>
      </c>
      <c r="G48" s="1145">
        <v>23701024.329999998</v>
      </c>
      <c r="H48" s="1091">
        <v>30994500.400000006</v>
      </c>
      <c r="I48" s="1091">
        <v>93492109.75</v>
      </c>
      <c r="J48" s="1091">
        <v>135464951.15000001</v>
      </c>
    </row>
    <row r="49" spans="1:10">
      <c r="A49" s="376" t="s">
        <v>539</v>
      </c>
      <c r="B49" s="1146">
        <v>19271803.059999999</v>
      </c>
      <c r="C49" s="1146">
        <v>22046937.09</v>
      </c>
      <c r="D49" s="1146">
        <v>24297228.299999997</v>
      </c>
      <c r="E49" s="1146">
        <v>26788921.199999996</v>
      </c>
      <c r="F49" s="1146">
        <v>35682815.200000003</v>
      </c>
      <c r="G49" s="1146">
        <v>23701024.329999998</v>
      </c>
      <c r="H49" s="1093">
        <v>30994500.400000006</v>
      </c>
      <c r="I49" s="1093">
        <v>93492109.75</v>
      </c>
      <c r="J49" s="1093">
        <v>135464951.15000001</v>
      </c>
    </row>
    <row r="50" spans="1:10">
      <c r="A50" s="375" t="s">
        <v>290</v>
      </c>
      <c r="B50" s="1145">
        <v>915450.85</v>
      </c>
      <c r="C50" s="1145">
        <v>770146.57</v>
      </c>
      <c r="D50" s="1145">
        <v>844356.5</v>
      </c>
      <c r="E50" s="1145">
        <v>789113.96000000008</v>
      </c>
      <c r="F50" s="1145">
        <v>762086.67999999993</v>
      </c>
      <c r="G50" s="1145">
        <v>939144.75</v>
      </c>
      <c r="H50" s="1091">
        <v>1646299.95</v>
      </c>
      <c r="I50" s="1091">
        <v>896157.00000000012</v>
      </c>
      <c r="J50" s="1091">
        <v>1084586.92</v>
      </c>
    </row>
    <row r="51" spans="1:10">
      <c r="A51" s="376" t="s">
        <v>540</v>
      </c>
      <c r="B51" s="1146">
        <v>0</v>
      </c>
      <c r="C51" s="1146">
        <v>0</v>
      </c>
      <c r="D51" s="1146">
        <v>0</v>
      </c>
      <c r="E51" s="1146">
        <v>0</v>
      </c>
      <c r="F51" s="1146">
        <v>0</v>
      </c>
      <c r="G51" s="1146">
        <v>0</v>
      </c>
      <c r="H51" s="1093">
        <v>0</v>
      </c>
      <c r="I51" s="1093">
        <v>0</v>
      </c>
      <c r="J51" s="1093">
        <v>0</v>
      </c>
    </row>
    <row r="52" spans="1:10">
      <c r="A52" s="376" t="s">
        <v>541</v>
      </c>
      <c r="B52" s="1146">
        <v>0</v>
      </c>
      <c r="C52" s="1146">
        <v>0</v>
      </c>
      <c r="D52" s="1146">
        <v>0</v>
      </c>
      <c r="E52" s="1146">
        <v>0</v>
      </c>
      <c r="F52" s="1146">
        <v>0</v>
      </c>
      <c r="G52" s="1146">
        <v>0</v>
      </c>
      <c r="H52" s="1093">
        <v>0</v>
      </c>
      <c r="I52" s="1093">
        <v>0</v>
      </c>
      <c r="J52" s="1093">
        <v>0</v>
      </c>
    </row>
    <row r="53" spans="1:10">
      <c r="A53" s="376" t="s">
        <v>542</v>
      </c>
      <c r="B53" s="1146">
        <v>0</v>
      </c>
      <c r="C53" s="1146">
        <v>0</v>
      </c>
      <c r="D53" s="1146">
        <v>0</v>
      </c>
      <c r="E53" s="1146">
        <v>0</v>
      </c>
      <c r="F53" s="1146">
        <v>0</v>
      </c>
      <c r="G53" s="1146">
        <v>0</v>
      </c>
      <c r="H53" s="1093">
        <v>0</v>
      </c>
      <c r="I53" s="1093">
        <v>0</v>
      </c>
      <c r="J53" s="1093">
        <v>0</v>
      </c>
    </row>
    <row r="54" spans="1:10">
      <c r="A54" s="376" t="s">
        <v>543</v>
      </c>
      <c r="B54" s="1146">
        <v>0</v>
      </c>
      <c r="C54" s="1146">
        <v>0</v>
      </c>
      <c r="D54" s="1146">
        <v>0</v>
      </c>
      <c r="E54" s="1146">
        <v>0</v>
      </c>
      <c r="F54" s="1146">
        <v>0</v>
      </c>
      <c r="G54" s="1146">
        <v>0</v>
      </c>
      <c r="H54" s="1093">
        <v>0</v>
      </c>
      <c r="I54" s="1093">
        <v>0</v>
      </c>
      <c r="J54" s="1093">
        <v>0</v>
      </c>
    </row>
    <row r="55" spans="1:10">
      <c r="A55" s="376" t="s">
        <v>544</v>
      </c>
      <c r="B55" s="1146">
        <v>0</v>
      </c>
      <c r="C55" s="1146">
        <v>0</v>
      </c>
      <c r="D55" s="1146">
        <v>0</v>
      </c>
      <c r="E55" s="1146">
        <v>0</v>
      </c>
      <c r="F55" s="1146">
        <v>0</v>
      </c>
      <c r="G55" s="1146">
        <v>0</v>
      </c>
      <c r="H55" s="1093">
        <v>0</v>
      </c>
      <c r="I55" s="1093">
        <v>0</v>
      </c>
      <c r="J55" s="1093">
        <v>0</v>
      </c>
    </row>
    <row r="56" spans="1:10">
      <c r="A56" s="376" t="s">
        <v>545</v>
      </c>
      <c r="B56" s="1146">
        <v>915450.85</v>
      </c>
      <c r="C56" s="1146">
        <v>770146.57</v>
      </c>
      <c r="D56" s="1146">
        <v>844356.5</v>
      </c>
      <c r="E56" s="1146">
        <v>789113.96000000008</v>
      </c>
      <c r="F56" s="1146">
        <v>762086.67999999993</v>
      </c>
      <c r="G56" s="1146">
        <v>939144.75</v>
      </c>
      <c r="H56" s="1093">
        <v>1646299.95</v>
      </c>
      <c r="I56" s="1093">
        <v>896157.00000000012</v>
      </c>
      <c r="J56" s="1093">
        <v>1084586.92</v>
      </c>
    </row>
    <row r="57" spans="1:10">
      <c r="A57" s="376" t="s">
        <v>546</v>
      </c>
      <c r="B57" s="1146">
        <v>0</v>
      </c>
      <c r="C57" s="1146">
        <v>0</v>
      </c>
      <c r="D57" s="1146">
        <v>0</v>
      </c>
      <c r="E57" s="1146">
        <v>0</v>
      </c>
      <c r="F57" s="1146">
        <v>0</v>
      </c>
      <c r="G57" s="1146">
        <v>0</v>
      </c>
      <c r="H57" s="1093">
        <v>0</v>
      </c>
      <c r="I57" s="1093">
        <v>0</v>
      </c>
      <c r="J57" s="1093">
        <v>0</v>
      </c>
    </row>
    <row r="58" spans="1:10">
      <c r="A58" s="376" t="s">
        <v>529</v>
      </c>
      <c r="B58" s="1146">
        <v>0</v>
      </c>
      <c r="C58" s="1146">
        <v>0</v>
      </c>
      <c r="D58" s="1146">
        <v>0</v>
      </c>
      <c r="E58" s="1146">
        <v>0</v>
      </c>
      <c r="F58" s="1146">
        <v>0</v>
      </c>
      <c r="G58" s="1146">
        <v>0</v>
      </c>
      <c r="H58" s="1093">
        <v>0</v>
      </c>
      <c r="I58" s="1093">
        <v>0</v>
      </c>
      <c r="J58" s="1093">
        <v>0</v>
      </c>
    </row>
    <row r="59" spans="1:10">
      <c r="A59" s="375" t="s">
        <v>4</v>
      </c>
      <c r="B59" s="1145">
        <v>27708227.890000001</v>
      </c>
      <c r="C59" s="1145">
        <v>29335762.300000001</v>
      </c>
      <c r="D59" s="1145">
        <v>29998866.160000004</v>
      </c>
      <c r="E59" s="1145">
        <v>30568403.609999999</v>
      </c>
      <c r="F59" s="1145">
        <v>31517869.539999992</v>
      </c>
      <c r="G59" s="1145">
        <v>22035543.790000003</v>
      </c>
      <c r="H59" s="1091">
        <v>36210420.75</v>
      </c>
      <c r="I59" s="1091">
        <v>46563607.5</v>
      </c>
      <c r="J59" s="1091">
        <v>51543486.709999993</v>
      </c>
    </row>
    <row r="60" spans="1:10">
      <c r="A60" s="376" t="s">
        <v>547</v>
      </c>
      <c r="B60" s="1146">
        <v>0</v>
      </c>
      <c r="C60" s="1146">
        <v>0</v>
      </c>
      <c r="D60" s="1146">
        <v>0</v>
      </c>
      <c r="E60" s="1146">
        <v>0</v>
      </c>
      <c r="F60" s="1146">
        <v>78084.23000000001</v>
      </c>
      <c r="G60" s="1146">
        <v>18258.68</v>
      </c>
      <c r="H60" s="1093">
        <v>512794.84</v>
      </c>
      <c r="I60" s="1093">
        <v>8695055.1699999999</v>
      </c>
      <c r="J60" s="1093">
        <v>11783014.439999999</v>
      </c>
    </row>
    <row r="61" spans="1:10">
      <c r="A61" s="376" t="s">
        <v>548</v>
      </c>
      <c r="B61" s="1146">
        <v>186600</v>
      </c>
      <c r="C61" s="1146">
        <v>200200</v>
      </c>
      <c r="D61" s="1146">
        <v>197500</v>
      </c>
      <c r="E61" s="1146">
        <v>192800</v>
      </c>
      <c r="F61" s="1146">
        <v>220800</v>
      </c>
      <c r="G61" s="1146">
        <v>281100</v>
      </c>
      <c r="H61" s="1093">
        <v>405650</v>
      </c>
      <c r="I61" s="1093">
        <v>551400</v>
      </c>
      <c r="J61" s="1093">
        <v>441800</v>
      </c>
    </row>
    <row r="62" spans="1:10">
      <c r="A62" s="376" t="s">
        <v>563</v>
      </c>
      <c r="B62" s="1146">
        <v>0</v>
      </c>
      <c r="C62" s="1146">
        <v>0</v>
      </c>
      <c r="D62" s="1146">
        <v>0</v>
      </c>
      <c r="E62" s="1146">
        <v>0</v>
      </c>
      <c r="F62" s="1146">
        <v>0</v>
      </c>
      <c r="G62" s="1146">
        <v>0</v>
      </c>
      <c r="H62" s="1093">
        <v>0</v>
      </c>
      <c r="I62" s="1093">
        <v>0</v>
      </c>
      <c r="J62" s="1093">
        <v>0</v>
      </c>
    </row>
    <row r="63" spans="1:10">
      <c r="A63" s="376" t="s">
        <v>549</v>
      </c>
      <c r="B63" s="1146">
        <v>27512916.330000002</v>
      </c>
      <c r="C63" s="1146">
        <v>29130595.620000001</v>
      </c>
      <c r="D63" s="1146">
        <v>29801346.160000004</v>
      </c>
      <c r="E63" s="1146">
        <v>30375549.609999999</v>
      </c>
      <c r="F63" s="1146">
        <v>31218945.309999991</v>
      </c>
      <c r="G63" s="1146">
        <v>21736089.110000003</v>
      </c>
      <c r="H63" s="1093">
        <v>35291332.909999996</v>
      </c>
      <c r="I63" s="1093">
        <v>37316982.329999998</v>
      </c>
      <c r="J63" s="1093">
        <v>39318519.270000003</v>
      </c>
    </row>
    <row r="64" spans="1:10">
      <c r="A64" s="376" t="s">
        <v>550</v>
      </c>
      <c r="B64" s="1146">
        <v>8711.56</v>
      </c>
      <c r="C64" s="1146">
        <v>4966.68</v>
      </c>
      <c r="D64" s="1146">
        <v>20</v>
      </c>
      <c r="E64" s="1146">
        <v>54</v>
      </c>
      <c r="F64" s="1146">
        <v>40</v>
      </c>
      <c r="G64" s="1146">
        <v>96</v>
      </c>
      <c r="H64" s="1093">
        <v>643</v>
      </c>
      <c r="I64" s="1093">
        <v>170</v>
      </c>
      <c r="J64" s="1093">
        <v>153</v>
      </c>
    </row>
    <row r="65" spans="1:10">
      <c r="A65" s="375" t="s">
        <v>291</v>
      </c>
      <c r="B65" s="1145">
        <v>574873.59</v>
      </c>
      <c r="C65" s="1091">
        <v>1082074.7500000002</v>
      </c>
      <c r="D65" s="1091">
        <v>1835757.0399999998</v>
      </c>
      <c r="E65" s="1091">
        <v>1811402.4000000001</v>
      </c>
      <c r="F65" s="1091">
        <v>3988456.98</v>
      </c>
      <c r="G65" s="1091">
        <v>1299300.2700000005</v>
      </c>
      <c r="H65" s="1091">
        <v>652952.27</v>
      </c>
      <c r="I65" s="1091">
        <v>1990857.38</v>
      </c>
      <c r="J65" s="1091">
        <v>5402177.0899999999</v>
      </c>
    </row>
    <row r="66" spans="1:10">
      <c r="A66" s="374" t="s">
        <v>292</v>
      </c>
      <c r="B66" s="1144">
        <v>0</v>
      </c>
      <c r="C66" s="1144">
        <v>0</v>
      </c>
      <c r="D66" s="1144">
        <v>0</v>
      </c>
      <c r="E66" s="1144">
        <v>0</v>
      </c>
      <c r="F66" s="1144">
        <v>0</v>
      </c>
      <c r="G66" s="1144">
        <v>0</v>
      </c>
      <c r="H66" s="1091">
        <v>0</v>
      </c>
      <c r="I66" s="1091">
        <v>0</v>
      </c>
      <c r="J66" s="1091">
        <v>0</v>
      </c>
    </row>
    <row r="67" spans="1:10">
      <c r="A67" s="376" t="s">
        <v>551</v>
      </c>
      <c r="B67" s="1146">
        <v>0</v>
      </c>
      <c r="C67" s="1146">
        <v>0</v>
      </c>
      <c r="D67" s="1146">
        <v>0</v>
      </c>
      <c r="E67" s="1146">
        <v>0</v>
      </c>
      <c r="F67" s="1146">
        <v>0</v>
      </c>
      <c r="G67" s="1146">
        <v>0</v>
      </c>
      <c r="H67" s="1093">
        <v>0</v>
      </c>
      <c r="I67" s="1093">
        <v>0</v>
      </c>
      <c r="J67" s="1093">
        <v>0</v>
      </c>
    </row>
    <row r="68" spans="1:10">
      <c r="A68" s="376" t="s">
        <v>529</v>
      </c>
      <c r="B68" s="1146">
        <v>0</v>
      </c>
      <c r="C68" s="1146">
        <v>0</v>
      </c>
      <c r="D68" s="1146">
        <v>0</v>
      </c>
      <c r="E68" s="1146">
        <v>0</v>
      </c>
      <c r="F68" s="1146">
        <v>0</v>
      </c>
      <c r="G68" s="1146">
        <v>0</v>
      </c>
      <c r="H68" s="1093">
        <v>0</v>
      </c>
      <c r="I68" s="1093">
        <v>0</v>
      </c>
      <c r="J68" s="1093">
        <v>0</v>
      </c>
    </row>
    <row r="69" spans="1:10">
      <c r="A69" s="374" t="s">
        <v>293</v>
      </c>
      <c r="B69" s="1144">
        <v>0</v>
      </c>
      <c r="C69" s="1144">
        <v>0</v>
      </c>
      <c r="D69" s="1144">
        <v>0</v>
      </c>
      <c r="E69" s="1144">
        <v>0</v>
      </c>
      <c r="F69" s="1144">
        <v>0</v>
      </c>
      <c r="G69" s="1144">
        <v>0</v>
      </c>
      <c r="H69" s="1091">
        <v>0</v>
      </c>
      <c r="I69" s="1091">
        <v>451035.33</v>
      </c>
      <c r="J69" s="1091">
        <v>651362.37</v>
      </c>
    </row>
    <row r="70" spans="1:10">
      <c r="A70" s="376" t="s">
        <v>552</v>
      </c>
      <c r="B70" s="1146">
        <v>0</v>
      </c>
      <c r="C70" s="1146">
        <v>0</v>
      </c>
      <c r="D70" s="1146">
        <v>0</v>
      </c>
      <c r="E70" s="1146">
        <v>0</v>
      </c>
      <c r="F70" s="1146">
        <v>0</v>
      </c>
      <c r="G70" s="1146">
        <v>0</v>
      </c>
      <c r="H70" s="1093">
        <v>0</v>
      </c>
      <c r="I70" s="1093">
        <v>451035.33</v>
      </c>
      <c r="J70" s="1093">
        <v>651362.37</v>
      </c>
    </row>
    <row r="71" spans="1:10">
      <c r="A71" s="374" t="s">
        <v>294</v>
      </c>
      <c r="B71" s="1144">
        <v>519402</v>
      </c>
      <c r="C71" s="1144">
        <v>551699</v>
      </c>
      <c r="D71" s="1144">
        <v>659886.53</v>
      </c>
      <c r="E71" s="1144">
        <v>709196.79</v>
      </c>
      <c r="F71" s="1144">
        <v>637766</v>
      </c>
      <c r="G71" s="1144">
        <v>193145</v>
      </c>
      <c r="H71" s="1091">
        <v>685550</v>
      </c>
      <c r="I71" s="1091">
        <v>737199</v>
      </c>
      <c r="J71" s="1091">
        <v>411437</v>
      </c>
    </row>
    <row r="72" spans="1:10">
      <c r="A72" s="376" t="s">
        <v>553</v>
      </c>
      <c r="B72" s="1146">
        <v>0</v>
      </c>
      <c r="C72" s="1146">
        <v>0</v>
      </c>
      <c r="D72" s="1146">
        <v>0</v>
      </c>
      <c r="E72" s="1146">
        <v>0</v>
      </c>
      <c r="F72" s="1146">
        <v>0</v>
      </c>
      <c r="G72" s="1146">
        <v>0</v>
      </c>
      <c r="H72" s="1093">
        <v>0</v>
      </c>
      <c r="I72" s="1093">
        <v>0</v>
      </c>
      <c r="J72" s="1093">
        <v>0</v>
      </c>
    </row>
    <row r="73" spans="1:10">
      <c r="A73" s="376" t="s">
        <v>554</v>
      </c>
      <c r="B73" s="1146">
        <v>0</v>
      </c>
      <c r="C73" s="1146">
        <v>0</v>
      </c>
      <c r="D73" s="1146">
        <v>0</v>
      </c>
      <c r="E73" s="1146">
        <v>0</v>
      </c>
      <c r="F73" s="1146">
        <v>0</v>
      </c>
      <c r="G73" s="1146">
        <v>0</v>
      </c>
      <c r="H73" s="1093">
        <v>0</v>
      </c>
      <c r="I73" s="1093">
        <v>0</v>
      </c>
      <c r="J73" s="1093">
        <v>0</v>
      </c>
    </row>
    <row r="74" spans="1:10">
      <c r="A74" s="376" t="s">
        <v>301</v>
      </c>
      <c r="B74" s="1146">
        <v>519402</v>
      </c>
      <c r="C74" s="1146">
        <v>551699</v>
      </c>
      <c r="D74" s="1146">
        <v>659886.53</v>
      </c>
      <c r="E74" s="1146">
        <v>709196.79</v>
      </c>
      <c r="F74" s="1146">
        <v>637766</v>
      </c>
      <c r="G74" s="1146">
        <v>193145</v>
      </c>
      <c r="H74" s="1093">
        <v>685550</v>
      </c>
      <c r="I74" s="1093">
        <v>737199</v>
      </c>
      <c r="J74" s="1093">
        <v>411437</v>
      </c>
    </row>
    <row r="75" spans="1:10">
      <c r="A75" s="376" t="s">
        <v>555</v>
      </c>
      <c r="B75" s="1146">
        <v>0</v>
      </c>
      <c r="C75" s="1146">
        <v>0</v>
      </c>
      <c r="D75" s="1146">
        <v>0</v>
      </c>
      <c r="E75" s="1146">
        <v>0</v>
      </c>
      <c r="F75" s="1146">
        <v>0</v>
      </c>
      <c r="G75" s="1146">
        <v>0</v>
      </c>
      <c r="H75" s="1093">
        <v>0</v>
      </c>
      <c r="I75" s="1093">
        <v>0</v>
      </c>
      <c r="J75" s="1093">
        <v>0</v>
      </c>
    </row>
    <row r="76" spans="1:10">
      <c r="A76" s="374" t="s">
        <v>302</v>
      </c>
      <c r="B76" s="1144">
        <v>911712.99000000022</v>
      </c>
      <c r="C76" s="1144">
        <v>278416.74</v>
      </c>
      <c r="D76" s="1144">
        <v>1008216.1300000001</v>
      </c>
      <c r="E76" s="1144">
        <v>586559.11</v>
      </c>
      <c r="F76" s="1144">
        <v>1020233.0300000001</v>
      </c>
      <c r="G76" s="1144">
        <v>783020.97000000009</v>
      </c>
      <c r="H76" s="1091">
        <v>1806875.5799999998</v>
      </c>
      <c r="I76" s="1091">
        <v>300097.74999999994</v>
      </c>
      <c r="J76" s="1091">
        <v>1932898.27</v>
      </c>
    </row>
    <row r="77" spans="1:10">
      <c r="A77" s="376" t="s">
        <v>556</v>
      </c>
      <c r="B77" s="1146">
        <v>0</v>
      </c>
      <c r="C77" s="1146">
        <v>0</v>
      </c>
      <c r="D77" s="1146">
        <v>0</v>
      </c>
      <c r="E77" s="1146">
        <v>0</v>
      </c>
      <c r="F77" s="1146">
        <v>0</v>
      </c>
      <c r="G77" s="1146">
        <v>0</v>
      </c>
      <c r="H77" s="1093">
        <v>0</v>
      </c>
      <c r="I77" s="1093">
        <v>0</v>
      </c>
      <c r="J77" s="1093">
        <v>0</v>
      </c>
    </row>
    <row r="78" spans="1:10">
      <c r="A78" s="376" t="s">
        <v>432</v>
      </c>
      <c r="B78" s="1146">
        <v>907709.16000000015</v>
      </c>
      <c r="C78" s="1146">
        <v>275756.24</v>
      </c>
      <c r="D78" s="1146">
        <v>990270.08000000007</v>
      </c>
      <c r="E78" s="1146">
        <v>583618.96</v>
      </c>
      <c r="F78" s="1146">
        <v>1002922.3200000001</v>
      </c>
      <c r="G78" s="1146">
        <v>780362.08000000007</v>
      </c>
      <c r="H78" s="1093">
        <v>1802846.76</v>
      </c>
      <c r="I78" s="1093">
        <v>284993.21999999997</v>
      </c>
      <c r="J78" s="1093">
        <v>1925388.8599999999</v>
      </c>
    </row>
    <row r="79" spans="1:10">
      <c r="A79" s="377" t="s">
        <v>557</v>
      </c>
      <c r="B79" s="1146">
        <v>1437.77</v>
      </c>
      <c r="C79" s="1146">
        <v>924.99999999999989</v>
      </c>
      <c r="D79" s="1146">
        <v>4523.6499999999996</v>
      </c>
      <c r="E79" s="1146">
        <v>2940.1500000000005</v>
      </c>
      <c r="F79" s="1146">
        <v>10784.79</v>
      </c>
      <c r="G79" s="1146">
        <v>1977.8999999999999</v>
      </c>
      <c r="H79" s="1093">
        <v>2469.16</v>
      </c>
      <c r="I79" s="1093">
        <v>4152.8899999999994</v>
      </c>
      <c r="J79" s="1093">
        <v>4791.4600000000009</v>
      </c>
    </row>
    <row r="80" spans="1:10">
      <c r="A80" s="376" t="s">
        <v>558</v>
      </c>
      <c r="B80" s="1146">
        <v>0</v>
      </c>
      <c r="C80" s="1146">
        <v>0</v>
      </c>
      <c r="D80" s="1146">
        <v>0</v>
      </c>
      <c r="E80" s="1146">
        <v>0</v>
      </c>
      <c r="F80" s="1146">
        <v>0</v>
      </c>
      <c r="G80" s="1146">
        <v>0</v>
      </c>
      <c r="H80" s="1093">
        <v>0</v>
      </c>
      <c r="I80" s="1093">
        <v>0</v>
      </c>
      <c r="J80" s="1093">
        <v>0</v>
      </c>
    </row>
    <row r="81" spans="1:10">
      <c r="A81" s="376" t="s">
        <v>559</v>
      </c>
      <c r="B81" s="1146">
        <v>2566.06</v>
      </c>
      <c r="C81" s="1146">
        <v>1735.5</v>
      </c>
      <c r="D81" s="1146">
        <v>13422.4</v>
      </c>
      <c r="E81" s="1146">
        <v>0</v>
      </c>
      <c r="F81" s="1146">
        <v>6525.92</v>
      </c>
      <c r="G81" s="1146">
        <v>680.99</v>
      </c>
      <c r="H81" s="1093">
        <v>1559.66</v>
      </c>
      <c r="I81" s="1093">
        <v>10951.64</v>
      </c>
      <c r="J81" s="1093">
        <v>2717.95</v>
      </c>
    </row>
    <row r="82" spans="1:10">
      <c r="A82" s="378" t="s">
        <v>122</v>
      </c>
      <c r="B82" s="1095">
        <v>139671042.84</v>
      </c>
      <c r="C82" s="1095">
        <v>159001453.95000002</v>
      </c>
      <c r="D82" s="1095">
        <v>161320608.02000001</v>
      </c>
      <c r="E82" s="1095">
        <v>172034839.59999999</v>
      </c>
      <c r="F82" s="1095">
        <v>212952242.41</v>
      </c>
      <c r="G82" s="1095">
        <v>162826593.47000003</v>
      </c>
      <c r="H82" s="1095">
        <v>272445150.58999997</v>
      </c>
      <c r="I82" s="1095">
        <v>373133333.48999995</v>
      </c>
      <c r="J82" s="1095">
        <v>422035980.68000001</v>
      </c>
    </row>
    <row r="83" spans="1:10">
      <c r="A83" s="240" t="s">
        <v>443</v>
      </c>
    </row>
    <row r="84" spans="1:10">
      <c r="A84" s="161" t="s">
        <v>1621</v>
      </c>
      <c r="B84" s="380"/>
      <c r="C84" s="380"/>
      <c r="D84" s="380"/>
      <c r="E84" s="380"/>
      <c r="F84" s="380"/>
      <c r="G84" s="380"/>
    </row>
    <row r="85" spans="1:10">
      <c r="A85" s="131" t="s">
        <v>560</v>
      </c>
    </row>
  </sheetData>
  <pageMargins left="1.0236220472440944" right="0.6692913385826772" top="1.1023622047244095" bottom="0.74803149606299213" header="0.31496062992125984" footer="0.31496062992125984"/>
  <pageSetup scale="6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5"/>
  <sheetViews>
    <sheetView showGridLines="0" zoomScaleNormal="100" workbookViewId="0">
      <pane xSplit="1" ySplit="7" topLeftCell="B59" activePane="bottomRight" state="frozen"/>
      <selection pane="topRight" activeCell="B1" sqref="B1"/>
      <selection pane="bottomLeft" activeCell="A11" sqref="A11"/>
      <selection pane="bottomRight" activeCell="A16" sqref="A16"/>
    </sheetView>
  </sheetViews>
  <sheetFormatPr defaultColWidth="11.42578125" defaultRowHeight="14.25" customHeight="1"/>
  <cols>
    <col min="1" max="1" width="70" style="232" customWidth="1"/>
    <col min="2" max="14" width="11.5703125" style="232" customWidth="1"/>
    <col min="15" max="17" width="11.42578125" style="232"/>
    <col min="18" max="18" width="55.42578125" style="232" customWidth="1"/>
    <col min="19" max="19" width="16.7109375" style="232" bestFit="1" customWidth="1"/>
    <col min="20" max="16384" width="11.42578125" style="232"/>
  </cols>
  <sheetData>
    <row r="1" spans="1:16" ht="14.25" customHeight="1">
      <c r="A1" s="137" t="s">
        <v>115</v>
      </c>
      <c r="B1" s="1216">
        <v>32</v>
      </c>
      <c r="C1" s="1216"/>
      <c r="D1" s="1216"/>
      <c r="E1" s="1216"/>
      <c r="F1" s="1216"/>
      <c r="G1" s="1216"/>
      <c r="H1" s="1216"/>
      <c r="I1" s="1216"/>
      <c r="J1" s="1216"/>
      <c r="K1" s="1216"/>
      <c r="L1" s="1216"/>
      <c r="M1" s="1216"/>
      <c r="N1" s="1216"/>
    </row>
    <row r="2" spans="1:16" s="191" customFormat="1" ht="14.25" customHeight="1">
      <c r="A2" s="758"/>
      <c r="B2" s="760"/>
      <c r="C2" s="760"/>
      <c r="D2" s="760"/>
      <c r="E2" s="760"/>
      <c r="F2" s="760"/>
      <c r="G2" s="760"/>
      <c r="H2" s="760"/>
      <c r="I2" s="760"/>
      <c r="J2" s="760"/>
      <c r="K2" s="760"/>
      <c r="L2" s="760"/>
      <c r="M2" s="760"/>
      <c r="N2" s="760"/>
    </row>
    <row r="4" spans="1:16" ht="14.25" customHeight="1">
      <c r="A4" s="233" t="s">
        <v>243</v>
      </c>
    </row>
    <row r="5" spans="1:16" ht="14.25" customHeight="1">
      <c r="A5" s="233" t="s">
        <v>1626</v>
      </c>
    </row>
    <row r="6" spans="1:16" ht="14.25" customHeight="1">
      <c r="A6" s="232" t="s">
        <v>181</v>
      </c>
    </row>
    <row r="7" spans="1:16" ht="14.25" customHeight="1">
      <c r="A7" s="372" t="s">
        <v>582</v>
      </c>
      <c r="B7" s="381" t="s">
        <v>185</v>
      </c>
      <c r="C7" s="381" t="s">
        <v>153</v>
      </c>
      <c r="D7" s="381" t="s">
        <v>154</v>
      </c>
      <c r="E7" s="381" t="s">
        <v>155</v>
      </c>
      <c r="F7" s="381" t="s">
        <v>156</v>
      </c>
      <c r="G7" s="381" t="s">
        <v>157</v>
      </c>
      <c r="H7" s="381" t="s">
        <v>158</v>
      </c>
      <c r="I7" s="381" t="s">
        <v>159</v>
      </c>
      <c r="J7" s="381" t="s">
        <v>160</v>
      </c>
      <c r="K7" s="381" t="s">
        <v>161</v>
      </c>
      <c r="L7" s="381" t="s">
        <v>162</v>
      </c>
      <c r="M7" s="381" t="s">
        <v>163</v>
      </c>
      <c r="N7" s="381" t="s">
        <v>75</v>
      </c>
      <c r="O7" s="223"/>
      <c r="P7" s="223"/>
    </row>
    <row r="8" spans="1:16" ht="14.25" customHeight="1">
      <c r="A8" s="374" t="s">
        <v>182</v>
      </c>
      <c r="B8" s="1144">
        <v>30970605.210000001</v>
      </c>
      <c r="C8" s="1144">
        <v>35970161.879999995</v>
      </c>
      <c r="D8" s="1144">
        <v>50713502.480000004</v>
      </c>
      <c r="E8" s="1144">
        <v>53013377.410000004</v>
      </c>
      <c r="F8" s="1144">
        <v>69436511.170000002</v>
      </c>
      <c r="G8" s="1144">
        <v>49044250.390000001</v>
      </c>
      <c r="H8" s="1144">
        <v>31522384.509999998</v>
      </c>
      <c r="I8" s="1144">
        <v>39040508.080000006</v>
      </c>
      <c r="J8" s="1144">
        <v>36704605.079999998</v>
      </c>
      <c r="K8" s="1144">
        <v>35837354.520000003</v>
      </c>
      <c r="L8" s="1144">
        <v>41924554.93</v>
      </c>
      <c r="M8" s="1144">
        <v>49362979.629999995</v>
      </c>
      <c r="N8" s="1144">
        <v>523540795.29000008</v>
      </c>
      <c r="O8" s="223"/>
      <c r="P8" s="223"/>
    </row>
    <row r="9" spans="1:16" ht="14.25" customHeight="1">
      <c r="A9" s="375" t="s">
        <v>297</v>
      </c>
      <c r="B9" s="1145">
        <v>6668080.8500000006</v>
      </c>
      <c r="C9" s="1145">
        <v>10177005.129999999</v>
      </c>
      <c r="D9" s="1145">
        <v>21199832.59</v>
      </c>
      <c r="E9" s="1145">
        <v>12108868.17</v>
      </c>
      <c r="F9" s="1145">
        <v>13153433.210000001</v>
      </c>
      <c r="G9" s="1145">
        <v>20121112.579999998</v>
      </c>
      <c r="H9" s="1145">
        <v>7706662.6899999995</v>
      </c>
      <c r="I9" s="1145">
        <v>12143515.590000002</v>
      </c>
      <c r="J9" s="1145">
        <v>12294154.540000001</v>
      </c>
      <c r="K9" s="1145">
        <v>10715334.210000001</v>
      </c>
      <c r="L9" s="1145">
        <v>12625406.359999998</v>
      </c>
      <c r="M9" s="1145">
        <v>14956354.119999999</v>
      </c>
      <c r="N9" s="1145">
        <v>153869760.04000002</v>
      </c>
      <c r="O9" s="223"/>
      <c r="P9" s="223"/>
    </row>
    <row r="10" spans="1:16" ht="14.25" customHeight="1">
      <c r="A10" s="376" t="s">
        <v>506</v>
      </c>
      <c r="B10" s="1146">
        <v>1140977.5</v>
      </c>
      <c r="C10" s="1146">
        <v>5205805.67</v>
      </c>
      <c r="D10" s="1146">
        <v>16233036.690000001</v>
      </c>
      <c r="E10" s="1146">
        <v>2518131.8099999996</v>
      </c>
      <c r="F10" s="1146">
        <v>2947343.52</v>
      </c>
      <c r="G10" s="1146">
        <v>12888539.23</v>
      </c>
      <c r="H10" s="1146">
        <v>1374409.81</v>
      </c>
      <c r="I10" s="1146">
        <v>3398115.41</v>
      </c>
      <c r="J10" s="1146">
        <v>7300467.5200000005</v>
      </c>
      <c r="K10" s="1146">
        <v>3963249.23</v>
      </c>
      <c r="L10" s="1146">
        <v>4283866.84</v>
      </c>
      <c r="M10" s="1146">
        <v>8992911.8399999999</v>
      </c>
      <c r="N10" s="1146">
        <v>70246855.070000008</v>
      </c>
    </row>
    <row r="11" spans="1:16" ht="14.25" customHeight="1">
      <c r="A11" s="376" t="s">
        <v>507</v>
      </c>
      <c r="B11" s="1146">
        <v>2807136.29</v>
      </c>
      <c r="C11" s="1146">
        <v>2343629.2799999998</v>
      </c>
      <c r="D11" s="1146">
        <v>2341405.67</v>
      </c>
      <c r="E11" s="1146">
        <v>6065840.1600000001</v>
      </c>
      <c r="F11" s="1146">
        <v>7449155.7000000002</v>
      </c>
      <c r="G11" s="1146">
        <v>4084330.1100000003</v>
      </c>
      <c r="H11" s="1146">
        <v>3121956.66</v>
      </c>
      <c r="I11" s="1146">
        <v>3489604.83</v>
      </c>
      <c r="J11" s="1146">
        <v>2106179.6</v>
      </c>
      <c r="K11" s="1146">
        <v>3881076.09</v>
      </c>
      <c r="L11" s="1146">
        <v>4932454.5599999996</v>
      </c>
      <c r="M11" s="1146">
        <v>2798209.86</v>
      </c>
      <c r="N11" s="1146">
        <v>45420978.810000002</v>
      </c>
    </row>
    <row r="12" spans="1:16" ht="14.25" customHeight="1">
      <c r="A12" s="376" t="s">
        <v>508</v>
      </c>
      <c r="B12" s="1146">
        <v>1831334.94</v>
      </c>
      <c r="C12" s="1146">
        <v>1679135.1199999999</v>
      </c>
      <c r="D12" s="1146">
        <v>1542134.8499999999</v>
      </c>
      <c r="E12" s="1146">
        <v>2349088.37</v>
      </c>
      <c r="F12" s="1146">
        <v>1650103.49</v>
      </c>
      <c r="G12" s="1146">
        <v>1982554.92</v>
      </c>
      <c r="H12" s="1146">
        <v>2063961.0299999998</v>
      </c>
      <c r="I12" s="1146">
        <v>3114685.54</v>
      </c>
      <c r="J12" s="1146">
        <v>1790688.4</v>
      </c>
      <c r="K12" s="1146">
        <v>1713904.41</v>
      </c>
      <c r="L12" s="1146">
        <v>2242693.85</v>
      </c>
      <c r="M12" s="1146">
        <v>1980706.94</v>
      </c>
      <c r="N12" s="1146">
        <v>23940991.859999999</v>
      </c>
    </row>
    <row r="13" spans="1:16" ht="14.25" customHeight="1">
      <c r="A13" s="376" t="s">
        <v>509</v>
      </c>
      <c r="B13" s="1146">
        <v>0</v>
      </c>
      <c r="C13" s="1146">
        <v>264.56</v>
      </c>
      <c r="D13" s="1146">
        <v>79327.16</v>
      </c>
      <c r="E13" s="1146">
        <v>75208.149999999994</v>
      </c>
      <c r="F13" s="1146">
        <v>75000</v>
      </c>
      <c r="G13" s="1146">
        <v>75000</v>
      </c>
      <c r="H13" s="1146">
        <v>75000</v>
      </c>
      <c r="I13" s="1146">
        <v>1000000</v>
      </c>
      <c r="J13" s="1146">
        <v>0</v>
      </c>
      <c r="K13" s="1146">
        <v>0</v>
      </c>
      <c r="L13" s="1146">
        <v>0</v>
      </c>
      <c r="M13" s="1146">
        <v>0</v>
      </c>
      <c r="N13" s="1146">
        <v>1379799.87</v>
      </c>
    </row>
    <row r="14" spans="1:16" ht="14.25" customHeight="1">
      <c r="A14" s="376" t="s">
        <v>510</v>
      </c>
      <c r="B14" s="1146">
        <v>49809.700000000004</v>
      </c>
      <c r="C14" s="1146">
        <v>87374.720000000001</v>
      </c>
      <c r="D14" s="1146">
        <v>82307.320000000007</v>
      </c>
      <c r="E14" s="1146">
        <v>174687.31</v>
      </c>
      <c r="F14" s="1146">
        <v>66706.03</v>
      </c>
      <c r="G14" s="1146">
        <v>112430.45000000001</v>
      </c>
      <c r="H14" s="1146">
        <v>79030.64</v>
      </c>
      <c r="I14" s="1146">
        <v>120613.25</v>
      </c>
      <c r="J14" s="1146">
        <v>72042.87</v>
      </c>
      <c r="K14" s="1146">
        <v>100651.75</v>
      </c>
      <c r="L14" s="1146">
        <v>115250.37</v>
      </c>
      <c r="M14" s="1146">
        <v>96459.73000000001</v>
      </c>
      <c r="N14" s="1146">
        <v>1157364.1400000001</v>
      </c>
    </row>
    <row r="15" spans="1:16" ht="14.25" customHeight="1">
      <c r="A15" s="376" t="s">
        <v>511</v>
      </c>
      <c r="B15" s="1146">
        <v>20367.27</v>
      </c>
      <c r="C15" s="1146">
        <v>9606.6099999999988</v>
      </c>
      <c r="D15" s="1146">
        <v>26709.77</v>
      </c>
      <c r="E15" s="1146">
        <v>18714.7</v>
      </c>
      <c r="F15" s="1146">
        <v>25858.58</v>
      </c>
      <c r="G15" s="1146">
        <v>19196.86</v>
      </c>
      <c r="H15" s="1146">
        <v>17545.27</v>
      </c>
      <c r="I15" s="1146">
        <v>32253.4</v>
      </c>
      <c r="J15" s="1146">
        <v>19021.849999999999</v>
      </c>
      <c r="K15" s="1146">
        <v>34460.1</v>
      </c>
      <c r="L15" s="1146">
        <v>19021.849999999999</v>
      </c>
      <c r="M15" s="1146">
        <v>23556.639999999999</v>
      </c>
      <c r="N15" s="1146">
        <v>266312.90000000002</v>
      </c>
    </row>
    <row r="16" spans="1:16" ht="14.25" customHeight="1">
      <c r="A16" s="376" t="s">
        <v>512</v>
      </c>
      <c r="B16" s="1146">
        <v>818455.15</v>
      </c>
      <c r="C16" s="1146">
        <v>851189.16999999993</v>
      </c>
      <c r="D16" s="1146">
        <v>894911.13</v>
      </c>
      <c r="E16" s="1146">
        <v>907197.66999999993</v>
      </c>
      <c r="F16" s="1146">
        <v>939265.89</v>
      </c>
      <c r="G16" s="1146">
        <v>959061.01</v>
      </c>
      <c r="H16" s="1146">
        <v>974759.28</v>
      </c>
      <c r="I16" s="1146">
        <v>988243.16</v>
      </c>
      <c r="J16" s="1146">
        <v>1005754.3</v>
      </c>
      <c r="K16" s="1146">
        <v>1021992.63</v>
      </c>
      <c r="L16" s="1146">
        <v>1032118.89</v>
      </c>
      <c r="M16" s="1146">
        <v>1064509.1100000001</v>
      </c>
      <c r="N16" s="1146">
        <v>11457457.390000001</v>
      </c>
    </row>
    <row r="17" spans="1:14" ht="14.25" customHeight="1">
      <c r="A17" s="375" t="s">
        <v>288</v>
      </c>
      <c r="B17" s="1145">
        <v>18889288.849999998</v>
      </c>
      <c r="C17" s="1145">
        <v>20392383.010000002</v>
      </c>
      <c r="D17" s="1145">
        <v>24045102.579999998</v>
      </c>
      <c r="E17" s="1145">
        <v>36632963.269999996</v>
      </c>
      <c r="F17" s="1145">
        <v>49424749.289999999</v>
      </c>
      <c r="G17" s="1145">
        <v>23377750.859999999</v>
      </c>
      <c r="H17" s="1145">
        <v>19497405.489999998</v>
      </c>
      <c r="I17" s="1145">
        <v>19424185.710000001</v>
      </c>
      <c r="J17" s="1145">
        <v>18019319.029999997</v>
      </c>
      <c r="K17" s="1145">
        <v>18979373.300000001</v>
      </c>
      <c r="L17" s="1145">
        <v>24698745.93</v>
      </c>
      <c r="M17" s="1145">
        <v>28691804.030000001</v>
      </c>
      <c r="N17" s="1145">
        <v>302073071.35000002</v>
      </c>
    </row>
    <row r="18" spans="1:14" ht="14.25" customHeight="1">
      <c r="A18" s="376" t="s">
        <v>513</v>
      </c>
      <c r="B18" s="1146">
        <v>18881116.649999999</v>
      </c>
      <c r="C18" s="1146">
        <v>20383101.330000002</v>
      </c>
      <c r="D18" s="1146">
        <v>24031875.899999999</v>
      </c>
      <c r="E18" s="1146">
        <v>36620209.210000001</v>
      </c>
      <c r="F18" s="1146">
        <v>49418112.530000001</v>
      </c>
      <c r="G18" s="1146">
        <v>23370561.43</v>
      </c>
      <c r="H18" s="1146">
        <v>19490555.91</v>
      </c>
      <c r="I18" s="1146">
        <v>19409304.880000003</v>
      </c>
      <c r="J18" s="1146">
        <v>17840456.699999999</v>
      </c>
      <c r="K18" s="1146">
        <v>18972337.850000001</v>
      </c>
      <c r="L18" s="1146">
        <v>24691666.120000001</v>
      </c>
      <c r="M18" s="1146">
        <v>28670079</v>
      </c>
      <c r="N18" s="1146">
        <v>301779377.50999999</v>
      </c>
    </row>
    <row r="19" spans="1:14" ht="14.25" customHeight="1">
      <c r="A19" s="376" t="s">
        <v>514</v>
      </c>
      <c r="B19" s="1146">
        <v>0</v>
      </c>
      <c r="C19" s="1146">
        <v>0</v>
      </c>
      <c r="D19" s="1146">
        <v>0</v>
      </c>
      <c r="E19" s="1146">
        <v>0</v>
      </c>
      <c r="F19" s="1146">
        <v>0</v>
      </c>
      <c r="G19" s="1146">
        <v>0</v>
      </c>
      <c r="H19" s="1146">
        <v>0</v>
      </c>
      <c r="I19" s="1146">
        <v>0</v>
      </c>
      <c r="J19" s="1146">
        <v>0</v>
      </c>
      <c r="K19" s="1146">
        <v>0</v>
      </c>
      <c r="L19" s="1146">
        <v>0</v>
      </c>
      <c r="M19" s="1146">
        <v>0</v>
      </c>
      <c r="N19" s="1146">
        <v>0</v>
      </c>
    </row>
    <row r="20" spans="1:14" ht="14.25" customHeight="1">
      <c r="A20" s="376" t="s">
        <v>515</v>
      </c>
      <c r="B20" s="1146">
        <v>0</v>
      </c>
      <c r="C20" s="1146">
        <v>0</v>
      </c>
      <c r="D20" s="1146">
        <v>0</v>
      </c>
      <c r="E20" s="1146">
        <v>0</v>
      </c>
      <c r="F20" s="1146">
        <v>0</v>
      </c>
      <c r="G20" s="1146">
        <v>0</v>
      </c>
      <c r="H20" s="1146">
        <v>0</v>
      </c>
      <c r="I20" s="1146">
        <v>0</v>
      </c>
      <c r="J20" s="1146">
        <v>0</v>
      </c>
      <c r="K20" s="1146">
        <v>0</v>
      </c>
      <c r="L20" s="1146">
        <v>0</v>
      </c>
      <c r="M20" s="1146">
        <v>0</v>
      </c>
      <c r="N20" s="1146">
        <v>0</v>
      </c>
    </row>
    <row r="21" spans="1:14" ht="14.25" customHeight="1">
      <c r="A21" s="376" t="s">
        <v>516</v>
      </c>
      <c r="B21" s="1146">
        <v>0</v>
      </c>
      <c r="C21" s="1146">
        <v>0</v>
      </c>
      <c r="D21" s="1146">
        <v>4716.62</v>
      </c>
      <c r="E21" s="1146">
        <v>3436.13</v>
      </c>
      <c r="F21" s="1146">
        <v>0</v>
      </c>
      <c r="G21" s="1146">
        <v>686</v>
      </c>
      <c r="H21" s="1146">
        <v>0</v>
      </c>
      <c r="I21" s="1146">
        <v>8020.74</v>
      </c>
      <c r="J21" s="1146">
        <v>171991.61</v>
      </c>
      <c r="K21" s="1146">
        <v>0</v>
      </c>
      <c r="L21" s="1146">
        <v>0</v>
      </c>
      <c r="M21" s="1146">
        <v>14644</v>
      </c>
      <c r="N21" s="1146">
        <v>203495.09999999998</v>
      </c>
    </row>
    <row r="22" spans="1:14" ht="14.25" customHeight="1">
      <c r="A22" s="376" t="s">
        <v>517</v>
      </c>
      <c r="B22" s="1146">
        <v>0</v>
      </c>
      <c r="C22" s="1146">
        <v>0</v>
      </c>
      <c r="D22" s="1146">
        <v>0</v>
      </c>
      <c r="E22" s="1146">
        <v>0</v>
      </c>
      <c r="F22" s="1146">
        <v>0</v>
      </c>
      <c r="G22" s="1146">
        <v>0</v>
      </c>
      <c r="H22" s="1146">
        <v>0</v>
      </c>
      <c r="I22" s="1146">
        <v>0</v>
      </c>
      <c r="J22" s="1146">
        <v>0</v>
      </c>
      <c r="K22" s="1146">
        <v>0</v>
      </c>
      <c r="L22" s="1146">
        <v>0</v>
      </c>
      <c r="M22" s="1146">
        <v>0</v>
      </c>
      <c r="N22" s="1146">
        <v>0</v>
      </c>
    </row>
    <row r="23" spans="1:14" ht="14.25" customHeight="1">
      <c r="A23" s="376" t="s">
        <v>518</v>
      </c>
      <c r="B23" s="1146">
        <v>0</v>
      </c>
      <c r="C23" s="1146">
        <v>0</v>
      </c>
      <c r="D23" s="1146">
        <v>0</v>
      </c>
      <c r="E23" s="1146">
        <v>0</v>
      </c>
      <c r="F23" s="1146">
        <v>0</v>
      </c>
      <c r="G23" s="1146">
        <v>0</v>
      </c>
      <c r="H23" s="1146">
        <v>0</v>
      </c>
      <c r="I23" s="1146">
        <v>0</v>
      </c>
      <c r="J23" s="1146">
        <v>0</v>
      </c>
      <c r="K23" s="1146">
        <v>0</v>
      </c>
      <c r="L23" s="1146">
        <v>0</v>
      </c>
      <c r="M23" s="1146">
        <v>0</v>
      </c>
      <c r="N23" s="1146">
        <v>0</v>
      </c>
    </row>
    <row r="24" spans="1:14" ht="14.25" customHeight="1">
      <c r="A24" s="376" t="s">
        <v>519</v>
      </c>
      <c r="B24" s="1146">
        <v>0</v>
      </c>
      <c r="C24" s="1146">
        <v>529.12</v>
      </c>
      <c r="D24" s="1146">
        <v>0</v>
      </c>
      <c r="E24" s="1146">
        <v>416.3</v>
      </c>
      <c r="F24" s="1146">
        <v>0</v>
      </c>
      <c r="G24" s="1146">
        <v>0</v>
      </c>
      <c r="H24" s="1146">
        <v>0</v>
      </c>
      <c r="I24" s="1146">
        <v>0</v>
      </c>
      <c r="J24" s="1146">
        <v>0</v>
      </c>
      <c r="K24" s="1146">
        <v>0</v>
      </c>
      <c r="L24" s="1146">
        <v>0</v>
      </c>
      <c r="M24" s="1146">
        <v>0</v>
      </c>
      <c r="N24" s="1146">
        <v>945.42000000000007</v>
      </c>
    </row>
    <row r="25" spans="1:14" ht="14.25" customHeight="1">
      <c r="A25" s="376" t="s">
        <v>520</v>
      </c>
      <c r="B25" s="1146">
        <v>0</v>
      </c>
      <c r="C25" s="1146">
        <v>264.56</v>
      </c>
      <c r="D25" s="1146">
        <v>0</v>
      </c>
      <c r="E25" s="1146">
        <v>208.15</v>
      </c>
      <c r="F25" s="1146">
        <v>0</v>
      </c>
      <c r="G25" s="1146">
        <v>0</v>
      </c>
      <c r="H25" s="1146">
        <v>0</v>
      </c>
      <c r="I25" s="1146">
        <v>0</v>
      </c>
      <c r="J25" s="1146">
        <v>0</v>
      </c>
      <c r="K25" s="1146">
        <v>0</v>
      </c>
      <c r="L25" s="1146">
        <v>0</v>
      </c>
      <c r="M25" s="1146">
        <v>0</v>
      </c>
      <c r="N25" s="1146">
        <v>472.71000000000004</v>
      </c>
    </row>
    <row r="26" spans="1:14" ht="14.25" customHeight="1">
      <c r="A26" s="376" t="s">
        <v>521</v>
      </c>
      <c r="B26" s="1146">
        <v>8172.2</v>
      </c>
      <c r="C26" s="1146">
        <v>8488</v>
      </c>
      <c r="D26" s="1146">
        <v>8510.06</v>
      </c>
      <c r="E26" s="1146">
        <v>8693.48</v>
      </c>
      <c r="F26" s="1146">
        <v>6636.76</v>
      </c>
      <c r="G26" s="1146">
        <v>6503.43</v>
      </c>
      <c r="H26" s="1146">
        <v>6849.58</v>
      </c>
      <c r="I26" s="1146">
        <v>6860.09</v>
      </c>
      <c r="J26" s="1146">
        <v>6870.72</v>
      </c>
      <c r="K26" s="1146">
        <v>7035.45</v>
      </c>
      <c r="L26" s="1146">
        <v>7079.81</v>
      </c>
      <c r="M26" s="1146">
        <v>7081.03</v>
      </c>
      <c r="N26" s="1146">
        <v>88780.61</v>
      </c>
    </row>
    <row r="27" spans="1:14" ht="14.25" customHeight="1">
      <c r="A27" s="375" t="s">
        <v>287</v>
      </c>
      <c r="B27" s="1145">
        <v>5059433.07</v>
      </c>
      <c r="C27" s="1145">
        <v>4721808.2699999996</v>
      </c>
      <c r="D27" s="1145">
        <v>4019320.67</v>
      </c>
      <c r="E27" s="1145">
        <v>3721633.34</v>
      </c>
      <c r="F27" s="1145">
        <v>5905374.6900000004</v>
      </c>
      <c r="G27" s="1145">
        <v>4070229.3499999996</v>
      </c>
      <c r="H27" s="1145">
        <v>3356824.4299999997</v>
      </c>
      <c r="I27" s="1145">
        <v>6558398.25</v>
      </c>
      <c r="J27" s="1145">
        <v>5661409.7100000009</v>
      </c>
      <c r="K27" s="1145">
        <v>5152362.6500000004</v>
      </c>
      <c r="L27" s="1145">
        <v>3812144.87</v>
      </c>
      <c r="M27" s="1145">
        <v>4753531.68</v>
      </c>
      <c r="N27" s="1145">
        <v>56792470.979999997</v>
      </c>
    </row>
    <row r="28" spans="1:14" ht="14.25" customHeight="1">
      <c r="A28" s="376" t="s">
        <v>522</v>
      </c>
      <c r="B28" s="1146">
        <v>448069.92</v>
      </c>
      <c r="C28" s="1146">
        <v>308045.56</v>
      </c>
      <c r="D28" s="1146">
        <v>89806.45</v>
      </c>
      <c r="E28" s="1146">
        <v>64539.8</v>
      </c>
      <c r="F28" s="1146">
        <v>519547.86</v>
      </c>
      <c r="G28" s="1146">
        <v>259321.37</v>
      </c>
      <c r="H28" s="1146">
        <v>3335.4</v>
      </c>
      <c r="I28" s="1146">
        <v>1486557.2999999998</v>
      </c>
      <c r="J28" s="1146">
        <v>759146.1</v>
      </c>
      <c r="K28" s="1146">
        <v>653350.44999999995</v>
      </c>
      <c r="L28" s="1146">
        <v>317249.88</v>
      </c>
      <c r="M28" s="1146">
        <v>182185.84</v>
      </c>
      <c r="N28" s="1146">
        <v>5091155.93</v>
      </c>
    </row>
    <row r="29" spans="1:14" ht="14.25" customHeight="1">
      <c r="A29" s="376" t="s">
        <v>523</v>
      </c>
      <c r="B29" s="1146">
        <v>2108.5</v>
      </c>
      <c r="C29" s="1146">
        <v>2454.2399999999998</v>
      </c>
      <c r="D29" s="1146">
        <v>4536.5</v>
      </c>
      <c r="E29" s="1146">
        <v>416.35</v>
      </c>
      <c r="F29" s="1146">
        <v>0</v>
      </c>
      <c r="G29" s="1146">
        <v>0</v>
      </c>
      <c r="H29" s="1146">
        <v>1643.9</v>
      </c>
      <c r="I29" s="1146">
        <v>8591.26</v>
      </c>
      <c r="J29" s="1146">
        <v>402970.09</v>
      </c>
      <c r="K29" s="1146">
        <v>0</v>
      </c>
      <c r="L29" s="1146">
        <v>0</v>
      </c>
      <c r="M29" s="1146">
        <v>0</v>
      </c>
      <c r="N29" s="1146">
        <v>422720.84</v>
      </c>
    </row>
    <row r="30" spans="1:14" ht="14.25" customHeight="1">
      <c r="A30" s="376" t="s">
        <v>524</v>
      </c>
      <c r="B30" s="1146">
        <v>847243.04</v>
      </c>
      <c r="C30" s="1146">
        <v>44088.3</v>
      </c>
      <c r="D30" s="1146">
        <v>307101.23</v>
      </c>
      <c r="E30" s="1146">
        <v>165615.4</v>
      </c>
      <c r="F30" s="1146">
        <v>275024.91000000003</v>
      </c>
      <c r="G30" s="1146">
        <v>407198.51</v>
      </c>
      <c r="H30" s="1146">
        <v>224646.07</v>
      </c>
      <c r="I30" s="1146">
        <v>257002.42</v>
      </c>
      <c r="J30" s="1146">
        <v>576319.79</v>
      </c>
      <c r="K30" s="1146">
        <v>647570.31999999995</v>
      </c>
      <c r="L30" s="1146">
        <v>499708.02</v>
      </c>
      <c r="M30" s="1146">
        <v>334949.92</v>
      </c>
      <c r="N30" s="1146">
        <v>4586467.93</v>
      </c>
    </row>
    <row r="31" spans="1:14" ht="14.25" customHeight="1">
      <c r="A31" s="376" t="s">
        <v>525</v>
      </c>
      <c r="B31" s="1146">
        <v>549568.5</v>
      </c>
      <c r="C31" s="1146">
        <v>546426.64</v>
      </c>
      <c r="D31" s="1146">
        <v>601081.53</v>
      </c>
      <c r="E31" s="1146">
        <v>556645.12</v>
      </c>
      <c r="F31" s="1146">
        <v>594555.41</v>
      </c>
      <c r="G31" s="1146">
        <v>681988.06</v>
      </c>
      <c r="H31" s="1146">
        <v>568311.78999999992</v>
      </c>
      <c r="I31" s="1146">
        <v>556315.75</v>
      </c>
      <c r="J31" s="1146">
        <v>562383.85</v>
      </c>
      <c r="K31" s="1146">
        <v>560118.73</v>
      </c>
      <c r="L31" s="1146">
        <v>544909.21</v>
      </c>
      <c r="M31" s="1146">
        <v>516289.63</v>
      </c>
      <c r="N31" s="1146">
        <v>6838594.2200000007</v>
      </c>
    </row>
    <row r="32" spans="1:14" ht="14.25" customHeight="1">
      <c r="A32" s="376" t="s">
        <v>526</v>
      </c>
      <c r="B32" s="1146">
        <v>190380</v>
      </c>
      <c r="C32" s="1146">
        <v>205280</v>
      </c>
      <c r="D32" s="1146">
        <v>307920</v>
      </c>
      <c r="E32" s="1146">
        <v>102640</v>
      </c>
      <c r="F32" s="1146">
        <v>307920</v>
      </c>
      <c r="G32" s="1146">
        <v>102640</v>
      </c>
      <c r="H32" s="1146">
        <v>205280</v>
      </c>
      <c r="I32" s="1146">
        <v>205280</v>
      </c>
      <c r="J32" s="1146">
        <v>205280</v>
      </c>
      <c r="K32" s="1146">
        <v>205280</v>
      </c>
      <c r="L32" s="1146">
        <v>205280</v>
      </c>
      <c r="M32" s="1146">
        <v>205280</v>
      </c>
      <c r="N32" s="1146">
        <v>2448460</v>
      </c>
    </row>
    <row r="33" spans="1:14" ht="14.25" customHeight="1">
      <c r="A33" s="376" t="s">
        <v>527</v>
      </c>
      <c r="B33" s="1146">
        <v>1255740.6000000001</v>
      </c>
      <c r="C33" s="1146">
        <v>2507831.15</v>
      </c>
      <c r="D33" s="1146">
        <v>1991251.38</v>
      </c>
      <c r="E33" s="1146">
        <v>848571.60000000009</v>
      </c>
      <c r="F33" s="1146">
        <v>1610454.2000000002</v>
      </c>
      <c r="G33" s="1146">
        <v>1367702.07</v>
      </c>
      <c r="H33" s="1146">
        <v>1319802.6400000001</v>
      </c>
      <c r="I33" s="1146">
        <v>1545004.8900000001</v>
      </c>
      <c r="J33" s="1146">
        <v>1887673.56</v>
      </c>
      <c r="K33" s="1146">
        <v>1379570.92</v>
      </c>
      <c r="L33" s="1146">
        <v>435198.18000000005</v>
      </c>
      <c r="M33" s="1146">
        <v>1080725</v>
      </c>
      <c r="N33" s="1146">
        <v>17229526.190000001</v>
      </c>
    </row>
    <row r="34" spans="1:14" ht="14.25" customHeight="1">
      <c r="A34" s="376" t="s">
        <v>528</v>
      </c>
      <c r="B34" s="1146">
        <v>0</v>
      </c>
      <c r="C34" s="1146">
        <v>0</v>
      </c>
      <c r="D34" s="1146">
        <v>0</v>
      </c>
      <c r="E34" s="1146">
        <v>0</v>
      </c>
      <c r="F34" s="1146">
        <v>0</v>
      </c>
      <c r="G34" s="1146">
        <v>0</v>
      </c>
      <c r="H34" s="1146">
        <v>0</v>
      </c>
      <c r="I34" s="1146">
        <v>0</v>
      </c>
      <c r="J34" s="1146">
        <v>0</v>
      </c>
      <c r="K34" s="1146">
        <v>0</v>
      </c>
      <c r="L34" s="1146">
        <v>0</v>
      </c>
      <c r="M34" s="1146">
        <v>0</v>
      </c>
      <c r="N34" s="1146">
        <v>0</v>
      </c>
    </row>
    <row r="35" spans="1:14" ht="14.25" customHeight="1">
      <c r="A35" s="376" t="s">
        <v>529</v>
      </c>
      <c r="B35" s="1146">
        <v>1766322.51</v>
      </c>
      <c r="C35" s="1146">
        <v>1107682.3799999999</v>
      </c>
      <c r="D35" s="1146">
        <v>717623.58000000007</v>
      </c>
      <c r="E35" s="1146">
        <v>1983205.0699999998</v>
      </c>
      <c r="F35" s="1146">
        <v>2597872.31</v>
      </c>
      <c r="G35" s="1146">
        <v>1251379.3399999999</v>
      </c>
      <c r="H35" s="1146">
        <v>1033804.63</v>
      </c>
      <c r="I35" s="1146">
        <v>2499646.63</v>
      </c>
      <c r="J35" s="1146">
        <v>1267636.32</v>
      </c>
      <c r="K35" s="1146">
        <v>1706472.23</v>
      </c>
      <c r="L35" s="1146">
        <v>1809799.58</v>
      </c>
      <c r="M35" s="1146">
        <v>2434101.29</v>
      </c>
      <c r="N35" s="1146">
        <v>20175545.869999997</v>
      </c>
    </row>
    <row r="36" spans="1:14" ht="14.25" customHeight="1">
      <c r="A36" s="375" t="s">
        <v>285</v>
      </c>
      <c r="B36" s="1145">
        <v>353802.44</v>
      </c>
      <c r="C36" s="1145">
        <v>678965.47</v>
      </c>
      <c r="D36" s="1145">
        <v>1449246.64</v>
      </c>
      <c r="E36" s="1145">
        <v>549912.63</v>
      </c>
      <c r="F36" s="1145">
        <v>952953.98</v>
      </c>
      <c r="G36" s="1145">
        <v>1475157.5999999999</v>
      </c>
      <c r="H36" s="1145">
        <v>961491.9</v>
      </c>
      <c r="I36" s="1145">
        <v>914408.52999999991</v>
      </c>
      <c r="J36" s="1145">
        <v>729721.8</v>
      </c>
      <c r="K36" s="1145">
        <v>990284.3600000001</v>
      </c>
      <c r="L36" s="1145">
        <v>788257.7699999999</v>
      </c>
      <c r="M36" s="1145">
        <v>961289.8</v>
      </c>
      <c r="N36" s="1145">
        <v>10805492.92</v>
      </c>
    </row>
    <row r="37" spans="1:14" ht="14.25" customHeight="1">
      <c r="A37" s="374" t="s">
        <v>184</v>
      </c>
      <c r="B37" s="1144">
        <v>20335416.970000003</v>
      </c>
      <c r="C37" s="1144">
        <v>22320797.43</v>
      </c>
      <c r="D37" s="1144">
        <v>42180867.570000008</v>
      </c>
      <c r="E37" s="1144">
        <v>22129324.120000001</v>
      </c>
      <c r="F37" s="1144">
        <v>27444551.040000003</v>
      </c>
      <c r="G37" s="1144">
        <v>25994962.559999999</v>
      </c>
      <c r="H37" s="1144">
        <v>18506750.860000003</v>
      </c>
      <c r="I37" s="1144">
        <v>19680754.870000005</v>
      </c>
      <c r="J37" s="1144">
        <v>34057698.870000005</v>
      </c>
      <c r="K37" s="1144">
        <v>23547944.400000002</v>
      </c>
      <c r="L37" s="1144">
        <v>18696796.130000003</v>
      </c>
      <c r="M37" s="1144">
        <v>34236162.869999997</v>
      </c>
      <c r="N37" s="1144">
        <v>309132027.69000006</v>
      </c>
    </row>
    <row r="38" spans="1:14" ht="14.25" customHeight="1">
      <c r="A38" s="376" t="s">
        <v>530</v>
      </c>
      <c r="B38" s="1146">
        <v>13179965.74</v>
      </c>
      <c r="C38" s="1146">
        <v>14681373.01</v>
      </c>
      <c r="D38" s="1146">
        <v>14645746</v>
      </c>
      <c r="E38" s="1146">
        <v>12847669.460000001</v>
      </c>
      <c r="F38" s="1146">
        <v>12461802.029999999</v>
      </c>
      <c r="G38" s="1146">
        <v>14459705.09</v>
      </c>
      <c r="H38" s="1146">
        <v>10748073.890000001</v>
      </c>
      <c r="I38" s="1146">
        <v>11277356.48</v>
      </c>
      <c r="J38" s="1146">
        <v>13068157.23</v>
      </c>
      <c r="K38" s="1146">
        <v>10357685.18</v>
      </c>
      <c r="L38" s="1146">
        <v>10981742.93</v>
      </c>
      <c r="M38" s="1146">
        <v>14164398.550000001</v>
      </c>
      <c r="N38" s="1146">
        <v>152873675.59000003</v>
      </c>
    </row>
    <row r="39" spans="1:14" ht="14.25" customHeight="1">
      <c r="A39" s="376" t="s">
        <v>531</v>
      </c>
      <c r="B39" s="1146">
        <v>1019721.98</v>
      </c>
      <c r="C39" s="1146">
        <v>225374.81</v>
      </c>
      <c r="D39" s="1146">
        <v>990083.26</v>
      </c>
      <c r="E39" s="1146">
        <v>2215827.8200000003</v>
      </c>
      <c r="F39" s="1146">
        <v>5234164.41</v>
      </c>
      <c r="G39" s="1146">
        <v>333514.82</v>
      </c>
      <c r="H39" s="1146">
        <v>532415.16</v>
      </c>
      <c r="I39" s="1146">
        <v>491883.6</v>
      </c>
      <c r="J39" s="1146">
        <v>132760.54999999999</v>
      </c>
      <c r="K39" s="1146">
        <v>4867955.3900000006</v>
      </c>
      <c r="L39" s="1146">
        <v>660032.48</v>
      </c>
      <c r="M39" s="1146">
        <v>1539232.88</v>
      </c>
      <c r="N39" s="1146">
        <v>18242967.160000004</v>
      </c>
    </row>
    <row r="40" spans="1:14" ht="14.25" customHeight="1">
      <c r="A40" s="376" t="s">
        <v>532</v>
      </c>
      <c r="B40" s="1146">
        <v>1671572.43</v>
      </c>
      <c r="C40" s="1146">
        <v>2476743.6999999997</v>
      </c>
      <c r="D40" s="1146">
        <v>15357415.91</v>
      </c>
      <c r="E40" s="1146">
        <v>2056292.72</v>
      </c>
      <c r="F40" s="1146">
        <v>3156213.62</v>
      </c>
      <c r="G40" s="1146">
        <v>5266284.74</v>
      </c>
      <c r="H40" s="1146">
        <v>995486.11</v>
      </c>
      <c r="I40" s="1146">
        <v>2050392.76</v>
      </c>
      <c r="J40" s="1146">
        <v>14176889.07</v>
      </c>
      <c r="K40" s="1146">
        <v>3041725.99</v>
      </c>
      <c r="L40" s="1146">
        <v>2186990</v>
      </c>
      <c r="M40" s="1146">
        <v>7581090.3499999996</v>
      </c>
      <c r="N40" s="1146">
        <v>60017097.400000006</v>
      </c>
    </row>
    <row r="41" spans="1:14" ht="14.25" customHeight="1">
      <c r="A41" s="376" t="s">
        <v>533</v>
      </c>
      <c r="B41" s="1146">
        <v>1235091.7</v>
      </c>
      <c r="C41" s="1146">
        <v>1561556.31</v>
      </c>
      <c r="D41" s="1146">
        <v>5169016.45</v>
      </c>
      <c r="E41" s="1146">
        <v>1207866.3400000001</v>
      </c>
      <c r="F41" s="1146">
        <v>2616645.0299999998</v>
      </c>
      <c r="G41" s="1146">
        <v>2084740.99</v>
      </c>
      <c r="H41" s="1146">
        <v>2888437.37</v>
      </c>
      <c r="I41" s="1146">
        <v>2438766.3199999998</v>
      </c>
      <c r="J41" s="1146">
        <v>1721796.09</v>
      </c>
      <c r="K41" s="1146">
        <v>1708094.5</v>
      </c>
      <c r="L41" s="1146">
        <v>1740840.64</v>
      </c>
      <c r="M41" s="1146">
        <v>5260407.22</v>
      </c>
      <c r="N41" s="1146">
        <v>29633258.960000001</v>
      </c>
    </row>
    <row r="42" spans="1:14" ht="14.25" customHeight="1">
      <c r="A42" s="376" t="s">
        <v>534</v>
      </c>
      <c r="B42" s="1146">
        <v>0</v>
      </c>
      <c r="C42" s="1146">
        <v>0</v>
      </c>
      <c r="D42" s="1146">
        <v>0</v>
      </c>
      <c r="E42" s="1146">
        <v>0</v>
      </c>
      <c r="F42" s="1146">
        <v>0</v>
      </c>
      <c r="G42" s="1146">
        <v>0</v>
      </c>
      <c r="H42" s="1146">
        <v>0</v>
      </c>
      <c r="I42" s="1146">
        <v>0</v>
      </c>
      <c r="J42" s="1146">
        <v>0</v>
      </c>
      <c r="K42" s="1146">
        <v>0</v>
      </c>
      <c r="L42" s="1146">
        <v>0</v>
      </c>
      <c r="M42" s="1146">
        <v>0</v>
      </c>
      <c r="N42" s="1146">
        <v>0</v>
      </c>
    </row>
    <row r="43" spans="1:14" ht="14.25" customHeight="1">
      <c r="A43" s="376" t="s">
        <v>732</v>
      </c>
      <c r="B43" s="1146">
        <v>621537.57999999996</v>
      </c>
      <c r="C43" s="1146">
        <v>757227.11</v>
      </c>
      <c r="D43" s="1146">
        <v>819729.7</v>
      </c>
      <c r="E43" s="1146">
        <v>721288.78</v>
      </c>
      <c r="F43" s="1146">
        <v>1002570.76</v>
      </c>
      <c r="G43" s="1146">
        <v>999052.84</v>
      </c>
      <c r="H43" s="1146">
        <v>669837.02</v>
      </c>
      <c r="I43" s="1146">
        <v>862144.19</v>
      </c>
      <c r="J43" s="1146">
        <v>759585.26</v>
      </c>
      <c r="K43" s="1146">
        <v>1135869.8799999999</v>
      </c>
      <c r="L43" s="1146">
        <v>788346.15</v>
      </c>
      <c r="M43" s="1146">
        <v>734169.05</v>
      </c>
      <c r="N43" s="1146">
        <v>9871358.3199999984</v>
      </c>
    </row>
    <row r="44" spans="1:14" ht="14.25" customHeight="1">
      <c r="A44" s="376" t="s">
        <v>536</v>
      </c>
      <c r="B44" s="1146">
        <v>50500</v>
      </c>
      <c r="C44" s="1146">
        <v>26000</v>
      </c>
      <c r="D44" s="1146">
        <v>39500</v>
      </c>
      <c r="E44" s="1146">
        <v>86000</v>
      </c>
      <c r="F44" s="1146">
        <v>132200</v>
      </c>
      <c r="G44" s="1146">
        <v>93000</v>
      </c>
      <c r="H44" s="1146">
        <v>14764.22</v>
      </c>
      <c r="I44" s="1146">
        <v>20000</v>
      </c>
      <c r="J44" s="1146">
        <v>662200</v>
      </c>
      <c r="K44" s="1146">
        <v>103000</v>
      </c>
      <c r="L44" s="1146">
        <v>93000</v>
      </c>
      <c r="M44" s="1146">
        <v>390704</v>
      </c>
      <c r="N44" s="1146">
        <v>1710868.22</v>
      </c>
    </row>
    <row r="45" spans="1:14" ht="14.25" customHeight="1">
      <c r="A45" s="376" t="s">
        <v>537</v>
      </c>
      <c r="B45" s="1146">
        <v>249562.17</v>
      </c>
      <c r="C45" s="1146">
        <v>290564.46000000002</v>
      </c>
      <c r="D45" s="1146">
        <v>407652.46</v>
      </c>
      <c r="E45" s="1146">
        <v>356411.97</v>
      </c>
      <c r="F45" s="1146">
        <v>315409.90999999997</v>
      </c>
      <c r="G45" s="1146">
        <v>436879.51</v>
      </c>
      <c r="H45" s="1146">
        <v>353952.09</v>
      </c>
      <c r="I45" s="1146">
        <v>272083.09999999998</v>
      </c>
      <c r="J45" s="1146">
        <v>394207.38</v>
      </c>
      <c r="K45" s="1146">
        <v>293840.78000000003</v>
      </c>
      <c r="L45" s="1146">
        <v>333252.71999999997</v>
      </c>
      <c r="M45" s="1146">
        <v>484303.29</v>
      </c>
      <c r="N45" s="1146">
        <v>4188119.84</v>
      </c>
    </row>
    <row r="46" spans="1:14" ht="14.25" customHeight="1">
      <c r="A46" s="376" t="s">
        <v>538</v>
      </c>
      <c r="B46" s="1146">
        <v>2307465.37</v>
      </c>
      <c r="C46" s="1146">
        <v>2301958.0299999998</v>
      </c>
      <c r="D46" s="1146">
        <v>4751723.7899999991</v>
      </c>
      <c r="E46" s="1146">
        <v>2637967.0299999998</v>
      </c>
      <c r="F46" s="1146">
        <v>2525545.2800000003</v>
      </c>
      <c r="G46" s="1146">
        <v>2321784.5699999998</v>
      </c>
      <c r="H46" s="1146">
        <v>2303785.0000000005</v>
      </c>
      <c r="I46" s="1146">
        <v>2268128.42</v>
      </c>
      <c r="J46" s="1146">
        <v>3142103.2900000005</v>
      </c>
      <c r="K46" s="1146">
        <v>2039772.68</v>
      </c>
      <c r="L46" s="1146">
        <v>1912591.21</v>
      </c>
      <c r="M46" s="1146">
        <v>4081857.53</v>
      </c>
      <c r="N46" s="1146">
        <v>32594682.200000003</v>
      </c>
    </row>
    <row r="47" spans="1:14" ht="14.25" customHeight="1">
      <c r="A47" s="374" t="s">
        <v>299</v>
      </c>
      <c r="B47" s="1144">
        <v>37139101.859999999</v>
      </c>
      <c r="C47" s="1144">
        <v>30911229.049999993</v>
      </c>
      <c r="D47" s="1144">
        <v>26075955.699999999</v>
      </c>
      <c r="E47" s="1144">
        <v>28325217.5</v>
      </c>
      <c r="F47" s="1144">
        <v>27172907.059999995</v>
      </c>
      <c r="G47" s="1144">
        <v>30246301.420000002</v>
      </c>
      <c r="H47" s="1144">
        <v>24265009.02</v>
      </c>
      <c r="I47" s="1144">
        <v>31266513.330000002</v>
      </c>
      <c r="J47" s="1144">
        <v>32356413.720000003</v>
      </c>
      <c r="K47" s="1144">
        <v>27380587.200000003</v>
      </c>
      <c r="L47" s="1144">
        <v>33033270.93</v>
      </c>
      <c r="M47" s="1144">
        <v>35876203.770000003</v>
      </c>
      <c r="N47" s="1144">
        <v>364048710.56</v>
      </c>
    </row>
    <row r="48" spans="1:14" ht="14.25" customHeight="1">
      <c r="A48" s="375" t="s">
        <v>300</v>
      </c>
      <c r="B48" s="1145">
        <v>23420835.27</v>
      </c>
      <c r="C48" s="1145">
        <v>18269822.059999999</v>
      </c>
      <c r="D48" s="1145">
        <v>17591056.359999999</v>
      </c>
      <c r="E48" s="1145">
        <v>19047456.990000002</v>
      </c>
      <c r="F48" s="1145">
        <v>19157147.719999999</v>
      </c>
      <c r="G48" s="1145">
        <v>20064565.41</v>
      </c>
      <c r="H48" s="1145">
        <v>16080848.92</v>
      </c>
      <c r="I48" s="1145">
        <v>23939157.529999997</v>
      </c>
      <c r="J48" s="1145">
        <v>23582519.960000001</v>
      </c>
      <c r="K48" s="1145">
        <v>18289896.890000001</v>
      </c>
      <c r="L48" s="1145">
        <v>20598792.73</v>
      </c>
      <c r="M48" s="1145">
        <v>18991923.609999999</v>
      </c>
      <c r="N48" s="1145">
        <v>239034023.44999999</v>
      </c>
    </row>
    <row r="49" spans="1:14" ht="14.25" customHeight="1">
      <c r="A49" s="376" t="s">
        <v>539</v>
      </c>
      <c r="B49" s="1146">
        <v>23420835.27</v>
      </c>
      <c r="C49" s="1146">
        <v>18269822.059999999</v>
      </c>
      <c r="D49" s="1146">
        <v>17591056.359999999</v>
      </c>
      <c r="E49" s="1146">
        <v>19047456.990000002</v>
      </c>
      <c r="F49" s="1146">
        <v>19157147.719999999</v>
      </c>
      <c r="G49" s="1146">
        <v>20064565.41</v>
      </c>
      <c r="H49" s="1146">
        <v>16080848.92</v>
      </c>
      <c r="I49" s="1146">
        <v>23939157.529999997</v>
      </c>
      <c r="J49" s="1146">
        <v>23582519.960000001</v>
      </c>
      <c r="K49" s="1146">
        <v>18289896.890000001</v>
      </c>
      <c r="L49" s="1146">
        <v>20598792.73</v>
      </c>
      <c r="M49" s="1146">
        <v>18991923.609999999</v>
      </c>
      <c r="N49" s="1146">
        <v>239034023.44999999</v>
      </c>
    </row>
    <row r="50" spans="1:14" ht="14.25" customHeight="1">
      <c r="A50" s="375" t="s">
        <v>290</v>
      </c>
      <c r="B50" s="1145">
        <v>577607.17000000004</v>
      </c>
      <c r="C50" s="1145">
        <v>581737.82999999996</v>
      </c>
      <c r="D50" s="1145">
        <v>539185.68000000005</v>
      </c>
      <c r="E50" s="1145">
        <v>595751.89999999991</v>
      </c>
      <c r="F50" s="1145">
        <v>214160.65000000002</v>
      </c>
      <c r="G50" s="1145">
        <v>893248.54</v>
      </c>
      <c r="H50" s="1145">
        <v>216299.68</v>
      </c>
      <c r="I50" s="1145">
        <v>575326.6</v>
      </c>
      <c r="J50" s="1145">
        <v>885801.54</v>
      </c>
      <c r="K50" s="1145">
        <v>196427.15999999997</v>
      </c>
      <c r="L50" s="1145">
        <v>549556.52</v>
      </c>
      <c r="M50" s="1145">
        <v>547374.31999999995</v>
      </c>
      <c r="N50" s="1145">
        <v>6372477.5899999999</v>
      </c>
    </row>
    <row r="51" spans="1:14" ht="14.25" customHeight="1">
      <c r="A51" s="376" t="s">
        <v>540</v>
      </c>
      <c r="B51" s="1146">
        <v>0</v>
      </c>
      <c r="C51" s="1146">
        <v>0</v>
      </c>
      <c r="D51" s="1146">
        <v>0</v>
      </c>
      <c r="E51" s="1146">
        <v>0</v>
      </c>
      <c r="F51" s="1146">
        <v>0</v>
      </c>
      <c r="G51" s="1146">
        <v>0</v>
      </c>
      <c r="H51" s="1146">
        <v>0</v>
      </c>
      <c r="I51" s="1146">
        <v>0</v>
      </c>
      <c r="J51" s="1146">
        <v>0</v>
      </c>
      <c r="K51" s="1146">
        <v>0</v>
      </c>
      <c r="L51" s="1146">
        <v>0</v>
      </c>
      <c r="M51" s="1146">
        <v>0</v>
      </c>
      <c r="N51" s="1146">
        <v>0</v>
      </c>
    </row>
    <row r="52" spans="1:14" ht="14.25" customHeight="1">
      <c r="A52" s="376" t="s">
        <v>541</v>
      </c>
      <c r="B52" s="1146">
        <v>0</v>
      </c>
      <c r="C52" s="1146">
        <v>0</v>
      </c>
      <c r="D52" s="1146">
        <v>0</v>
      </c>
      <c r="E52" s="1146">
        <v>0</v>
      </c>
      <c r="F52" s="1146">
        <v>0</v>
      </c>
      <c r="G52" s="1146">
        <v>0</v>
      </c>
      <c r="H52" s="1146">
        <v>0</v>
      </c>
      <c r="I52" s="1146">
        <v>0</v>
      </c>
      <c r="J52" s="1146">
        <v>0</v>
      </c>
      <c r="K52" s="1146">
        <v>0</v>
      </c>
      <c r="L52" s="1146">
        <v>0</v>
      </c>
      <c r="M52" s="1146">
        <v>0</v>
      </c>
      <c r="N52" s="1146">
        <v>0</v>
      </c>
    </row>
    <row r="53" spans="1:14" ht="14.25" customHeight="1">
      <c r="A53" s="376" t="s">
        <v>542</v>
      </c>
      <c r="B53" s="1146">
        <v>0</v>
      </c>
      <c r="C53" s="1146">
        <v>0</v>
      </c>
      <c r="D53" s="1146">
        <v>0</v>
      </c>
      <c r="E53" s="1146">
        <v>0</v>
      </c>
      <c r="F53" s="1146">
        <v>0</v>
      </c>
      <c r="G53" s="1146">
        <v>0</v>
      </c>
      <c r="H53" s="1146">
        <v>0</v>
      </c>
      <c r="I53" s="1146">
        <v>0</v>
      </c>
      <c r="J53" s="1146">
        <v>0</v>
      </c>
      <c r="K53" s="1146">
        <v>0</v>
      </c>
      <c r="L53" s="1146">
        <v>0</v>
      </c>
      <c r="M53" s="1146">
        <v>0</v>
      </c>
      <c r="N53" s="1146">
        <v>0</v>
      </c>
    </row>
    <row r="54" spans="1:14" ht="14.25" customHeight="1">
      <c r="A54" s="376" t="s">
        <v>543</v>
      </c>
      <c r="B54" s="1146">
        <v>0</v>
      </c>
      <c r="C54" s="1146">
        <v>0</v>
      </c>
      <c r="D54" s="1146">
        <v>0</v>
      </c>
      <c r="E54" s="1146">
        <v>0</v>
      </c>
      <c r="F54" s="1146">
        <v>0</v>
      </c>
      <c r="G54" s="1146">
        <v>0</v>
      </c>
      <c r="H54" s="1146">
        <v>0</v>
      </c>
      <c r="I54" s="1146">
        <v>0</v>
      </c>
      <c r="J54" s="1146">
        <v>0</v>
      </c>
      <c r="K54" s="1146">
        <v>0</v>
      </c>
      <c r="L54" s="1146">
        <v>0</v>
      </c>
      <c r="M54" s="1146">
        <v>0</v>
      </c>
      <c r="N54" s="1146">
        <v>0</v>
      </c>
    </row>
    <row r="55" spans="1:14" ht="14.25" customHeight="1">
      <c r="A55" s="376" t="s">
        <v>544</v>
      </c>
      <c r="B55" s="1146">
        <v>0</v>
      </c>
      <c r="C55" s="1146">
        <v>0</v>
      </c>
      <c r="D55" s="1146">
        <v>0</v>
      </c>
      <c r="E55" s="1146">
        <v>0</v>
      </c>
      <c r="F55" s="1146">
        <v>0</v>
      </c>
      <c r="G55" s="1146">
        <v>0</v>
      </c>
      <c r="H55" s="1146">
        <v>0</v>
      </c>
      <c r="I55" s="1146">
        <v>0</v>
      </c>
      <c r="J55" s="1146">
        <v>0</v>
      </c>
      <c r="K55" s="1146">
        <v>0</v>
      </c>
      <c r="L55" s="1146">
        <v>0</v>
      </c>
      <c r="M55" s="1146">
        <v>0</v>
      </c>
      <c r="N55" s="1146">
        <v>0</v>
      </c>
    </row>
    <row r="56" spans="1:14" ht="14.25" customHeight="1">
      <c r="A56" s="376" t="s">
        <v>545</v>
      </c>
      <c r="B56" s="1146">
        <v>577607.17000000004</v>
      </c>
      <c r="C56" s="1146">
        <v>581737.82999999996</v>
      </c>
      <c r="D56" s="1146">
        <v>539185.68000000005</v>
      </c>
      <c r="E56" s="1146">
        <v>595751.89999999991</v>
      </c>
      <c r="F56" s="1146">
        <v>214160.65000000002</v>
      </c>
      <c r="G56" s="1146">
        <v>893248.54</v>
      </c>
      <c r="H56" s="1146">
        <v>216299.68</v>
      </c>
      <c r="I56" s="1146">
        <v>575326.6</v>
      </c>
      <c r="J56" s="1146">
        <v>885801.54</v>
      </c>
      <c r="K56" s="1146">
        <v>196427.15999999997</v>
      </c>
      <c r="L56" s="1146">
        <v>549556.52</v>
      </c>
      <c r="M56" s="1146">
        <v>547374.31999999995</v>
      </c>
      <c r="N56" s="1146">
        <v>6372477.5899999999</v>
      </c>
    </row>
    <row r="57" spans="1:14" ht="14.25" customHeight="1">
      <c r="A57" s="376" t="s">
        <v>546</v>
      </c>
      <c r="B57" s="1146">
        <v>0</v>
      </c>
      <c r="C57" s="1146">
        <v>0</v>
      </c>
      <c r="D57" s="1146">
        <v>0</v>
      </c>
      <c r="E57" s="1146">
        <v>0</v>
      </c>
      <c r="F57" s="1146">
        <v>0</v>
      </c>
      <c r="G57" s="1146">
        <v>0</v>
      </c>
      <c r="H57" s="1146">
        <v>0</v>
      </c>
      <c r="I57" s="1146">
        <v>0</v>
      </c>
      <c r="J57" s="1146">
        <v>0</v>
      </c>
      <c r="K57" s="1146">
        <v>0</v>
      </c>
      <c r="L57" s="1146">
        <v>0</v>
      </c>
      <c r="M57" s="1146">
        <v>0</v>
      </c>
      <c r="N57" s="1146">
        <v>0</v>
      </c>
    </row>
    <row r="58" spans="1:14" ht="14.25" customHeight="1">
      <c r="A58" s="376" t="s">
        <v>529</v>
      </c>
      <c r="B58" s="1146">
        <v>0</v>
      </c>
      <c r="C58" s="1146">
        <v>0</v>
      </c>
      <c r="D58" s="1146">
        <v>0</v>
      </c>
      <c r="E58" s="1146">
        <v>0</v>
      </c>
      <c r="F58" s="1146">
        <v>0</v>
      </c>
      <c r="G58" s="1146">
        <v>0</v>
      </c>
      <c r="H58" s="1146">
        <v>0</v>
      </c>
      <c r="I58" s="1146">
        <v>0</v>
      </c>
      <c r="J58" s="1146">
        <v>0</v>
      </c>
      <c r="K58" s="1146">
        <v>0</v>
      </c>
      <c r="L58" s="1146">
        <v>0</v>
      </c>
      <c r="M58" s="1146">
        <v>0</v>
      </c>
      <c r="N58" s="1146">
        <v>0</v>
      </c>
    </row>
    <row r="59" spans="1:14" ht="14.25" customHeight="1">
      <c r="A59" s="375" t="s">
        <v>4</v>
      </c>
      <c r="B59" s="1145">
        <v>13015318.300000001</v>
      </c>
      <c r="C59" s="1145">
        <v>11929321.279999999</v>
      </c>
      <c r="D59" s="1145">
        <v>7734488.46</v>
      </c>
      <c r="E59" s="1145">
        <v>8551709.0700000003</v>
      </c>
      <c r="F59" s="1145">
        <v>7653019.4000000004</v>
      </c>
      <c r="G59" s="1145">
        <v>9030169.9000000004</v>
      </c>
      <c r="H59" s="1145">
        <v>6799176.5800000001</v>
      </c>
      <c r="I59" s="1145">
        <v>5972871.1899999995</v>
      </c>
      <c r="J59" s="1145">
        <v>7474763.2999999998</v>
      </c>
      <c r="K59" s="1145">
        <v>8481465.8000000007</v>
      </c>
      <c r="L59" s="1145">
        <v>11358537.890000001</v>
      </c>
      <c r="M59" s="1145">
        <v>15769611.780000001</v>
      </c>
      <c r="N59" s="1145">
        <v>113770452.94999999</v>
      </c>
    </row>
    <row r="60" spans="1:14" ht="14.25" customHeight="1">
      <c r="A60" s="376" t="s">
        <v>547</v>
      </c>
      <c r="B60" s="1146">
        <v>1896639.24</v>
      </c>
      <c r="C60" s="1146">
        <v>3998426.58</v>
      </c>
      <c r="D60" s="1146">
        <v>3718555.4699999997</v>
      </c>
      <c r="E60" s="1146">
        <v>5043734.87</v>
      </c>
      <c r="F60" s="1146">
        <v>4178777.41</v>
      </c>
      <c r="G60" s="1146">
        <v>5009895.41</v>
      </c>
      <c r="H60" s="1146">
        <v>3354630.94</v>
      </c>
      <c r="I60" s="1146">
        <v>2644170.8699999996</v>
      </c>
      <c r="J60" s="1146">
        <v>4108332.58</v>
      </c>
      <c r="K60" s="1146">
        <v>4675564.38</v>
      </c>
      <c r="L60" s="1146">
        <v>5220117.26</v>
      </c>
      <c r="M60" s="1146">
        <v>7297530.0700000003</v>
      </c>
      <c r="N60" s="1146">
        <v>51146375.080000006</v>
      </c>
    </row>
    <row r="61" spans="1:14" ht="14.25" customHeight="1">
      <c r="A61" s="376" t="s">
        <v>548</v>
      </c>
      <c r="B61" s="1146">
        <v>8087900</v>
      </c>
      <c r="C61" s="1146">
        <v>4939950</v>
      </c>
      <c r="D61" s="1146">
        <v>484800</v>
      </c>
      <c r="E61" s="1146">
        <v>171200</v>
      </c>
      <c r="F61" s="1146">
        <v>157800</v>
      </c>
      <c r="G61" s="1146">
        <v>189500</v>
      </c>
      <c r="H61" s="1146">
        <v>128800</v>
      </c>
      <c r="I61" s="1146">
        <v>111700</v>
      </c>
      <c r="J61" s="1146">
        <v>115550</v>
      </c>
      <c r="K61" s="1146">
        <v>506200</v>
      </c>
      <c r="L61" s="1146">
        <v>2921400</v>
      </c>
      <c r="M61" s="1146">
        <v>5534400</v>
      </c>
      <c r="N61" s="1146">
        <v>23349200</v>
      </c>
    </row>
    <row r="62" spans="1:14" ht="14.25" customHeight="1">
      <c r="A62" s="376" t="s">
        <v>563</v>
      </c>
      <c r="B62" s="1146">
        <v>0</v>
      </c>
      <c r="C62" s="1146">
        <v>0</v>
      </c>
      <c r="D62" s="1146">
        <v>0</v>
      </c>
      <c r="E62" s="1146">
        <v>0</v>
      </c>
      <c r="F62" s="1146">
        <v>0</v>
      </c>
      <c r="G62" s="1146">
        <v>0</v>
      </c>
      <c r="H62" s="1146">
        <v>0</v>
      </c>
      <c r="I62" s="1146">
        <v>0</v>
      </c>
      <c r="J62" s="1146">
        <v>0</v>
      </c>
      <c r="K62" s="1146">
        <v>0</v>
      </c>
      <c r="L62" s="1146">
        <v>0</v>
      </c>
      <c r="M62" s="1146">
        <v>0</v>
      </c>
      <c r="N62" s="1146">
        <v>0</v>
      </c>
    </row>
    <row r="63" spans="1:14" ht="14.25" customHeight="1">
      <c r="A63" s="376" t="s">
        <v>549</v>
      </c>
      <c r="B63" s="1146">
        <v>3030779.06</v>
      </c>
      <c r="C63" s="1146">
        <v>2990924.6999999997</v>
      </c>
      <c r="D63" s="1146">
        <v>3531112.99</v>
      </c>
      <c r="E63" s="1146">
        <v>3336754.2</v>
      </c>
      <c r="F63" s="1146">
        <v>3316397.99</v>
      </c>
      <c r="G63" s="1146">
        <v>3830774.49</v>
      </c>
      <c r="H63" s="1146">
        <v>3315745.6399999997</v>
      </c>
      <c r="I63" s="1146">
        <v>3217000.32</v>
      </c>
      <c r="J63" s="1146">
        <v>3250880.7199999997</v>
      </c>
      <c r="K63" s="1146">
        <v>3299681.42</v>
      </c>
      <c r="L63" s="1146">
        <v>3217000.63</v>
      </c>
      <c r="M63" s="1146">
        <v>2937681.71</v>
      </c>
      <c r="N63" s="1146">
        <v>39274733.870000005</v>
      </c>
    </row>
    <row r="64" spans="1:14" ht="14.25" customHeight="1">
      <c r="A64" s="376" t="s">
        <v>550</v>
      </c>
      <c r="B64" s="1146">
        <v>0</v>
      </c>
      <c r="C64" s="1146">
        <v>20</v>
      </c>
      <c r="D64" s="1146">
        <v>20</v>
      </c>
      <c r="E64" s="1146">
        <v>20</v>
      </c>
      <c r="F64" s="1146">
        <v>44</v>
      </c>
      <c r="G64" s="1146">
        <v>0</v>
      </c>
      <c r="H64" s="1146">
        <v>0</v>
      </c>
      <c r="I64" s="1146">
        <v>0</v>
      </c>
      <c r="J64" s="1146">
        <v>0</v>
      </c>
      <c r="K64" s="1146">
        <v>20</v>
      </c>
      <c r="L64" s="1146">
        <v>20</v>
      </c>
      <c r="M64" s="1146">
        <v>0</v>
      </c>
      <c r="N64" s="1146">
        <v>144</v>
      </c>
    </row>
    <row r="65" spans="1:14" ht="14.25" customHeight="1">
      <c r="A65" s="375" t="s">
        <v>291</v>
      </c>
      <c r="B65" s="1145">
        <v>125341.12000000001</v>
      </c>
      <c r="C65" s="1146">
        <v>130347.88</v>
      </c>
      <c r="D65" s="1146">
        <v>211225.19999999998</v>
      </c>
      <c r="E65" s="1146">
        <v>130299.54000000001</v>
      </c>
      <c r="F65" s="1146">
        <v>148579.29</v>
      </c>
      <c r="G65" s="1146">
        <v>258317.57</v>
      </c>
      <c r="H65" s="1146">
        <v>1168683.8400000001</v>
      </c>
      <c r="I65" s="1146">
        <v>779158.01</v>
      </c>
      <c r="J65" s="1146">
        <v>413328.92</v>
      </c>
      <c r="K65" s="1146">
        <v>412797.35000000003</v>
      </c>
      <c r="L65" s="1146">
        <v>526383.79</v>
      </c>
      <c r="M65" s="1146">
        <v>567294.06000000006</v>
      </c>
      <c r="N65" s="1146">
        <v>4871756.57</v>
      </c>
    </row>
    <row r="66" spans="1:14" ht="14.25" customHeight="1">
      <c r="A66" s="374" t="s">
        <v>292</v>
      </c>
      <c r="B66" s="1144">
        <v>0</v>
      </c>
      <c r="C66" s="1144">
        <v>0</v>
      </c>
      <c r="D66" s="1144">
        <v>0</v>
      </c>
      <c r="E66" s="1144">
        <v>20</v>
      </c>
      <c r="F66" s="1144">
        <v>0</v>
      </c>
      <c r="G66" s="1144">
        <v>0</v>
      </c>
      <c r="H66" s="1144">
        <v>0</v>
      </c>
      <c r="I66" s="1144">
        <v>0</v>
      </c>
      <c r="J66" s="1144">
        <v>0</v>
      </c>
      <c r="K66" s="1144">
        <v>0</v>
      </c>
      <c r="L66" s="1144">
        <v>0</v>
      </c>
      <c r="M66" s="1144">
        <v>0</v>
      </c>
      <c r="N66" s="1144">
        <v>20</v>
      </c>
    </row>
    <row r="67" spans="1:14" ht="14.25" customHeight="1">
      <c r="A67" s="376" t="s">
        <v>551</v>
      </c>
      <c r="B67" s="1146">
        <v>0</v>
      </c>
      <c r="C67" s="1146">
        <v>0</v>
      </c>
      <c r="D67" s="1146">
        <v>0</v>
      </c>
      <c r="E67" s="1146">
        <v>0</v>
      </c>
      <c r="F67" s="1146">
        <v>0</v>
      </c>
      <c r="G67" s="1146">
        <v>0</v>
      </c>
      <c r="H67" s="1146">
        <v>0</v>
      </c>
      <c r="I67" s="1146">
        <v>0</v>
      </c>
      <c r="J67" s="1146">
        <v>0</v>
      </c>
      <c r="K67" s="1146">
        <v>0</v>
      </c>
      <c r="L67" s="1146">
        <v>0</v>
      </c>
      <c r="M67" s="1146">
        <v>0</v>
      </c>
      <c r="N67" s="1146">
        <v>0</v>
      </c>
    </row>
    <row r="68" spans="1:14" ht="14.25" customHeight="1">
      <c r="A68" s="376" t="s">
        <v>529</v>
      </c>
      <c r="B68" s="1146">
        <v>0</v>
      </c>
      <c r="C68" s="1146">
        <v>0</v>
      </c>
      <c r="D68" s="1146">
        <v>0</v>
      </c>
      <c r="E68" s="1146">
        <v>20</v>
      </c>
      <c r="F68" s="1146">
        <v>0</v>
      </c>
      <c r="G68" s="1146">
        <v>0</v>
      </c>
      <c r="H68" s="1146">
        <v>0</v>
      </c>
      <c r="I68" s="1146">
        <v>0</v>
      </c>
      <c r="J68" s="1146">
        <v>0</v>
      </c>
      <c r="K68" s="1146">
        <v>0</v>
      </c>
      <c r="L68" s="1146">
        <v>0</v>
      </c>
      <c r="M68" s="1146">
        <v>0</v>
      </c>
      <c r="N68" s="1146">
        <v>20</v>
      </c>
    </row>
    <row r="69" spans="1:14" ht="14.25" customHeight="1">
      <c r="A69" s="374" t="s">
        <v>293</v>
      </c>
      <c r="B69" s="1144">
        <v>132557.1</v>
      </c>
      <c r="C69" s="1144">
        <v>332880.38</v>
      </c>
      <c r="D69" s="1144">
        <v>265408.79000000004</v>
      </c>
      <c r="E69" s="1144">
        <v>371616.04</v>
      </c>
      <c r="F69" s="1144">
        <v>353268.52</v>
      </c>
      <c r="G69" s="1144">
        <v>387646.83999999997</v>
      </c>
      <c r="H69" s="1144">
        <v>272416.01</v>
      </c>
      <c r="I69" s="1144">
        <v>213402.16999999998</v>
      </c>
      <c r="J69" s="1144">
        <v>367581.11</v>
      </c>
      <c r="K69" s="1144">
        <v>381313.86</v>
      </c>
      <c r="L69" s="1144">
        <v>493692.1</v>
      </c>
      <c r="M69" s="1144">
        <v>584907.52000000002</v>
      </c>
      <c r="N69" s="1144">
        <v>4156690.4399999995</v>
      </c>
    </row>
    <row r="70" spans="1:14" ht="14.25" customHeight="1">
      <c r="A70" s="376" t="s">
        <v>552</v>
      </c>
      <c r="B70" s="1146">
        <v>132557.1</v>
      </c>
      <c r="C70" s="1146">
        <v>332880.38</v>
      </c>
      <c r="D70" s="1146">
        <v>265408.79000000004</v>
      </c>
      <c r="E70" s="1146">
        <v>371616.04</v>
      </c>
      <c r="F70" s="1146">
        <v>353268.52</v>
      </c>
      <c r="G70" s="1146">
        <v>387646.83999999997</v>
      </c>
      <c r="H70" s="1146">
        <v>272416.01</v>
      </c>
      <c r="I70" s="1146">
        <v>213402.16999999998</v>
      </c>
      <c r="J70" s="1146">
        <v>367581.11</v>
      </c>
      <c r="K70" s="1146">
        <v>381313.86</v>
      </c>
      <c r="L70" s="1146">
        <v>493692.1</v>
      </c>
      <c r="M70" s="1146">
        <v>584907.52000000002</v>
      </c>
      <c r="N70" s="1146">
        <v>4156690.4399999995</v>
      </c>
    </row>
    <row r="71" spans="1:14" ht="14.25" customHeight="1">
      <c r="A71" s="374" t="s">
        <v>294</v>
      </c>
      <c r="B71" s="1144">
        <v>120499</v>
      </c>
      <c r="C71" s="1144">
        <v>98520</v>
      </c>
      <c r="D71" s="1144">
        <v>135363</v>
      </c>
      <c r="E71" s="1144">
        <v>97616</v>
      </c>
      <c r="F71" s="1144">
        <v>127249</v>
      </c>
      <c r="G71" s="1144">
        <v>105845</v>
      </c>
      <c r="H71" s="1144">
        <v>106147</v>
      </c>
      <c r="I71" s="1144">
        <v>106566</v>
      </c>
      <c r="J71" s="1144">
        <v>102746.36</v>
      </c>
      <c r="K71" s="1144">
        <v>94000</v>
      </c>
      <c r="L71" s="1144">
        <v>94872</v>
      </c>
      <c r="M71" s="1144">
        <v>73354.3</v>
      </c>
      <c r="N71" s="1144">
        <v>1262777.6599999999</v>
      </c>
    </row>
    <row r="72" spans="1:14" ht="14.25" customHeight="1">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4" ht="14.25" customHeight="1">
      <c r="A73" s="376" t="s">
        <v>554</v>
      </c>
      <c r="B73" s="1146">
        <v>0</v>
      </c>
      <c r="C73" s="1146">
        <v>0</v>
      </c>
      <c r="D73" s="1146">
        <v>0</v>
      </c>
      <c r="E73" s="1146">
        <v>0</v>
      </c>
      <c r="F73" s="1146">
        <v>0</v>
      </c>
      <c r="G73" s="1146">
        <v>0</v>
      </c>
      <c r="H73" s="1146">
        <v>0</v>
      </c>
      <c r="I73" s="1146">
        <v>0</v>
      </c>
      <c r="J73" s="1146">
        <v>0</v>
      </c>
      <c r="K73" s="1146">
        <v>0</v>
      </c>
      <c r="L73" s="1146">
        <v>0</v>
      </c>
      <c r="M73" s="1146">
        <v>0</v>
      </c>
      <c r="N73" s="1146">
        <v>0</v>
      </c>
    </row>
    <row r="74" spans="1:14" ht="14.25" customHeight="1">
      <c r="A74" s="376" t="s">
        <v>301</v>
      </c>
      <c r="B74" s="1146">
        <v>120499</v>
      </c>
      <c r="C74" s="1146">
        <v>98520</v>
      </c>
      <c r="D74" s="1146">
        <v>135363</v>
      </c>
      <c r="E74" s="1146">
        <v>97616</v>
      </c>
      <c r="F74" s="1146">
        <v>127249</v>
      </c>
      <c r="G74" s="1146">
        <v>105845</v>
      </c>
      <c r="H74" s="1146">
        <v>106147</v>
      </c>
      <c r="I74" s="1146">
        <v>106566</v>
      </c>
      <c r="J74" s="1146">
        <v>102746.36</v>
      </c>
      <c r="K74" s="1146">
        <v>94000</v>
      </c>
      <c r="L74" s="1146">
        <v>94872</v>
      </c>
      <c r="M74" s="1146">
        <v>73354.3</v>
      </c>
      <c r="N74" s="1146">
        <v>1262777.6599999999</v>
      </c>
    </row>
    <row r="75" spans="1:14" ht="14.25" customHeight="1">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4" ht="14.25" customHeight="1">
      <c r="A76" s="374" t="s">
        <v>302</v>
      </c>
      <c r="B76" s="1144">
        <v>37263.199999999997</v>
      </c>
      <c r="C76" s="1144">
        <v>54768.26</v>
      </c>
      <c r="D76" s="1144">
        <v>162809.43</v>
      </c>
      <c r="E76" s="1144">
        <v>141845.95000000001</v>
      </c>
      <c r="F76" s="1144">
        <v>44937.58</v>
      </c>
      <c r="G76" s="1144">
        <v>5601.22</v>
      </c>
      <c r="H76" s="1144">
        <v>345.41</v>
      </c>
      <c r="I76" s="1144">
        <v>21831.4</v>
      </c>
      <c r="J76" s="1144">
        <v>20179.68</v>
      </c>
      <c r="K76" s="1144">
        <v>13921.36</v>
      </c>
      <c r="L76" s="1144">
        <v>330052.5</v>
      </c>
      <c r="M76" s="1144">
        <v>485477.79</v>
      </c>
      <c r="N76" s="1144">
        <v>1319033.78</v>
      </c>
    </row>
    <row r="77" spans="1:14" ht="14.25" customHeight="1">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4" ht="14.25" customHeight="1">
      <c r="A78" s="376" t="s">
        <v>432</v>
      </c>
      <c r="B78" s="1146">
        <v>25790</v>
      </c>
      <c r="C78" s="1146">
        <v>51580</v>
      </c>
      <c r="D78" s="1146">
        <v>160750</v>
      </c>
      <c r="E78" s="1146">
        <v>140637</v>
      </c>
      <c r="F78" s="1146">
        <v>39000</v>
      </c>
      <c r="G78" s="1146">
        <v>0</v>
      </c>
      <c r="H78" s="1146">
        <v>0</v>
      </c>
      <c r="I78" s="1146">
        <v>19500</v>
      </c>
      <c r="J78" s="1146">
        <v>18053</v>
      </c>
      <c r="K78" s="1146">
        <v>13650</v>
      </c>
      <c r="L78" s="1146">
        <v>329646.8</v>
      </c>
      <c r="M78" s="1146">
        <v>484873.94</v>
      </c>
      <c r="N78" s="1146">
        <v>1283480.74</v>
      </c>
    </row>
    <row r="79" spans="1:14" ht="14.25" customHeight="1">
      <c r="A79" s="377" t="s">
        <v>557</v>
      </c>
      <c r="B79" s="1146">
        <v>3498.8</v>
      </c>
      <c r="C79" s="1146">
        <v>688.26</v>
      </c>
      <c r="D79" s="1146">
        <v>2059.4299999999998</v>
      </c>
      <c r="E79" s="1146">
        <v>1208.95</v>
      </c>
      <c r="F79" s="1146">
        <v>5937.58</v>
      </c>
      <c r="G79" s="1146">
        <v>2384.36</v>
      </c>
      <c r="H79" s="1146">
        <v>345.41</v>
      </c>
      <c r="I79" s="1146">
        <v>271.49</v>
      </c>
      <c r="J79" s="1146">
        <v>2126.6800000000003</v>
      </c>
      <c r="K79" s="1146">
        <v>271.36</v>
      </c>
      <c r="L79" s="1146">
        <v>405.7</v>
      </c>
      <c r="M79" s="1146">
        <v>603.85</v>
      </c>
      <c r="N79" s="1146">
        <v>19801.870000000003</v>
      </c>
    </row>
    <row r="80" spans="1:14" ht="14.25" customHeight="1">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ht="14.25" customHeight="1">
      <c r="A81" s="376" t="s">
        <v>559</v>
      </c>
      <c r="B81" s="1146">
        <v>7974.4</v>
      </c>
      <c r="C81" s="1146">
        <v>2500</v>
      </c>
      <c r="D81" s="1146">
        <v>0</v>
      </c>
      <c r="E81" s="1146">
        <v>0</v>
      </c>
      <c r="F81" s="1146">
        <v>0</v>
      </c>
      <c r="G81" s="1146">
        <v>3216.86</v>
      </c>
      <c r="H81" s="1146">
        <v>0</v>
      </c>
      <c r="I81" s="1146">
        <v>2059.91</v>
      </c>
      <c r="J81" s="1146">
        <v>0</v>
      </c>
      <c r="K81" s="1146">
        <v>0</v>
      </c>
      <c r="L81" s="1146">
        <v>0</v>
      </c>
      <c r="M81" s="1146">
        <v>0</v>
      </c>
      <c r="N81" s="1146">
        <v>15751.17</v>
      </c>
    </row>
    <row r="82" spans="1:14" ht="14.25" customHeight="1">
      <c r="A82" s="378" t="s">
        <v>122</v>
      </c>
      <c r="B82" s="1095">
        <v>88735443.340000004</v>
      </c>
      <c r="C82" s="1095">
        <v>89688356.999999985</v>
      </c>
      <c r="D82" s="1095">
        <v>119533906.97000003</v>
      </c>
      <c r="E82" s="1095">
        <v>104079017.02000001</v>
      </c>
      <c r="F82" s="1095">
        <v>124579424.37</v>
      </c>
      <c r="G82" s="1095">
        <v>105784607.43000001</v>
      </c>
      <c r="H82" s="1095">
        <v>74673052.810000002</v>
      </c>
      <c r="I82" s="1095">
        <v>90329575.850000024</v>
      </c>
      <c r="J82" s="1095">
        <v>103609224.82000001</v>
      </c>
      <c r="K82" s="1095">
        <v>87255121.340000004</v>
      </c>
      <c r="L82" s="1095">
        <v>94573238.590000004</v>
      </c>
      <c r="M82" s="1095">
        <v>120619085.88000001</v>
      </c>
      <c r="N82" s="1095">
        <v>1203460055.4200003</v>
      </c>
    </row>
    <row r="83" spans="1:14" ht="14.25" customHeight="1">
      <c r="A83" s="240" t="s">
        <v>443</v>
      </c>
    </row>
    <row r="84" spans="1:14" ht="14.25" customHeight="1">
      <c r="A84" s="161" t="s">
        <v>1621</v>
      </c>
    </row>
    <row r="85" spans="1:14" ht="14.25" customHeight="1">
      <c r="A85" s="131" t="s">
        <v>560</v>
      </c>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86"/>
  <sheetViews>
    <sheetView showGridLines="0" zoomScaleNormal="100" workbookViewId="0">
      <pane xSplit="1" ySplit="7" topLeftCell="B52" activePane="bottomRight" state="frozen"/>
      <selection pane="topRight" activeCell="B1" sqref="B1"/>
      <selection pane="bottomLeft" activeCell="A12" sqref="A12"/>
      <selection pane="bottomRight" activeCell="N64" sqref="N64"/>
    </sheetView>
  </sheetViews>
  <sheetFormatPr defaultColWidth="9.140625" defaultRowHeight="12.75"/>
  <cols>
    <col min="1" max="1" width="71" style="113" customWidth="1"/>
    <col min="2" max="7" width="10.7109375" style="113" customWidth="1"/>
    <col min="8" max="10" width="9.140625" style="113"/>
    <col min="14" max="14" width="13.5703125" bestFit="1" customWidth="1"/>
    <col min="15" max="16384" width="9.140625" style="113"/>
  </cols>
  <sheetData>
    <row r="1" spans="1:10">
      <c r="A1" s="137" t="s">
        <v>115</v>
      </c>
      <c r="B1" s="139"/>
      <c r="C1" s="139"/>
      <c r="D1" s="139"/>
      <c r="E1" s="139"/>
      <c r="F1" s="141"/>
      <c r="G1" s="141"/>
      <c r="H1" s="140"/>
      <c r="I1" s="140"/>
      <c r="J1" s="140">
        <v>33</v>
      </c>
    </row>
    <row r="2" spans="1:10">
      <c r="A2" s="232"/>
    </row>
    <row r="3" spans="1:10">
      <c r="A3" s="232"/>
      <c r="B3" s="232"/>
      <c r="C3" s="232"/>
      <c r="D3" s="232"/>
      <c r="E3" s="232"/>
      <c r="F3" s="232"/>
      <c r="G3" s="232"/>
    </row>
    <row r="4" spans="1:10">
      <c r="A4" s="233" t="s">
        <v>315</v>
      </c>
      <c r="B4" s="232"/>
      <c r="C4" s="232"/>
      <c r="D4" s="232"/>
      <c r="E4" s="232"/>
      <c r="F4" s="232"/>
      <c r="G4" s="232"/>
    </row>
    <row r="5" spans="1:10">
      <c r="A5" s="233" t="s">
        <v>1627</v>
      </c>
      <c r="B5" s="232"/>
      <c r="C5" s="232"/>
      <c r="D5" s="232"/>
      <c r="E5" s="232"/>
      <c r="F5" s="232"/>
      <c r="G5" s="232"/>
    </row>
    <row r="6" spans="1:10">
      <c r="A6" s="232" t="s">
        <v>181</v>
      </c>
      <c r="B6" s="232"/>
      <c r="C6" s="232"/>
      <c r="D6" s="232"/>
      <c r="E6" s="232"/>
      <c r="F6" s="232"/>
      <c r="G6" s="232"/>
    </row>
    <row r="7" spans="1:10">
      <c r="A7" s="372" t="s">
        <v>582</v>
      </c>
      <c r="B7" s="234">
        <v>2015</v>
      </c>
      <c r="C7" s="234">
        <v>2016</v>
      </c>
      <c r="D7" s="234">
        <v>2017</v>
      </c>
      <c r="E7" s="234">
        <v>2018</v>
      </c>
      <c r="F7" s="234">
        <v>2019</v>
      </c>
      <c r="G7" s="234">
        <v>2020</v>
      </c>
      <c r="H7" s="781">
        <v>2021</v>
      </c>
      <c r="I7" s="781">
        <v>2022</v>
      </c>
      <c r="J7" s="781">
        <v>2023</v>
      </c>
    </row>
    <row r="8" spans="1:10">
      <c r="A8" s="374" t="s">
        <v>182</v>
      </c>
      <c r="B8" s="1144">
        <v>144064964.24000001</v>
      </c>
      <c r="C8" s="1144">
        <v>166281553.64999998</v>
      </c>
      <c r="D8" s="1144">
        <v>218143076.00000003</v>
      </c>
      <c r="E8" s="1144">
        <v>272359056.64999998</v>
      </c>
      <c r="F8" s="1144">
        <v>324344939.93000001</v>
      </c>
      <c r="G8" s="1144">
        <v>215249819.88000005</v>
      </c>
      <c r="H8" s="1144">
        <v>470935910.18999988</v>
      </c>
      <c r="I8" s="1144">
        <v>514818453.02999997</v>
      </c>
      <c r="J8" s="1144">
        <v>523540795.29000008</v>
      </c>
    </row>
    <row r="9" spans="1:10">
      <c r="A9" s="375" t="s">
        <v>297</v>
      </c>
      <c r="B9" s="1145">
        <v>50883465.400000006</v>
      </c>
      <c r="C9" s="1145">
        <v>51071946.080000006</v>
      </c>
      <c r="D9" s="1145">
        <v>79426075.13000001</v>
      </c>
      <c r="E9" s="1145">
        <v>95198083.400000006</v>
      </c>
      <c r="F9" s="1145">
        <v>118727008.28999999</v>
      </c>
      <c r="G9" s="1145">
        <v>86140476.690000013</v>
      </c>
      <c r="H9" s="1145">
        <v>142674990.91</v>
      </c>
      <c r="I9" s="1145">
        <v>134742941.63</v>
      </c>
      <c r="J9" s="1145">
        <v>153869760.04000002</v>
      </c>
    </row>
    <row r="10" spans="1:10">
      <c r="A10" s="376" t="s">
        <v>506</v>
      </c>
      <c r="B10" s="1146">
        <v>23054373.77</v>
      </c>
      <c r="C10" s="1146">
        <v>23576828.600000005</v>
      </c>
      <c r="D10" s="1146">
        <v>44894767.870000005</v>
      </c>
      <c r="E10" s="1146">
        <v>53759011.429999992</v>
      </c>
      <c r="F10" s="1146">
        <v>70610576.200000003</v>
      </c>
      <c r="G10" s="1146">
        <v>40873543.109999999</v>
      </c>
      <c r="H10" s="1146">
        <v>81556851.390000001</v>
      </c>
      <c r="I10" s="1146">
        <v>62553630.790000007</v>
      </c>
      <c r="J10" s="1146">
        <v>70246855.070000008</v>
      </c>
    </row>
    <row r="11" spans="1:10">
      <c r="A11" s="376" t="s">
        <v>507</v>
      </c>
      <c r="B11" s="1146">
        <v>12299422.760000004</v>
      </c>
      <c r="C11" s="1146">
        <v>10463093.289999999</v>
      </c>
      <c r="D11" s="1146">
        <v>13423639.629999999</v>
      </c>
      <c r="E11" s="1146">
        <v>18382908.999999996</v>
      </c>
      <c r="F11" s="1146">
        <v>21674247.569999997</v>
      </c>
      <c r="G11" s="1146">
        <v>20015922.760000002</v>
      </c>
      <c r="H11" s="1146">
        <v>32119923.32</v>
      </c>
      <c r="I11" s="1146">
        <v>37985232.620000005</v>
      </c>
      <c r="J11" s="1146">
        <v>45420978.810000002</v>
      </c>
    </row>
    <row r="12" spans="1:10">
      <c r="A12" s="376" t="s">
        <v>508</v>
      </c>
      <c r="B12" s="1146">
        <v>7820045.3899999987</v>
      </c>
      <c r="C12" s="1146">
        <v>8215260.7800000003</v>
      </c>
      <c r="D12" s="1146">
        <v>10995000.460000001</v>
      </c>
      <c r="E12" s="1146">
        <v>14244709.050000001</v>
      </c>
      <c r="F12" s="1146">
        <v>15009548</v>
      </c>
      <c r="G12" s="1146">
        <v>14195283.169999998</v>
      </c>
      <c r="H12" s="1146">
        <v>18637826.059999999</v>
      </c>
      <c r="I12" s="1146">
        <v>22740571.329999998</v>
      </c>
      <c r="J12" s="1146">
        <v>23940991.859999999</v>
      </c>
    </row>
    <row r="13" spans="1:10">
      <c r="A13" s="376" t="s">
        <v>509</v>
      </c>
      <c r="B13" s="1146">
        <v>414902.69999999995</v>
      </c>
      <c r="C13" s="1146">
        <v>513817.82</v>
      </c>
      <c r="D13" s="1146">
        <v>1559986.39</v>
      </c>
      <c r="E13" s="1146">
        <v>1503355.18</v>
      </c>
      <c r="F13" s="1146">
        <v>1967738.5999999999</v>
      </c>
      <c r="G13" s="1146">
        <v>1286431.92</v>
      </c>
      <c r="H13" s="1146">
        <v>861978.98</v>
      </c>
      <c r="I13" s="1146">
        <v>941046.01</v>
      </c>
      <c r="J13" s="1146">
        <v>1379799.87</v>
      </c>
    </row>
    <row r="14" spans="1:10">
      <c r="A14" s="376" t="s">
        <v>510</v>
      </c>
      <c r="B14" s="1146">
        <v>477878.88</v>
      </c>
      <c r="C14" s="1146">
        <v>540211.41999999993</v>
      </c>
      <c r="D14" s="1146">
        <v>596189.66999999993</v>
      </c>
      <c r="E14" s="1146">
        <v>1187157.4500000002</v>
      </c>
      <c r="F14" s="1146">
        <v>2577448.3100000005</v>
      </c>
      <c r="G14" s="1146">
        <v>1074558.76</v>
      </c>
      <c r="H14" s="1146">
        <v>954578.7</v>
      </c>
      <c r="I14" s="1146">
        <v>2094236.95</v>
      </c>
      <c r="J14" s="1146">
        <v>1157364.1400000001</v>
      </c>
    </row>
    <row r="15" spans="1:10">
      <c r="A15" s="376" t="s">
        <v>511</v>
      </c>
      <c r="B15" s="1146">
        <v>778229.75</v>
      </c>
      <c r="C15" s="1146">
        <v>444266.31999999995</v>
      </c>
      <c r="D15" s="1146">
        <v>484732.02999999997</v>
      </c>
      <c r="E15" s="1146">
        <v>3826</v>
      </c>
      <c r="F15" s="1146">
        <v>34361.469999999994</v>
      </c>
      <c r="G15" s="1146">
        <v>272606.17000000004</v>
      </c>
      <c r="H15" s="1146">
        <v>395395.89</v>
      </c>
      <c r="I15" s="1146">
        <v>297599.59999999998</v>
      </c>
      <c r="J15" s="1146">
        <v>266312.90000000002</v>
      </c>
    </row>
    <row r="16" spans="1:10">
      <c r="A16" s="376" t="s">
        <v>512</v>
      </c>
      <c r="B16" s="1146">
        <v>6038612.1500000004</v>
      </c>
      <c r="C16" s="1146">
        <v>7318467.8499999996</v>
      </c>
      <c r="D16" s="1146">
        <v>7471759.080000001</v>
      </c>
      <c r="E16" s="1146">
        <v>6117115.29</v>
      </c>
      <c r="F16" s="1146">
        <v>6853088.1400000006</v>
      </c>
      <c r="G16" s="1146">
        <v>8422130.7999999989</v>
      </c>
      <c r="H16" s="1146">
        <v>8148436.5700000003</v>
      </c>
      <c r="I16" s="1146">
        <v>8130624.3299999991</v>
      </c>
      <c r="J16" s="1146">
        <v>11457457.390000001</v>
      </c>
    </row>
    <row r="17" spans="1:10">
      <c r="A17" s="375" t="s">
        <v>288</v>
      </c>
      <c r="B17" s="1145">
        <v>65730274.800000004</v>
      </c>
      <c r="C17" s="1145">
        <v>85405583.999999985</v>
      </c>
      <c r="D17" s="1145">
        <v>97566546.099999994</v>
      </c>
      <c r="E17" s="1145">
        <v>131274067.38999999</v>
      </c>
      <c r="F17" s="1145">
        <v>161429906.47999999</v>
      </c>
      <c r="G17" s="1145">
        <v>99650066.51000002</v>
      </c>
      <c r="H17" s="1145">
        <v>272041142.5999999</v>
      </c>
      <c r="I17" s="1145">
        <v>314275815.53999996</v>
      </c>
      <c r="J17" s="1145">
        <v>302073071.35000002</v>
      </c>
    </row>
    <row r="18" spans="1:10">
      <c r="A18" s="376" t="s">
        <v>513</v>
      </c>
      <c r="B18" s="1146">
        <v>64360726.410000004</v>
      </c>
      <c r="C18" s="1146">
        <v>84345192.799999982</v>
      </c>
      <c r="D18" s="1146">
        <v>97264129.909999996</v>
      </c>
      <c r="E18" s="1146">
        <v>130800961.92999999</v>
      </c>
      <c r="F18" s="1146">
        <v>161140922.97999999</v>
      </c>
      <c r="G18" s="1146">
        <v>99484214.26000002</v>
      </c>
      <c r="H18" s="1146">
        <v>271944507.00999993</v>
      </c>
      <c r="I18" s="1146">
        <v>314170164.73999995</v>
      </c>
      <c r="J18" s="1146">
        <v>301779377.50999999</v>
      </c>
    </row>
    <row r="19" spans="1:10">
      <c r="A19" s="376" t="s">
        <v>514</v>
      </c>
      <c r="B19" s="1146">
        <v>0</v>
      </c>
      <c r="C19" s="1146">
        <v>0</v>
      </c>
      <c r="D19" s="1146">
        <v>0</v>
      </c>
      <c r="E19" s="1146">
        <v>0</v>
      </c>
      <c r="F19" s="1146">
        <v>0</v>
      </c>
      <c r="G19" s="1146">
        <v>0</v>
      </c>
      <c r="H19" s="1146">
        <v>0</v>
      </c>
      <c r="I19" s="1146">
        <v>0</v>
      </c>
      <c r="J19" s="1146">
        <v>0</v>
      </c>
    </row>
    <row r="20" spans="1:10">
      <c r="A20" s="376" t="s">
        <v>515</v>
      </c>
      <c r="B20" s="1146">
        <v>0</v>
      </c>
      <c r="C20" s="1146">
        <v>0</v>
      </c>
      <c r="D20" s="1146">
        <v>0</v>
      </c>
      <c r="E20" s="1146">
        <v>0</v>
      </c>
      <c r="F20" s="1146">
        <v>0</v>
      </c>
      <c r="G20" s="1146">
        <v>0</v>
      </c>
      <c r="H20" s="1146">
        <v>0</v>
      </c>
      <c r="I20" s="1146">
        <v>0</v>
      </c>
      <c r="J20" s="1146">
        <v>0</v>
      </c>
    </row>
    <row r="21" spans="1:10">
      <c r="A21" s="376" t="s">
        <v>516</v>
      </c>
      <c r="B21" s="1146">
        <v>1020390.2399999999</v>
      </c>
      <c r="C21" s="1146">
        <v>73639.47</v>
      </c>
      <c r="D21" s="1146">
        <v>57658.57</v>
      </c>
      <c r="E21" s="1146">
        <v>85765.28</v>
      </c>
      <c r="F21" s="1146">
        <v>86330.3</v>
      </c>
      <c r="G21" s="1146">
        <v>1601.56</v>
      </c>
      <c r="H21" s="1146">
        <v>18855.009999999998</v>
      </c>
      <c r="I21" s="1146">
        <v>37171.679999999993</v>
      </c>
      <c r="J21" s="1146">
        <v>203495.09999999998</v>
      </c>
    </row>
    <row r="22" spans="1:10">
      <c r="A22" s="376" t="s">
        <v>517</v>
      </c>
      <c r="B22" s="1146">
        <v>0</v>
      </c>
      <c r="C22" s="1146">
        <v>0</v>
      </c>
      <c r="D22" s="1146">
        <v>0</v>
      </c>
      <c r="E22" s="1146">
        <v>0</v>
      </c>
      <c r="F22" s="1146">
        <v>0</v>
      </c>
      <c r="G22" s="1146">
        <v>0</v>
      </c>
      <c r="H22" s="1146">
        <v>0</v>
      </c>
      <c r="I22" s="1146">
        <v>0</v>
      </c>
      <c r="J22" s="1146">
        <v>0</v>
      </c>
    </row>
    <row r="23" spans="1:10">
      <c r="A23" s="376" t="s">
        <v>518</v>
      </c>
      <c r="B23" s="1146">
        <v>0</v>
      </c>
      <c r="C23" s="1146">
        <v>0</v>
      </c>
      <c r="D23" s="1146">
        <v>0</v>
      </c>
      <c r="E23" s="1146">
        <v>0</v>
      </c>
      <c r="F23" s="1146">
        <v>0</v>
      </c>
      <c r="G23" s="1146">
        <v>0</v>
      </c>
      <c r="H23" s="1146">
        <v>0</v>
      </c>
      <c r="I23" s="1146">
        <v>0</v>
      </c>
      <c r="J23" s="1146">
        <v>0</v>
      </c>
    </row>
    <row r="24" spans="1:10">
      <c r="A24" s="376" t="s">
        <v>519</v>
      </c>
      <c r="B24" s="1146">
        <v>186100.75</v>
      </c>
      <c r="C24" s="1146">
        <v>681398.47</v>
      </c>
      <c r="D24" s="1146">
        <v>30536.87</v>
      </c>
      <c r="E24" s="1146">
        <v>152846.51999999999</v>
      </c>
      <c r="F24" s="1146">
        <v>1837.76</v>
      </c>
      <c r="G24" s="1146">
        <v>981</v>
      </c>
      <c r="H24" s="1146">
        <v>2560.12</v>
      </c>
      <c r="I24" s="1146">
        <v>1900.34</v>
      </c>
      <c r="J24" s="1146">
        <v>945.42000000000007</v>
      </c>
    </row>
    <row r="25" spans="1:10">
      <c r="A25" s="376" t="s">
        <v>520</v>
      </c>
      <c r="B25" s="1146">
        <v>38224.980000000003</v>
      </c>
      <c r="C25" s="1146">
        <v>101942.62000000002</v>
      </c>
      <c r="D25" s="1146">
        <v>30536.87</v>
      </c>
      <c r="E25" s="1146">
        <v>1194.75</v>
      </c>
      <c r="F25" s="1146">
        <v>918.88</v>
      </c>
      <c r="G25" s="1146">
        <v>92694</v>
      </c>
      <c r="H25" s="1146">
        <v>23738</v>
      </c>
      <c r="I25" s="1146">
        <v>9004.27</v>
      </c>
      <c r="J25" s="1146">
        <v>472.71000000000004</v>
      </c>
    </row>
    <row r="26" spans="1:10">
      <c r="A26" s="376" t="s">
        <v>521</v>
      </c>
      <c r="B26" s="1146">
        <v>124832.42000000001</v>
      </c>
      <c r="C26" s="1146">
        <v>203410.63999999996</v>
      </c>
      <c r="D26" s="1146">
        <v>183683.88</v>
      </c>
      <c r="E26" s="1146">
        <v>233298.90999999997</v>
      </c>
      <c r="F26" s="1146">
        <v>199896.56</v>
      </c>
      <c r="G26" s="1146">
        <v>70575.69</v>
      </c>
      <c r="H26" s="1146">
        <v>51482.459999999992</v>
      </c>
      <c r="I26" s="1146">
        <v>57574.509999999995</v>
      </c>
      <c r="J26" s="1146">
        <v>88780.61</v>
      </c>
    </row>
    <row r="27" spans="1:10">
      <c r="A27" s="375" t="s">
        <v>287</v>
      </c>
      <c r="B27" s="1145">
        <v>20315175.099999998</v>
      </c>
      <c r="C27" s="1145">
        <v>20891677.869999997</v>
      </c>
      <c r="D27" s="1145">
        <v>25835943.150000006</v>
      </c>
      <c r="E27" s="1145">
        <v>29131401.250000004</v>
      </c>
      <c r="F27" s="1145">
        <v>26966453.68</v>
      </c>
      <c r="G27" s="1145">
        <v>24170184.100000001</v>
      </c>
      <c r="H27" s="1145">
        <v>45756135.990000002</v>
      </c>
      <c r="I27" s="1145">
        <v>53985336.350000009</v>
      </c>
      <c r="J27" s="1145">
        <v>56792470.979999997</v>
      </c>
    </row>
    <row r="28" spans="1:10">
      <c r="A28" s="376" t="s">
        <v>522</v>
      </c>
      <c r="B28" s="1146">
        <v>219907.42</v>
      </c>
      <c r="C28" s="1146">
        <v>1661906.45</v>
      </c>
      <c r="D28" s="1146">
        <v>1819726.1500000001</v>
      </c>
      <c r="E28" s="1146">
        <v>3028636.58</v>
      </c>
      <c r="F28" s="1146">
        <v>3706869.04</v>
      </c>
      <c r="G28" s="1146">
        <v>2355155.2799999998</v>
      </c>
      <c r="H28" s="1146">
        <v>6262689.7300000004</v>
      </c>
      <c r="I28" s="1146">
        <v>6866623.6699999999</v>
      </c>
      <c r="J28" s="1146">
        <v>5091155.93</v>
      </c>
    </row>
    <row r="29" spans="1:10">
      <c r="A29" s="376" t="s">
        <v>523</v>
      </c>
      <c r="B29" s="1146">
        <v>95857.54</v>
      </c>
      <c r="C29" s="1146">
        <v>237801.54</v>
      </c>
      <c r="D29" s="1146">
        <v>120649.97</v>
      </c>
      <c r="E29" s="1146">
        <v>14385.24</v>
      </c>
      <c r="F29" s="1146">
        <v>23080.959999999999</v>
      </c>
      <c r="G29" s="1146">
        <v>0</v>
      </c>
      <c r="H29" s="1146">
        <v>1787.05</v>
      </c>
      <c r="I29" s="1146">
        <v>12136.19</v>
      </c>
      <c r="J29" s="1146">
        <v>422720.84</v>
      </c>
    </row>
    <row r="30" spans="1:10">
      <c r="A30" s="376" t="s">
        <v>524</v>
      </c>
      <c r="B30" s="1146">
        <v>76449.960000000006</v>
      </c>
      <c r="C30" s="1146">
        <v>384692.06</v>
      </c>
      <c r="D30" s="1146">
        <v>142877.98000000001</v>
      </c>
      <c r="E30" s="1146">
        <v>1030241.7899999999</v>
      </c>
      <c r="F30" s="1146">
        <v>1543120.68</v>
      </c>
      <c r="G30" s="1146">
        <v>2594904.09</v>
      </c>
      <c r="H30" s="1146">
        <v>1099691.76</v>
      </c>
      <c r="I30" s="1146">
        <v>1349623.22</v>
      </c>
      <c r="J30" s="1146">
        <v>4586467.93</v>
      </c>
    </row>
    <row r="31" spans="1:10">
      <c r="A31" s="376" t="s">
        <v>525</v>
      </c>
      <c r="B31" s="1146">
        <v>7559067.2299999986</v>
      </c>
      <c r="C31" s="1146">
        <v>7170339.3199999994</v>
      </c>
      <c r="D31" s="1146">
        <v>7394201.9099999992</v>
      </c>
      <c r="E31" s="1146">
        <v>7782979.4300000025</v>
      </c>
      <c r="F31" s="1146">
        <v>7659820.75</v>
      </c>
      <c r="G31" s="1146">
        <v>5387412.1100000013</v>
      </c>
      <c r="H31" s="1146">
        <v>13624460.830000002</v>
      </c>
      <c r="I31" s="1146">
        <v>7420023.4099999983</v>
      </c>
      <c r="J31" s="1146">
        <v>6838594.2200000007</v>
      </c>
    </row>
    <row r="32" spans="1:10">
      <c r="A32" s="376" t="s">
        <v>526</v>
      </c>
      <c r="B32" s="1146">
        <v>2586817</v>
      </c>
      <c r="C32" s="1146">
        <v>2524653</v>
      </c>
      <c r="D32" s="1146">
        <v>2639522</v>
      </c>
      <c r="E32" s="1146">
        <v>2460432</v>
      </c>
      <c r="F32" s="1146">
        <v>2322920</v>
      </c>
      <c r="G32" s="1146">
        <v>1752148</v>
      </c>
      <c r="H32" s="1146">
        <v>1930104</v>
      </c>
      <c r="I32" s="1146">
        <v>2269644</v>
      </c>
      <c r="J32" s="1146">
        <v>2448460</v>
      </c>
    </row>
    <row r="33" spans="1:10">
      <c r="A33" s="376" t="s">
        <v>527</v>
      </c>
      <c r="B33" s="1146">
        <v>5613548.0899999999</v>
      </c>
      <c r="C33" s="1146">
        <v>4228958.42</v>
      </c>
      <c r="D33" s="1146">
        <v>7009070.1600000001</v>
      </c>
      <c r="E33" s="1146">
        <v>8901135.8300000001</v>
      </c>
      <c r="F33" s="1146">
        <v>6197757.0300000003</v>
      </c>
      <c r="G33" s="1146">
        <v>7429849.4299999997</v>
      </c>
      <c r="H33" s="1146">
        <v>12518638.940000001</v>
      </c>
      <c r="I33" s="1146">
        <v>21957420.180000003</v>
      </c>
      <c r="J33" s="1146">
        <v>17229526.190000001</v>
      </c>
    </row>
    <row r="34" spans="1:10">
      <c r="A34" s="376" t="s">
        <v>528</v>
      </c>
      <c r="B34" s="1146">
        <v>3233769.0099999993</v>
      </c>
      <c r="C34" s="1146">
        <v>3877248.6799999997</v>
      </c>
      <c r="D34" s="1146">
        <v>5716499.8800000008</v>
      </c>
      <c r="E34" s="1146">
        <v>2424047.7200000002</v>
      </c>
      <c r="F34" s="1146">
        <v>1993451.12</v>
      </c>
      <c r="G34" s="1146">
        <v>1211475.73</v>
      </c>
      <c r="H34" s="1146">
        <v>3288163.5799999996</v>
      </c>
      <c r="I34" s="1146">
        <v>2315385.9499999997</v>
      </c>
      <c r="J34" s="1146">
        <v>0</v>
      </c>
    </row>
    <row r="35" spans="1:10">
      <c r="A35" s="376" t="s">
        <v>529</v>
      </c>
      <c r="B35" s="1146">
        <v>929758.85</v>
      </c>
      <c r="C35" s="1146">
        <v>806078.4</v>
      </c>
      <c r="D35" s="1146">
        <v>993395.10000000009</v>
      </c>
      <c r="E35" s="1146">
        <v>3489542.66</v>
      </c>
      <c r="F35" s="1146">
        <v>3519434.0999999996</v>
      </c>
      <c r="G35" s="1146">
        <v>3439239.46</v>
      </c>
      <c r="H35" s="1146">
        <v>7030600.1000000006</v>
      </c>
      <c r="I35" s="1146">
        <v>11794479.729999999</v>
      </c>
      <c r="J35" s="1146">
        <v>20175545.869999997</v>
      </c>
    </row>
    <row r="36" spans="1:10">
      <c r="A36" s="375" t="s">
        <v>285</v>
      </c>
      <c r="B36" s="1145">
        <v>7136048.9400000023</v>
      </c>
      <c r="C36" s="1145">
        <v>8912345.7000000011</v>
      </c>
      <c r="D36" s="1145">
        <v>15314511.620000001</v>
      </c>
      <c r="E36" s="1145">
        <v>16755504.609999999</v>
      </c>
      <c r="F36" s="1145">
        <v>17221571.479999997</v>
      </c>
      <c r="G36" s="1145">
        <v>5289092.5799999991</v>
      </c>
      <c r="H36" s="1145">
        <v>10463640.690000001</v>
      </c>
      <c r="I36" s="1145">
        <v>11814359.51</v>
      </c>
      <c r="J36" s="1145">
        <v>10805492.92</v>
      </c>
    </row>
    <row r="37" spans="1:10">
      <c r="A37" s="374" t="s">
        <v>184</v>
      </c>
      <c r="B37" s="1144">
        <v>109769582.76000002</v>
      </c>
      <c r="C37" s="1144">
        <v>120071892.22000003</v>
      </c>
      <c r="D37" s="1144">
        <v>144166137.32000002</v>
      </c>
      <c r="E37" s="1144">
        <v>173420540.56999999</v>
      </c>
      <c r="F37" s="1144">
        <v>231933830.73000002</v>
      </c>
      <c r="G37" s="1144">
        <v>140656516.17999998</v>
      </c>
      <c r="H37" s="1144">
        <v>319475909.25999999</v>
      </c>
      <c r="I37" s="1144">
        <v>299455080.18000001</v>
      </c>
      <c r="J37" s="1144">
        <v>309132027.69000006</v>
      </c>
    </row>
    <row r="38" spans="1:10">
      <c r="A38" s="376" t="s">
        <v>530</v>
      </c>
      <c r="B38" s="1146">
        <v>59748768.289999999</v>
      </c>
      <c r="C38" s="1146">
        <v>61295813.550000004</v>
      </c>
      <c r="D38" s="1146">
        <v>73759883.370000005</v>
      </c>
      <c r="E38" s="1146">
        <v>78270900.00999999</v>
      </c>
      <c r="F38" s="1146">
        <v>108215979.90000001</v>
      </c>
      <c r="G38" s="1146">
        <v>49093947.979999997</v>
      </c>
      <c r="H38" s="1146">
        <v>154374644.28999999</v>
      </c>
      <c r="I38" s="1146">
        <v>155273393.90000001</v>
      </c>
      <c r="J38" s="1146">
        <v>152873675.59000003</v>
      </c>
    </row>
    <row r="39" spans="1:10">
      <c r="A39" s="376" t="s">
        <v>531</v>
      </c>
      <c r="B39" s="1146">
        <v>6188561.21</v>
      </c>
      <c r="C39" s="1146">
        <v>8421170.4100000001</v>
      </c>
      <c r="D39" s="1146">
        <v>7955139.7599999998</v>
      </c>
      <c r="E39" s="1146">
        <v>13385239.73</v>
      </c>
      <c r="F39" s="1146">
        <v>14527616.23</v>
      </c>
      <c r="G39" s="1146">
        <v>10153016.290000001</v>
      </c>
      <c r="H39" s="1146">
        <v>32762711.150000002</v>
      </c>
      <c r="I39" s="1146">
        <v>13760507.959999999</v>
      </c>
      <c r="J39" s="1146">
        <v>18242967.160000004</v>
      </c>
    </row>
    <row r="40" spans="1:10">
      <c r="A40" s="376" t="s">
        <v>532</v>
      </c>
      <c r="B40" s="1146">
        <v>20387787.719999999</v>
      </c>
      <c r="C40" s="1146">
        <v>25442889.060000002</v>
      </c>
      <c r="D40" s="1146">
        <v>27846375.359999999</v>
      </c>
      <c r="E40" s="1146">
        <v>37267932.829999998</v>
      </c>
      <c r="F40" s="1146">
        <v>41552233.809999995</v>
      </c>
      <c r="G40" s="1146">
        <v>43783081.429999992</v>
      </c>
      <c r="H40" s="1146">
        <v>50548161.120000005</v>
      </c>
      <c r="I40" s="1146">
        <v>49577195.63000001</v>
      </c>
      <c r="J40" s="1146">
        <v>60017097.400000006</v>
      </c>
    </row>
    <row r="41" spans="1:10">
      <c r="A41" s="376" t="s">
        <v>533</v>
      </c>
      <c r="B41" s="1146">
        <v>8425252.5300000012</v>
      </c>
      <c r="C41" s="1146">
        <v>8478888.1999999993</v>
      </c>
      <c r="D41" s="1146">
        <v>12374887.730000002</v>
      </c>
      <c r="E41" s="1146">
        <v>13945936.770000001</v>
      </c>
      <c r="F41" s="1146">
        <v>15605591.469999999</v>
      </c>
      <c r="G41" s="1146">
        <v>15101300.93</v>
      </c>
      <c r="H41" s="1146">
        <v>33266323.409999996</v>
      </c>
      <c r="I41" s="1146">
        <v>31201713.59</v>
      </c>
      <c r="J41" s="1146">
        <v>29633258.960000001</v>
      </c>
    </row>
    <row r="42" spans="1:10">
      <c r="A42" s="376" t="s">
        <v>534</v>
      </c>
      <c r="B42" s="1146">
        <v>0</v>
      </c>
      <c r="C42" s="1146">
        <v>0</v>
      </c>
      <c r="D42" s="1146">
        <v>0</v>
      </c>
      <c r="E42" s="1146">
        <v>0</v>
      </c>
      <c r="F42" s="1146">
        <v>0</v>
      </c>
      <c r="G42" s="1146">
        <v>0</v>
      </c>
      <c r="H42" s="1146">
        <v>0</v>
      </c>
      <c r="I42" s="1146">
        <v>0</v>
      </c>
      <c r="J42" s="1146">
        <v>0</v>
      </c>
    </row>
    <row r="43" spans="1:10">
      <c r="A43" s="376" t="s">
        <v>535</v>
      </c>
      <c r="B43" s="1146">
        <v>2263352.65</v>
      </c>
      <c r="C43" s="1146">
        <v>2687976.23</v>
      </c>
      <c r="D43" s="1146">
        <v>3573717.2600000002</v>
      </c>
      <c r="E43" s="1146">
        <v>4328698.4399999995</v>
      </c>
      <c r="F43" s="1146">
        <v>5230890.88</v>
      </c>
      <c r="G43" s="1146">
        <v>3533847.7399999998</v>
      </c>
      <c r="H43" s="1146">
        <v>9293010.0700000003</v>
      </c>
      <c r="I43" s="1146">
        <v>8672220.5600000005</v>
      </c>
      <c r="J43" s="1146">
        <v>9871358.3199999984</v>
      </c>
    </row>
    <row r="44" spans="1:10">
      <c r="A44" s="376" t="s">
        <v>536</v>
      </c>
      <c r="B44" s="1146">
        <v>877000</v>
      </c>
      <c r="C44" s="1146">
        <v>223710</v>
      </c>
      <c r="D44" s="1146">
        <v>803500</v>
      </c>
      <c r="E44" s="1146">
        <v>2113110</v>
      </c>
      <c r="F44" s="1146">
        <v>633600</v>
      </c>
      <c r="G44" s="1146">
        <v>3031872</v>
      </c>
      <c r="H44" s="1146">
        <v>4992719.01</v>
      </c>
      <c r="I44" s="1146">
        <v>1013389</v>
      </c>
      <c r="J44" s="1146">
        <v>1710868.22</v>
      </c>
    </row>
    <row r="45" spans="1:10">
      <c r="A45" s="376" t="s">
        <v>537</v>
      </c>
      <c r="B45" s="1146">
        <v>2660297.62</v>
      </c>
      <c r="C45" s="1146">
        <v>2551864.2600000002</v>
      </c>
      <c r="D45" s="1146">
        <v>2448336.3599999994</v>
      </c>
      <c r="E45" s="1146">
        <v>2620366.4000000004</v>
      </c>
      <c r="F45" s="1146">
        <v>2329481.41</v>
      </c>
      <c r="G45" s="1146">
        <v>1850433.8</v>
      </c>
      <c r="H45" s="1146">
        <v>2637026.6500000004</v>
      </c>
      <c r="I45" s="1146">
        <v>3559907.01</v>
      </c>
      <c r="J45" s="1146">
        <v>4188119.84</v>
      </c>
    </row>
    <row r="46" spans="1:10">
      <c r="A46" s="376" t="s">
        <v>538</v>
      </c>
      <c r="B46" s="1146">
        <v>9218562.7400000039</v>
      </c>
      <c r="C46" s="1146">
        <v>10969580.51</v>
      </c>
      <c r="D46" s="1146">
        <v>15404297.479999993</v>
      </c>
      <c r="E46" s="1146">
        <v>21488356.390000001</v>
      </c>
      <c r="F46" s="1146">
        <v>43838437.030000016</v>
      </c>
      <c r="G46" s="1146">
        <v>14109016.010000004</v>
      </c>
      <c r="H46" s="1146">
        <v>31601313.560000014</v>
      </c>
      <c r="I46" s="1146">
        <v>36396752.530000001</v>
      </c>
      <c r="J46" s="1146">
        <v>32594682.200000003</v>
      </c>
    </row>
    <row r="47" spans="1:10">
      <c r="A47" s="374" t="s">
        <v>299</v>
      </c>
      <c r="B47" s="1144">
        <v>133774403.88999999</v>
      </c>
      <c r="C47" s="1144">
        <v>153171823.96000001</v>
      </c>
      <c r="D47" s="1144">
        <v>178547363.08999997</v>
      </c>
      <c r="E47" s="1144">
        <v>229394916.31</v>
      </c>
      <c r="F47" s="1144">
        <v>261877732.84</v>
      </c>
      <c r="G47" s="1144">
        <v>201290358.16999996</v>
      </c>
      <c r="H47" s="1144">
        <v>294959076.56</v>
      </c>
      <c r="I47" s="1144">
        <v>306328521.19</v>
      </c>
      <c r="J47" s="1144">
        <v>364048710.56</v>
      </c>
    </row>
    <row r="48" spans="1:10">
      <c r="A48" s="375" t="s">
        <v>300</v>
      </c>
      <c r="B48" s="1145">
        <v>81720011.359999985</v>
      </c>
      <c r="C48" s="1145">
        <v>97366857.679999992</v>
      </c>
      <c r="D48" s="1145">
        <v>120907883.69999997</v>
      </c>
      <c r="E48" s="1145">
        <v>165740971.81</v>
      </c>
      <c r="F48" s="1145">
        <v>183827328.91</v>
      </c>
      <c r="G48" s="1145">
        <v>163365522.28999996</v>
      </c>
      <c r="H48" s="1145">
        <v>213919110.04000002</v>
      </c>
      <c r="I48" s="1145">
        <v>216789987.62</v>
      </c>
      <c r="J48" s="1145">
        <v>239034023.44999999</v>
      </c>
    </row>
    <row r="49" spans="1:10">
      <c r="A49" s="376" t="s">
        <v>539</v>
      </c>
      <c r="B49" s="1146">
        <v>81720011.359999985</v>
      </c>
      <c r="C49" s="1146">
        <v>97366857.679999992</v>
      </c>
      <c r="D49" s="1146">
        <v>120907883.69999997</v>
      </c>
      <c r="E49" s="1146">
        <v>165740971.81</v>
      </c>
      <c r="F49" s="1146">
        <v>183827328.91</v>
      </c>
      <c r="G49" s="1146">
        <v>163365522.28999996</v>
      </c>
      <c r="H49" s="1146">
        <v>213919110.04000002</v>
      </c>
      <c r="I49" s="1146">
        <v>216789987.62</v>
      </c>
      <c r="J49" s="1146">
        <v>239034023.44999999</v>
      </c>
    </row>
    <row r="50" spans="1:10">
      <c r="A50" s="375" t="s">
        <v>290</v>
      </c>
      <c r="B50" s="1145">
        <v>3412541.1399999997</v>
      </c>
      <c r="C50" s="1145">
        <v>3631797.5500000003</v>
      </c>
      <c r="D50" s="1145">
        <v>3988446.87</v>
      </c>
      <c r="E50" s="1145">
        <v>4812979.6399999987</v>
      </c>
      <c r="F50" s="1145">
        <v>5733694.7600000007</v>
      </c>
      <c r="G50" s="1145">
        <v>5269472.08</v>
      </c>
      <c r="H50" s="1145">
        <v>9798320.3200000003</v>
      </c>
      <c r="I50" s="1145">
        <v>6630028.04</v>
      </c>
      <c r="J50" s="1145">
        <v>6372477.5899999999</v>
      </c>
    </row>
    <row r="51" spans="1:10">
      <c r="A51" s="376" t="s">
        <v>540</v>
      </c>
      <c r="B51" s="1146">
        <v>0</v>
      </c>
      <c r="C51" s="1146">
        <v>0</v>
      </c>
      <c r="D51" s="1146">
        <v>0</v>
      </c>
      <c r="E51" s="1146">
        <v>0</v>
      </c>
      <c r="F51" s="1146">
        <v>0</v>
      </c>
      <c r="G51" s="1146">
        <v>0</v>
      </c>
      <c r="H51" s="1146">
        <v>0</v>
      </c>
      <c r="I51" s="1146">
        <v>0</v>
      </c>
      <c r="J51" s="1146">
        <v>0</v>
      </c>
    </row>
    <row r="52" spans="1:10">
      <c r="A52" s="376" t="s">
        <v>541</v>
      </c>
      <c r="B52" s="1146">
        <v>0</v>
      </c>
      <c r="C52" s="1146">
        <v>0</v>
      </c>
      <c r="D52" s="1146">
        <v>0</v>
      </c>
      <c r="E52" s="1146">
        <v>0</v>
      </c>
      <c r="F52" s="1146">
        <v>0</v>
      </c>
      <c r="G52" s="1146">
        <v>0</v>
      </c>
      <c r="H52" s="1146">
        <v>0</v>
      </c>
      <c r="I52" s="1146">
        <v>0</v>
      </c>
      <c r="J52" s="1146">
        <v>0</v>
      </c>
    </row>
    <row r="53" spans="1:10">
      <c r="A53" s="376" t="s">
        <v>542</v>
      </c>
      <c r="B53" s="1146">
        <v>0</v>
      </c>
      <c r="C53" s="1146">
        <v>0</v>
      </c>
      <c r="D53" s="1146">
        <v>0</v>
      </c>
      <c r="E53" s="1146">
        <v>0</v>
      </c>
      <c r="F53" s="1146">
        <v>0</v>
      </c>
      <c r="G53" s="1146">
        <v>0</v>
      </c>
      <c r="H53" s="1146">
        <v>0</v>
      </c>
      <c r="I53" s="1146">
        <v>0</v>
      </c>
      <c r="J53" s="1146">
        <v>0</v>
      </c>
    </row>
    <row r="54" spans="1:10">
      <c r="A54" s="376" t="s">
        <v>543</v>
      </c>
      <c r="B54" s="1146">
        <v>0</v>
      </c>
      <c r="C54" s="1146">
        <v>0</v>
      </c>
      <c r="D54" s="1146">
        <v>0</v>
      </c>
      <c r="E54" s="1146">
        <v>0</v>
      </c>
      <c r="F54" s="1146">
        <v>0</v>
      </c>
      <c r="G54" s="1146">
        <v>0</v>
      </c>
      <c r="H54" s="1146">
        <v>0</v>
      </c>
      <c r="I54" s="1146">
        <v>0</v>
      </c>
      <c r="J54" s="1146">
        <v>0</v>
      </c>
    </row>
    <row r="55" spans="1:10">
      <c r="A55" s="376" t="s">
        <v>544</v>
      </c>
      <c r="B55" s="1146">
        <v>0</v>
      </c>
      <c r="C55" s="1146">
        <v>0</v>
      </c>
      <c r="D55" s="1146">
        <v>0</v>
      </c>
      <c r="E55" s="1146">
        <v>0</v>
      </c>
      <c r="F55" s="1146">
        <v>0</v>
      </c>
      <c r="G55" s="1146">
        <v>0</v>
      </c>
      <c r="H55" s="1146">
        <v>0</v>
      </c>
      <c r="I55" s="1146">
        <v>0</v>
      </c>
      <c r="J55" s="1146">
        <v>0</v>
      </c>
    </row>
    <row r="56" spans="1:10">
      <c r="A56" s="376" t="s">
        <v>545</v>
      </c>
      <c r="B56" s="1146">
        <v>3412541.1399999997</v>
      </c>
      <c r="C56" s="1146">
        <v>3631797.5500000003</v>
      </c>
      <c r="D56" s="1146">
        <v>3988446.87</v>
      </c>
      <c r="E56" s="1146">
        <v>4812979.6399999987</v>
      </c>
      <c r="F56" s="1146">
        <v>5733694.7600000007</v>
      </c>
      <c r="G56" s="1146">
        <v>5269472.08</v>
      </c>
      <c r="H56" s="1146">
        <v>9798320.3200000003</v>
      </c>
      <c r="I56" s="1146">
        <v>6630028.04</v>
      </c>
      <c r="J56" s="1146">
        <v>6372477.5899999999</v>
      </c>
    </row>
    <row r="57" spans="1:10">
      <c r="A57" s="376" t="s">
        <v>546</v>
      </c>
      <c r="B57" s="1146">
        <v>0</v>
      </c>
      <c r="C57" s="1146">
        <v>0</v>
      </c>
      <c r="D57" s="1146">
        <v>0</v>
      </c>
      <c r="E57" s="1146">
        <v>0</v>
      </c>
      <c r="F57" s="1146">
        <v>0</v>
      </c>
      <c r="G57" s="1146">
        <v>0</v>
      </c>
      <c r="H57" s="1146">
        <v>0</v>
      </c>
      <c r="I57" s="1146">
        <v>0</v>
      </c>
      <c r="J57" s="1146">
        <v>0</v>
      </c>
    </row>
    <row r="58" spans="1:10" ht="14.25" customHeight="1">
      <c r="A58" s="376" t="s">
        <v>529</v>
      </c>
      <c r="B58" s="1146">
        <v>0</v>
      </c>
      <c r="C58" s="1146">
        <v>0</v>
      </c>
      <c r="D58" s="1146">
        <v>0</v>
      </c>
      <c r="E58" s="1146">
        <v>0</v>
      </c>
      <c r="F58" s="1146">
        <v>0</v>
      </c>
      <c r="G58" s="1146">
        <v>0</v>
      </c>
      <c r="H58" s="1146">
        <v>0</v>
      </c>
      <c r="I58" s="1146">
        <v>0</v>
      </c>
      <c r="J58" s="1146">
        <v>0</v>
      </c>
    </row>
    <row r="59" spans="1:10">
      <c r="A59" s="375" t="s">
        <v>4</v>
      </c>
      <c r="B59" s="1145">
        <v>46850059.040000007</v>
      </c>
      <c r="C59" s="1145">
        <v>49678645.270000003</v>
      </c>
      <c r="D59" s="1145">
        <v>50255747.990000002</v>
      </c>
      <c r="E59" s="1145">
        <v>55065951.590000004</v>
      </c>
      <c r="F59" s="1145">
        <v>67638014.079999998</v>
      </c>
      <c r="G59" s="1145">
        <v>31528736.379999999</v>
      </c>
      <c r="H59" s="1145">
        <v>68759579.62999998</v>
      </c>
      <c r="I59" s="1145">
        <v>80251548.760000005</v>
      </c>
      <c r="J59" s="1145">
        <v>113770452.94999999</v>
      </c>
    </row>
    <row r="60" spans="1:10">
      <c r="A60" s="376" t="s">
        <v>547</v>
      </c>
      <c r="B60" s="1146">
        <v>676149.60000000009</v>
      </c>
      <c r="C60" s="1146">
        <v>1403608.7</v>
      </c>
      <c r="D60" s="1146">
        <v>19872.05</v>
      </c>
      <c r="E60" s="1146">
        <v>154910.62</v>
      </c>
      <c r="F60" s="1146">
        <v>1837094.8900000001</v>
      </c>
      <c r="G60" s="1146">
        <v>2466698.94</v>
      </c>
      <c r="H60" s="1146">
        <v>2967468.47</v>
      </c>
      <c r="I60" s="1146">
        <v>14578537.389999999</v>
      </c>
      <c r="J60" s="1146">
        <v>51146375.080000006</v>
      </c>
    </row>
    <row r="61" spans="1:10">
      <c r="A61" s="376" t="s">
        <v>548</v>
      </c>
      <c r="B61" s="1146">
        <v>15402300</v>
      </c>
      <c r="C61" s="1146">
        <v>17943600</v>
      </c>
      <c r="D61" s="1146">
        <v>19081000</v>
      </c>
      <c r="E61" s="1146">
        <v>21749200</v>
      </c>
      <c r="F61" s="1146">
        <v>33423600</v>
      </c>
      <c r="G61" s="1146">
        <v>9326200</v>
      </c>
      <c r="H61" s="1146">
        <v>24747300</v>
      </c>
      <c r="I61" s="1146">
        <v>28220326</v>
      </c>
      <c r="J61" s="1146">
        <v>23349200</v>
      </c>
    </row>
    <row r="62" spans="1:10">
      <c r="A62" s="376" t="s">
        <v>563</v>
      </c>
      <c r="B62" s="1146">
        <v>0</v>
      </c>
      <c r="C62" s="1146">
        <v>0</v>
      </c>
      <c r="D62" s="1146">
        <v>0</v>
      </c>
      <c r="E62" s="1146">
        <v>0</v>
      </c>
      <c r="F62" s="1146">
        <v>0</v>
      </c>
      <c r="G62" s="1146">
        <v>0</v>
      </c>
      <c r="H62" s="1146">
        <v>0</v>
      </c>
      <c r="I62" s="1146">
        <v>0</v>
      </c>
      <c r="J62" s="1146">
        <v>0</v>
      </c>
    </row>
    <row r="63" spans="1:10">
      <c r="A63" s="376" t="s">
        <v>549</v>
      </c>
      <c r="B63" s="1146">
        <v>30771421.360000007</v>
      </c>
      <c r="C63" s="1146">
        <v>30331189.969999999</v>
      </c>
      <c r="D63" s="1146">
        <v>31154367.930000003</v>
      </c>
      <c r="E63" s="1146">
        <v>33161700.969999999</v>
      </c>
      <c r="F63" s="1146">
        <v>32376295.189999998</v>
      </c>
      <c r="G63" s="1146">
        <v>19735620.200000003</v>
      </c>
      <c r="H63" s="1146">
        <v>41040544.919999994</v>
      </c>
      <c r="I63" s="1146">
        <v>37450438.590000004</v>
      </c>
      <c r="J63" s="1146">
        <v>39274733.870000005</v>
      </c>
    </row>
    <row r="64" spans="1:10">
      <c r="A64" s="376" t="s">
        <v>550</v>
      </c>
      <c r="B64" s="1146">
        <v>188.07999999999998</v>
      </c>
      <c r="C64" s="1146">
        <v>246.6</v>
      </c>
      <c r="D64" s="1146">
        <v>508.01</v>
      </c>
      <c r="E64" s="1146">
        <v>140</v>
      </c>
      <c r="F64" s="1146">
        <v>1024</v>
      </c>
      <c r="G64" s="1146">
        <v>217.24</v>
      </c>
      <c r="H64" s="1146">
        <v>4266.24</v>
      </c>
      <c r="I64" s="1146">
        <v>2246.7800000000002</v>
      </c>
      <c r="J64" s="1146">
        <v>144</v>
      </c>
    </row>
    <row r="65" spans="1:10">
      <c r="A65" s="375" t="s">
        <v>291</v>
      </c>
      <c r="B65" s="1145">
        <v>1791792.35</v>
      </c>
      <c r="C65" s="1091">
        <v>2494523.4600000009</v>
      </c>
      <c r="D65" s="1091">
        <v>3395284.5300000017</v>
      </c>
      <c r="E65" s="1091">
        <v>3775013.2699999991</v>
      </c>
      <c r="F65" s="1091">
        <v>4678695.0900000008</v>
      </c>
      <c r="G65" s="1091">
        <v>1126627.42</v>
      </c>
      <c r="H65" s="1091">
        <v>2482066.5699999998</v>
      </c>
      <c r="I65" s="1091">
        <v>2656956.77</v>
      </c>
      <c r="J65" s="1091">
        <v>4871756.57</v>
      </c>
    </row>
    <row r="66" spans="1:10">
      <c r="A66" s="374" t="s">
        <v>292</v>
      </c>
      <c r="B66" s="1144">
        <v>0</v>
      </c>
      <c r="C66" s="1144">
        <v>0</v>
      </c>
      <c r="D66" s="1144">
        <v>0</v>
      </c>
      <c r="E66" s="1144">
        <v>0</v>
      </c>
      <c r="F66" s="1144">
        <v>0</v>
      </c>
      <c r="G66" s="1144">
        <v>0</v>
      </c>
      <c r="H66" s="1144">
        <v>0</v>
      </c>
      <c r="I66" s="1144">
        <v>0</v>
      </c>
      <c r="J66" s="1144">
        <v>20</v>
      </c>
    </row>
    <row r="67" spans="1:10">
      <c r="A67" s="376" t="s">
        <v>551</v>
      </c>
      <c r="B67" s="1146">
        <v>0</v>
      </c>
      <c r="C67" s="1146">
        <v>0</v>
      </c>
      <c r="D67" s="1146">
        <v>0</v>
      </c>
      <c r="E67" s="1146">
        <v>0</v>
      </c>
      <c r="F67" s="1146">
        <v>0</v>
      </c>
      <c r="G67" s="1146">
        <v>0</v>
      </c>
      <c r="H67" s="1146">
        <v>0</v>
      </c>
      <c r="I67" s="1146">
        <v>0</v>
      </c>
      <c r="J67" s="1146">
        <v>0</v>
      </c>
    </row>
    <row r="68" spans="1:10">
      <c r="A68" s="376" t="s">
        <v>529</v>
      </c>
      <c r="B68" s="1146">
        <v>0</v>
      </c>
      <c r="C68" s="1146">
        <v>0</v>
      </c>
      <c r="D68" s="1146">
        <v>0</v>
      </c>
      <c r="E68" s="1146">
        <v>0</v>
      </c>
      <c r="F68" s="1146">
        <v>0</v>
      </c>
      <c r="G68" s="1146">
        <v>0</v>
      </c>
      <c r="H68" s="1146">
        <v>0</v>
      </c>
      <c r="I68" s="1146">
        <v>0</v>
      </c>
      <c r="J68" s="1146">
        <v>20</v>
      </c>
    </row>
    <row r="69" spans="1:10">
      <c r="A69" s="374" t="s">
        <v>293</v>
      </c>
      <c r="B69" s="1144">
        <v>0</v>
      </c>
      <c r="C69" s="1144">
        <v>0</v>
      </c>
      <c r="D69" s="1144">
        <v>0</v>
      </c>
      <c r="E69" s="1144">
        <v>0</v>
      </c>
      <c r="F69" s="1144">
        <v>0</v>
      </c>
      <c r="G69" s="1144">
        <v>0</v>
      </c>
      <c r="H69" s="1144">
        <v>2907.58</v>
      </c>
      <c r="I69" s="1144">
        <v>1136696.04</v>
      </c>
      <c r="J69" s="1144">
        <v>4156690.4399999995</v>
      </c>
    </row>
    <row r="70" spans="1:10">
      <c r="A70" s="376" t="s">
        <v>552</v>
      </c>
      <c r="B70" s="1146">
        <v>0</v>
      </c>
      <c r="C70" s="1146">
        <v>0</v>
      </c>
      <c r="D70" s="1146">
        <v>0</v>
      </c>
      <c r="E70" s="1146">
        <v>0</v>
      </c>
      <c r="F70" s="1146">
        <v>0</v>
      </c>
      <c r="G70" s="1146">
        <v>0</v>
      </c>
      <c r="H70" s="1146">
        <v>2907.58</v>
      </c>
      <c r="I70" s="1146">
        <v>1136696.04</v>
      </c>
      <c r="J70" s="1146">
        <v>4156690.4399999995</v>
      </c>
    </row>
    <row r="71" spans="1:10">
      <c r="A71" s="374" t="s">
        <v>294</v>
      </c>
      <c r="B71" s="1144">
        <v>1163871</v>
      </c>
      <c r="C71" s="1144">
        <v>1176115</v>
      </c>
      <c r="D71" s="1144">
        <v>1419102.05</v>
      </c>
      <c r="E71" s="1144">
        <v>1256159</v>
      </c>
      <c r="F71" s="1144">
        <v>1561263.7599999998</v>
      </c>
      <c r="G71" s="1144">
        <v>437487.62000000005</v>
      </c>
      <c r="H71" s="1144">
        <v>1503273.17</v>
      </c>
      <c r="I71" s="1144">
        <v>1672403.74</v>
      </c>
      <c r="J71" s="1144">
        <v>1262777.6599999999</v>
      </c>
    </row>
    <row r="72" spans="1:10">
      <c r="A72" s="376" t="s">
        <v>553</v>
      </c>
      <c r="B72" s="1146">
        <v>0</v>
      </c>
      <c r="C72" s="1146">
        <v>0</v>
      </c>
      <c r="D72" s="1146">
        <v>0</v>
      </c>
      <c r="E72" s="1146">
        <v>0</v>
      </c>
      <c r="F72" s="1146">
        <v>0</v>
      </c>
      <c r="G72" s="1146">
        <v>0</v>
      </c>
      <c r="H72" s="1146">
        <v>0</v>
      </c>
      <c r="I72" s="1146">
        <v>0</v>
      </c>
      <c r="J72" s="1146">
        <v>0</v>
      </c>
    </row>
    <row r="73" spans="1:10">
      <c r="A73" s="376" t="s">
        <v>554</v>
      </c>
      <c r="B73" s="1146">
        <v>0</v>
      </c>
      <c r="C73" s="1146">
        <v>0</v>
      </c>
      <c r="D73" s="1146">
        <v>0</v>
      </c>
      <c r="E73" s="1146">
        <v>0</v>
      </c>
      <c r="F73" s="1146">
        <v>0</v>
      </c>
      <c r="G73" s="1146">
        <v>0</v>
      </c>
      <c r="H73" s="1146">
        <v>0</v>
      </c>
      <c r="I73" s="1146">
        <v>0</v>
      </c>
      <c r="J73" s="1146">
        <v>0</v>
      </c>
    </row>
    <row r="74" spans="1:10">
      <c r="A74" s="376" t="s">
        <v>301</v>
      </c>
      <c r="B74" s="1146">
        <v>1163871</v>
      </c>
      <c r="C74" s="1146">
        <v>1176115</v>
      </c>
      <c r="D74" s="1146">
        <v>1419102.05</v>
      </c>
      <c r="E74" s="1146">
        <v>1256159</v>
      </c>
      <c r="F74" s="1146">
        <v>1561263.7599999998</v>
      </c>
      <c r="G74" s="1146">
        <v>437487.62000000005</v>
      </c>
      <c r="H74" s="1146">
        <v>1503273.17</v>
      </c>
      <c r="I74" s="1146">
        <v>1672403.74</v>
      </c>
      <c r="J74" s="1146">
        <v>1262777.6599999999</v>
      </c>
    </row>
    <row r="75" spans="1:10">
      <c r="A75" s="376" t="s">
        <v>555</v>
      </c>
      <c r="B75" s="1146">
        <v>0</v>
      </c>
      <c r="C75" s="1146">
        <v>0</v>
      </c>
      <c r="D75" s="1146">
        <v>0</v>
      </c>
      <c r="E75" s="1146">
        <v>0</v>
      </c>
      <c r="F75" s="1146">
        <v>0</v>
      </c>
      <c r="G75" s="1146">
        <v>0</v>
      </c>
      <c r="H75" s="1146">
        <v>0</v>
      </c>
      <c r="I75" s="1146">
        <v>0</v>
      </c>
      <c r="J75" s="1146">
        <v>0</v>
      </c>
    </row>
    <row r="76" spans="1:10">
      <c r="A76" s="374" t="s">
        <v>302</v>
      </c>
      <c r="B76" s="1144">
        <v>3670550.1</v>
      </c>
      <c r="C76" s="1144">
        <v>490654.44</v>
      </c>
      <c r="D76" s="1144">
        <v>6110197.6000000006</v>
      </c>
      <c r="E76" s="1144">
        <v>1803899.72</v>
      </c>
      <c r="F76" s="1144">
        <v>2553380.9500000002</v>
      </c>
      <c r="G76" s="1144">
        <v>958883.97000000009</v>
      </c>
      <c r="H76" s="1144">
        <v>3142103.78</v>
      </c>
      <c r="I76" s="1144">
        <v>1679728.2899999998</v>
      </c>
      <c r="J76" s="1144">
        <v>1319033.78</v>
      </c>
    </row>
    <row r="77" spans="1:10">
      <c r="A77" s="376" t="s">
        <v>556</v>
      </c>
      <c r="B77" s="1146">
        <v>0</v>
      </c>
      <c r="C77" s="1146">
        <v>0</v>
      </c>
      <c r="D77" s="1146">
        <v>0</v>
      </c>
      <c r="E77" s="1146">
        <v>0</v>
      </c>
      <c r="F77" s="1146">
        <v>0</v>
      </c>
      <c r="G77" s="1146">
        <v>0</v>
      </c>
      <c r="H77" s="1146">
        <v>0</v>
      </c>
      <c r="I77" s="1146">
        <v>0</v>
      </c>
      <c r="J77" s="1146">
        <v>0</v>
      </c>
    </row>
    <row r="78" spans="1:10">
      <c r="A78" s="376" t="s">
        <v>432</v>
      </c>
      <c r="B78" s="1146">
        <v>3605201.93</v>
      </c>
      <c r="C78" s="1146">
        <v>473635.5</v>
      </c>
      <c r="D78" s="1146">
        <v>6081881.9000000004</v>
      </c>
      <c r="E78" s="1146">
        <v>1772309.28</v>
      </c>
      <c r="F78" s="1146">
        <v>2518932.59</v>
      </c>
      <c r="G78" s="1146">
        <v>943558.75000000012</v>
      </c>
      <c r="H78" s="1146">
        <v>3091769.23</v>
      </c>
      <c r="I78" s="1146">
        <v>1640069.6199999999</v>
      </c>
      <c r="J78" s="1146">
        <v>1283480.74</v>
      </c>
    </row>
    <row r="79" spans="1:10">
      <c r="A79" s="377" t="s">
        <v>557</v>
      </c>
      <c r="B79" s="1146">
        <v>16123.279999999999</v>
      </c>
      <c r="C79" s="1146">
        <v>14769.37</v>
      </c>
      <c r="D79" s="1146">
        <v>20954.329999999998</v>
      </c>
      <c r="E79" s="1146">
        <v>5249.23</v>
      </c>
      <c r="F79" s="1146">
        <v>11532.449999999999</v>
      </c>
      <c r="G79" s="1146">
        <v>8003.88</v>
      </c>
      <c r="H79" s="1146">
        <v>28294.07</v>
      </c>
      <c r="I79" s="1146">
        <v>12795.929999999998</v>
      </c>
      <c r="J79" s="1146">
        <v>19801.870000000003</v>
      </c>
    </row>
    <row r="80" spans="1:10">
      <c r="A80" s="376" t="s">
        <v>558</v>
      </c>
      <c r="B80" s="1146">
        <v>0</v>
      </c>
      <c r="C80" s="1146">
        <v>0</v>
      </c>
      <c r="D80" s="1146">
        <v>0</v>
      </c>
      <c r="E80" s="1146">
        <v>0</v>
      </c>
      <c r="F80" s="1146">
        <v>0</v>
      </c>
      <c r="G80" s="1146">
        <v>0</v>
      </c>
      <c r="H80" s="1146">
        <v>0</v>
      </c>
      <c r="I80" s="1146">
        <v>0</v>
      </c>
      <c r="J80" s="1146">
        <v>0</v>
      </c>
    </row>
    <row r="81" spans="1:10">
      <c r="A81" s="376" t="s">
        <v>559</v>
      </c>
      <c r="B81" s="1146">
        <v>49224.89</v>
      </c>
      <c r="C81" s="1146">
        <v>2249.5699999999997</v>
      </c>
      <c r="D81" s="1146">
        <v>7361.37</v>
      </c>
      <c r="E81" s="1146">
        <v>26341.21</v>
      </c>
      <c r="F81" s="1146">
        <v>22915.910000000003</v>
      </c>
      <c r="G81" s="1146">
        <v>7321.34</v>
      </c>
      <c r="H81" s="1146">
        <v>22040.48</v>
      </c>
      <c r="I81" s="1146">
        <v>26862.74</v>
      </c>
      <c r="J81" s="1146">
        <v>15751.17</v>
      </c>
    </row>
    <row r="82" spans="1:10">
      <c r="A82" s="378" t="s">
        <v>122</v>
      </c>
      <c r="B82" s="1095">
        <v>392443371.99000001</v>
      </c>
      <c r="C82" s="1095">
        <v>441192039.27000004</v>
      </c>
      <c r="D82" s="1095">
        <v>548385876.06000006</v>
      </c>
      <c r="E82" s="1095">
        <v>678234572.25</v>
      </c>
      <c r="F82" s="1095">
        <v>822271148.21000016</v>
      </c>
      <c r="G82" s="1095">
        <v>558593065.82000005</v>
      </c>
      <c r="H82" s="1095">
        <v>1090019180.5399997</v>
      </c>
      <c r="I82" s="1095">
        <v>1125090882.47</v>
      </c>
      <c r="J82" s="1095">
        <v>1203460055.4200003</v>
      </c>
    </row>
    <row r="83" spans="1:10">
      <c r="A83" s="125" t="s">
        <v>443</v>
      </c>
      <c r="H83"/>
      <c r="I83"/>
      <c r="J83"/>
    </row>
    <row r="84" spans="1:10">
      <c r="A84" s="278" t="s">
        <v>1479</v>
      </c>
      <c r="H84"/>
      <c r="I84"/>
      <c r="J84"/>
    </row>
    <row r="85" spans="1:10">
      <c r="A85" s="161" t="s">
        <v>1621</v>
      </c>
      <c r="H85"/>
      <c r="I85"/>
      <c r="J85"/>
    </row>
    <row r="86" spans="1:10">
      <c r="A86" s="216" t="s">
        <v>560</v>
      </c>
    </row>
  </sheetData>
  <pageMargins left="1.1100000000000001" right="0.78" top="1.26" bottom="0.74803149606299213" header="0.31496062992125984" footer="0.31496062992125984"/>
  <pageSetup scale="5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5"/>
  <sheetViews>
    <sheetView showGridLines="0" zoomScaleNormal="100" workbookViewId="0">
      <pane xSplit="1" ySplit="7" topLeftCell="B50" activePane="bottomRight" state="frozen"/>
      <selection pane="topRight" activeCell="B1" sqref="B1"/>
      <selection pane="bottomLeft" activeCell="A12" sqref="A12"/>
      <selection pane="bottomRight" activeCell="B21" sqref="B21"/>
    </sheetView>
  </sheetViews>
  <sheetFormatPr defaultColWidth="11.42578125" defaultRowHeight="12.75"/>
  <cols>
    <col min="1" max="1" width="68" style="232" customWidth="1"/>
    <col min="2" max="14" width="11.140625" style="232" customWidth="1"/>
    <col min="15" max="15" width="39.28515625" style="232" customWidth="1"/>
    <col min="16" max="16" width="15.5703125" style="232" customWidth="1"/>
    <col min="17" max="17" width="11.42578125" style="232"/>
    <col min="18" max="18" width="12.85546875" style="232" bestFit="1" customWidth="1"/>
    <col min="19" max="16384" width="11.42578125" style="232"/>
  </cols>
  <sheetData>
    <row r="1" spans="1:16" ht="12.75" customHeight="1">
      <c r="A1" s="137" t="s">
        <v>115</v>
      </c>
      <c r="B1" s="1217">
        <v>34</v>
      </c>
      <c r="C1" s="1217"/>
      <c r="D1" s="1217"/>
      <c r="E1" s="1217"/>
      <c r="F1" s="1217"/>
      <c r="G1" s="1217"/>
      <c r="H1" s="1217"/>
      <c r="I1" s="1217"/>
      <c r="J1" s="1217"/>
      <c r="K1" s="1217"/>
      <c r="L1" s="1217"/>
      <c r="M1" s="1217"/>
      <c r="N1" s="1217"/>
    </row>
    <row r="2" spans="1:16" s="191" customFormat="1" ht="12.75" customHeight="1">
      <c r="A2" s="758"/>
      <c r="B2" s="758"/>
      <c r="C2" s="758"/>
      <c r="D2" s="758"/>
      <c r="E2" s="758"/>
      <c r="F2" s="758"/>
      <c r="G2" s="758"/>
      <c r="H2" s="758"/>
      <c r="I2" s="758"/>
      <c r="J2" s="758"/>
      <c r="K2" s="758"/>
      <c r="L2" s="758"/>
      <c r="M2" s="758"/>
      <c r="N2" s="760"/>
    </row>
    <row r="4" spans="1:16">
      <c r="A4" s="233" t="s">
        <v>11</v>
      </c>
    </row>
    <row r="5" spans="1:16">
      <c r="A5" s="233" t="s">
        <v>1628</v>
      </c>
    </row>
    <row r="6" spans="1:16">
      <c r="A6" s="232" t="s">
        <v>181</v>
      </c>
    </row>
    <row r="7" spans="1:16">
      <c r="A7" s="372" t="s">
        <v>582</v>
      </c>
      <c r="B7" s="381" t="s">
        <v>185</v>
      </c>
      <c r="C7" s="381" t="s">
        <v>153</v>
      </c>
      <c r="D7" s="381" t="s">
        <v>154</v>
      </c>
      <c r="E7" s="381" t="s">
        <v>155</v>
      </c>
      <c r="F7" s="381" t="s">
        <v>156</v>
      </c>
      <c r="G7" s="381" t="s">
        <v>157</v>
      </c>
      <c r="H7" s="381" t="s">
        <v>158</v>
      </c>
      <c r="I7" s="381" t="s">
        <v>159</v>
      </c>
      <c r="J7" s="381" t="s">
        <v>160</v>
      </c>
      <c r="K7" s="381" t="s">
        <v>161</v>
      </c>
      <c r="L7" s="381" t="s">
        <v>162</v>
      </c>
      <c r="M7" s="381" t="s">
        <v>163</v>
      </c>
      <c r="N7" s="381" t="s">
        <v>75</v>
      </c>
    </row>
    <row r="8" spans="1:16" s="233" customFormat="1">
      <c r="A8" s="374" t="s">
        <v>182</v>
      </c>
      <c r="B8" s="1144">
        <v>21453394.32</v>
      </c>
      <c r="C8" s="1144">
        <v>17791580.84</v>
      </c>
      <c r="D8" s="1144">
        <v>30080149.109999999</v>
      </c>
      <c r="E8" s="1144">
        <v>24622783.23</v>
      </c>
      <c r="F8" s="1144">
        <v>46730006.350000009</v>
      </c>
      <c r="G8" s="1144">
        <v>40313357.429999992</v>
      </c>
      <c r="H8" s="1144">
        <v>24607188.419999998</v>
      </c>
      <c r="I8" s="1144">
        <v>25327849.489999998</v>
      </c>
      <c r="J8" s="1144">
        <v>32783669.870000001</v>
      </c>
      <c r="K8" s="1144">
        <v>27387342.049999997</v>
      </c>
      <c r="L8" s="1144">
        <v>32414430.120000001</v>
      </c>
      <c r="M8" s="1144">
        <v>39817572.870000005</v>
      </c>
      <c r="N8" s="1144">
        <v>363329324.10000002</v>
      </c>
      <c r="O8" s="382"/>
    </row>
    <row r="9" spans="1:16">
      <c r="A9" s="375" t="s">
        <v>297</v>
      </c>
      <c r="B9" s="1145">
        <v>5458401.0699999994</v>
      </c>
      <c r="C9" s="1145">
        <v>5369975.2299999995</v>
      </c>
      <c r="D9" s="1145">
        <v>13732238.34</v>
      </c>
      <c r="E9" s="1145">
        <v>5130874.84</v>
      </c>
      <c r="F9" s="1145">
        <v>5855486.8100000005</v>
      </c>
      <c r="G9" s="1145">
        <v>16480977.529999997</v>
      </c>
      <c r="H9" s="1145">
        <v>6592590.7400000012</v>
      </c>
      <c r="I9" s="1145">
        <v>6618151.0300000003</v>
      </c>
      <c r="J9" s="1145">
        <v>13305933.15</v>
      </c>
      <c r="K9" s="1145">
        <v>7088896.5599999996</v>
      </c>
      <c r="L9" s="1145">
        <v>8679874</v>
      </c>
      <c r="M9" s="1145">
        <v>17622536.770000003</v>
      </c>
      <c r="N9" s="1145">
        <v>111935936.06999999</v>
      </c>
      <c r="O9" s="266"/>
    </row>
    <row r="10" spans="1:16">
      <c r="A10" s="376" t="s">
        <v>506</v>
      </c>
      <c r="B10" s="1146">
        <v>2264251.98</v>
      </c>
      <c r="C10" s="1146">
        <v>1806428.7</v>
      </c>
      <c r="D10" s="1146">
        <v>10421311.209999999</v>
      </c>
      <c r="E10" s="1146">
        <v>1206773.26</v>
      </c>
      <c r="F10" s="1146">
        <v>1823574.15</v>
      </c>
      <c r="G10" s="1146">
        <v>12085672.52</v>
      </c>
      <c r="H10" s="1146">
        <v>2337429.6800000002</v>
      </c>
      <c r="I10" s="1146">
        <v>2211647.4900000002</v>
      </c>
      <c r="J10" s="1146">
        <v>9199105.8900000006</v>
      </c>
      <c r="K10" s="1146">
        <v>3129523.34</v>
      </c>
      <c r="L10" s="1146">
        <v>3894300.52</v>
      </c>
      <c r="M10" s="1146">
        <v>13071074.040000001</v>
      </c>
      <c r="N10" s="1146">
        <v>63451092.780000001</v>
      </c>
      <c r="O10" s="383"/>
    </row>
    <row r="11" spans="1:16">
      <c r="A11" s="376" t="s">
        <v>507</v>
      </c>
      <c r="B11" s="1146">
        <v>1353586.74</v>
      </c>
      <c r="C11" s="1146">
        <v>1408328.57</v>
      </c>
      <c r="D11" s="1146">
        <v>1541426.1700000002</v>
      </c>
      <c r="E11" s="1146">
        <v>2297627.27</v>
      </c>
      <c r="F11" s="1146">
        <v>1969650.8599999999</v>
      </c>
      <c r="G11" s="1146">
        <v>1950648.98</v>
      </c>
      <c r="H11" s="1146">
        <v>2193353.13</v>
      </c>
      <c r="I11" s="1146">
        <v>2196677.02</v>
      </c>
      <c r="J11" s="1146">
        <v>2317628.02</v>
      </c>
      <c r="K11" s="1146">
        <v>2111633.77</v>
      </c>
      <c r="L11" s="1146">
        <v>2342293.34</v>
      </c>
      <c r="M11" s="1146">
        <v>2324212.54</v>
      </c>
      <c r="N11" s="1146">
        <v>24007066.409999996</v>
      </c>
      <c r="O11" s="383"/>
    </row>
    <row r="12" spans="1:16">
      <c r="A12" s="376" t="s">
        <v>508</v>
      </c>
      <c r="B12" s="1146">
        <v>723298.72</v>
      </c>
      <c r="C12" s="1146">
        <v>462970.14</v>
      </c>
      <c r="D12" s="1146">
        <v>573869</v>
      </c>
      <c r="E12" s="1146">
        <v>599458.6</v>
      </c>
      <c r="F12" s="1146">
        <v>550163.15</v>
      </c>
      <c r="G12" s="1146">
        <v>647349.11</v>
      </c>
      <c r="H12" s="1146">
        <v>915465.7</v>
      </c>
      <c r="I12" s="1146">
        <v>884320.04</v>
      </c>
      <c r="J12" s="1146">
        <v>623177.89</v>
      </c>
      <c r="K12" s="1146">
        <v>674784.81</v>
      </c>
      <c r="L12" s="1146">
        <v>1206266.98</v>
      </c>
      <c r="M12" s="1146">
        <v>718095.74</v>
      </c>
      <c r="N12" s="1146">
        <v>8579219.8800000008</v>
      </c>
      <c r="O12" s="266"/>
    </row>
    <row r="13" spans="1:16">
      <c r="A13" s="376" t="s">
        <v>509</v>
      </c>
      <c r="B13" s="1146">
        <v>1666.7</v>
      </c>
      <c r="C13" s="1146">
        <v>111.17</v>
      </c>
      <c r="D13" s="1146">
        <v>0</v>
      </c>
      <c r="E13" s="1146">
        <v>129.44</v>
      </c>
      <c r="F13" s="1146">
        <v>0</v>
      </c>
      <c r="G13" s="1146">
        <v>0</v>
      </c>
      <c r="H13" s="1146">
        <v>0</v>
      </c>
      <c r="I13" s="1146">
        <v>0</v>
      </c>
      <c r="J13" s="1146">
        <v>0</v>
      </c>
      <c r="K13" s="1146">
        <v>0</v>
      </c>
      <c r="L13" s="1146">
        <v>0</v>
      </c>
      <c r="M13" s="1146">
        <v>0</v>
      </c>
      <c r="N13" s="1146">
        <v>1907.3100000000002</v>
      </c>
      <c r="O13" s="383"/>
    </row>
    <row r="14" spans="1:16">
      <c r="A14" s="376" t="s">
        <v>510</v>
      </c>
      <c r="B14" s="1146">
        <v>252631.79</v>
      </c>
      <c r="C14" s="1146">
        <v>328910.69</v>
      </c>
      <c r="D14" s="1146">
        <v>273560.40000000002</v>
      </c>
      <c r="E14" s="1146">
        <v>322762.36</v>
      </c>
      <c r="F14" s="1146">
        <v>514523.36000000004</v>
      </c>
      <c r="G14" s="1146">
        <v>286443.54000000004</v>
      </c>
      <c r="H14" s="1146">
        <v>197477.82</v>
      </c>
      <c r="I14" s="1146">
        <v>316600.78000000003</v>
      </c>
      <c r="J14" s="1146">
        <v>161040</v>
      </c>
      <c r="K14" s="1146">
        <v>143711.28</v>
      </c>
      <c r="L14" s="1146">
        <v>206028.39</v>
      </c>
      <c r="M14" s="1146">
        <v>194772.5</v>
      </c>
      <c r="N14" s="1146">
        <v>3198462.91</v>
      </c>
      <c r="O14" s="383"/>
    </row>
    <row r="15" spans="1:16">
      <c r="A15" s="376" t="s">
        <v>511</v>
      </c>
      <c r="B15" s="1146">
        <v>10815.76</v>
      </c>
      <c r="C15" s="1146">
        <v>412151.25</v>
      </c>
      <c r="D15" s="1146">
        <v>5879</v>
      </c>
      <c r="E15" s="1146">
        <v>2547.56</v>
      </c>
      <c r="F15" s="1146">
        <v>7686.97</v>
      </c>
      <c r="G15" s="1146">
        <v>481640.53</v>
      </c>
      <c r="H15" s="1146">
        <v>2808.3</v>
      </c>
      <c r="I15" s="1146">
        <v>3747.32</v>
      </c>
      <c r="J15" s="1146">
        <v>2079.12</v>
      </c>
      <c r="K15" s="1146">
        <v>844.76</v>
      </c>
      <c r="L15" s="1146">
        <v>2330.9899999999998</v>
      </c>
      <c r="M15" s="1146">
        <v>0</v>
      </c>
      <c r="N15" s="1146">
        <v>932531.56</v>
      </c>
      <c r="O15" s="383"/>
    </row>
    <row r="16" spans="1:16" s="233" customFormat="1">
      <c r="A16" s="376" t="s">
        <v>512</v>
      </c>
      <c r="B16" s="1146">
        <v>852149.37999999989</v>
      </c>
      <c r="C16" s="1146">
        <v>951074.71</v>
      </c>
      <c r="D16" s="1146">
        <v>916192.56</v>
      </c>
      <c r="E16" s="1146">
        <v>701576.35</v>
      </c>
      <c r="F16" s="1146">
        <v>989888.32</v>
      </c>
      <c r="G16" s="1146">
        <v>1029222.85</v>
      </c>
      <c r="H16" s="1146">
        <v>946056.11</v>
      </c>
      <c r="I16" s="1146">
        <v>1005158.38</v>
      </c>
      <c r="J16" s="1146">
        <v>1002902.23</v>
      </c>
      <c r="K16" s="1146">
        <v>1028398.6</v>
      </c>
      <c r="L16" s="1146">
        <v>1028653.7799999999</v>
      </c>
      <c r="M16" s="1146">
        <v>1314381.95</v>
      </c>
      <c r="N16" s="1146">
        <v>11765655.219999999</v>
      </c>
      <c r="P16" s="322"/>
    </row>
    <row r="17" spans="1:16">
      <c r="A17" s="375" t="s">
        <v>288</v>
      </c>
      <c r="B17" s="1145">
        <v>10192161.32</v>
      </c>
      <c r="C17" s="1145">
        <v>10184008.930000002</v>
      </c>
      <c r="D17" s="1145">
        <v>12917448.07</v>
      </c>
      <c r="E17" s="1145">
        <v>15065250.199999999</v>
      </c>
      <c r="F17" s="1145">
        <v>35660190.670000002</v>
      </c>
      <c r="G17" s="1145">
        <v>17020188.169999998</v>
      </c>
      <c r="H17" s="1145">
        <v>12289498.770000001</v>
      </c>
      <c r="I17" s="1145">
        <v>12246005.1</v>
      </c>
      <c r="J17" s="1145">
        <v>14464221.959999999</v>
      </c>
      <c r="K17" s="1145">
        <v>13716505.77</v>
      </c>
      <c r="L17" s="1145">
        <v>13843038.790000001</v>
      </c>
      <c r="M17" s="1145">
        <v>14483065.57</v>
      </c>
      <c r="N17" s="1145">
        <v>182081583.31999999</v>
      </c>
      <c r="O17" s="384"/>
    </row>
    <row r="18" spans="1:16">
      <c r="A18" s="376" t="s">
        <v>513</v>
      </c>
      <c r="B18" s="1146">
        <v>9923481.3800000008</v>
      </c>
      <c r="C18" s="1146">
        <v>9908496.9600000009</v>
      </c>
      <c r="D18" s="1146">
        <v>12468987.82</v>
      </c>
      <c r="E18" s="1146">
        <v>14579926.189999999</v>
      </c>
      <c r="F18" s="1146">
        <v>35336343.960000001</v>
      </c>
      <c r="G18" s="1146">
        <v>16606327.689999999</v>
      </c>
      <c r="H18" s="1146">
        <v>11920972.770000001</v>
      </c>
      <c r="I18" s="1146">
        <v>11799044.42</v>
      </c>
      <c r="J18" s="1146">
        <v>13877697.34</v>
      </c>
      <c r="K18" s="1146">
        <v>13233811.1</v>
      </c>
      <c r="L18" s="1146">
        <v>13389386.540000001</v>
      </c>
      <c r="M18" s="1146">
        <v>13989266.630000001</v>
      </c>
      <c r="N18" s="1146">
        <v>177033742.79999998</v>
      </c>
    </row>
    <row r="19" spans="1:16">
      <c r="A19" s="376" t="s">
        <v>514</v>
      </c>
      <c r="B19" s="1146">
        <v>0</v>
      </c>
      <c r="C19" s="1146">
        <v>0</v>
      </c>
      <c r="D19" s="1146">
        <v>0</v>
      </c>
      <c r="E19" s="1146">
        <v>0</v>
      </c>
      <c r="F19" s="1146">
        <v>0</v>
      </c>
      <c r="G19" s="1146">
        <v>0</v>
      </c>
      <c r="H19" s="1146">
        <v>0</v>
      </c>
      <c r="I19" s="1146">
        <v>0</v>
      </c>
      <c r="J19" s="1146">
        <v>0</v>
      </c>
      <c r="K19" s="1146">
        <v>0</v>
      </c>
      <c r="L19" s="1146">
        <v>0</v>
      </c>
      <c r="M19" s="1146">
        <v>0</v>
      </c>
      <c r="N19" s="1146">
        <v>0</v>
      </c>
    </row>
    <row r="20" spans="1:16">
      <c r="A20" s="376" t="s">
        <v>515</v>
      </c>
      <c r="B20" s="1146">
        <v>0</v>
      </c>
      <c r="C20" s="1146">
        <v>0</v>
      </c>
      <c r="D20" s="1146">
        <v>0</v>
      </c>
      <c r="E20" s="1146">
        <v>0</v>
      </c>
      <c r="F20" s="1146">
        <v>0</v>
      </c>
      <c r="G20" s="1146">
        <v>0</v>
      </c>
      <c r="H20" s="1146">
        <v>0</v>
      </c>
      <c r="I20" s="1146">
        <v>0</v>
      </c>
      <c r="J20" s="1146">
        <v>0</v>
      </c>
      <c r="K20" s="1146">
        <v>0</v>
      </c>
      <c r="L20" s="1146">
        <v>0</v>
      </c>
      <c r="M20" s="1146">
        <v>0</v>
      </c>
      <c r="N20" s="1146">
        <v>0</v>
      </c>
    </row>
    <row r="21" spans="1:16" s="233" customFormat="1">
      <c r="A21" s="376" t="s">
        <v>516</v>
      </c>
      <c r="B21" s="1146">
        <v>268679.94</v>
      </c>
      <c r="C21" s="1146">
        <v>275511.96999999997</v>
      </c>
      <c r="D21" s="1146">
        <v>448460.25</v>
      </c>
      <c r="E21" s="1146">
        <v>484806.25</v>
      </c>
      <c r="F21" s="1146">
        <v>323846.71000000002</v>
      </c>
      <c r="G21" s="1146">
        <v>413860.48</v>
      </c>
      <c r="H21" s="1146">
        <v>343714.41</v>
      </c>
      <c r="I21" s="1146">
        <v>446960.68</v>
      </c>
      <c r="J21" s="1146">
        <v>432950.01</v>
      </c>
      <c r="K21" s="1146">
        <v>482694.67</v>
      </c>
      <c r="L21" s="1146">
        <v>453652.25</v>
      </c>
      <c r="M21" s="1146">
        <v>493798.94</v>
      </c>
      <c r="N21" s="1146">
        <v>4868936.5600000005</v>
      </c>
      <c r="O21" s="322"/>
      <c r="P21" s="322"/>
    </row>
    <row r="22" spans="1:16">
      <c r="A22" s="376" t="s">
        <v>517</v>
      </c>
      <c r="B22" s="1146">
        <v>0</v>
      </c>
      <c r="C22" s="1146">
        <v>0</v>
      </c>
      <c r="D22" s="1146">
        <v>0</v>
      </c>
      <c r="E22" s="1146">
        <v>0</v>
      </c>
      <c r="F22" s="1146">
        <v>0</v>
      </c>
      <c r="G22" s="1146">
        <v>0</v>
      </c>
      <c r="H22" s="1146">
        <v>0</v>
      </c>
      <c r="I22" s="1146">
        <v>0</v>
      </c>
      <c r="J22" s="1146">
        <v>0</v>
      </c>
      <c r="K22" s="1146">
        <v>0</v>
      </c>
      <c r="L22" s="1146">
        <v>0</v>
      </c>
      <c r="M22" s="1146">
        <v>0</v>
      </c>
      <c r="N22" s="1146">
        <v>0</v>
      </c>
      <c r="O22" s="385"/>
      <c r="P22" s="386"/>
    </row>
    <row r="23" spans="1:16">
      <c r="A23" s="376" t="s">
        <v>518</v>
      </c>
      <c r="B23" s="1146">
        <v>0</v>
      </c>
      <c r="C23" s="1146">
        <v>0</v>
      </c>
      <c r="D23" s="1146">
        <v>0</v>
      </c>
      <c r="E23" s="1146">
        <v>0</v>
      </c>
      <c r="F23" s="1146">
        <v>0</v>
      </c>
      <c r="G23" s="1146">
        <v>0</v>
      </c>
      <c r="H23" s="1146">
        <v>0</v>
      </c>
      <c r="I23" s="1146">
        <v>0</v>
      </c>
      <c r="J23" s="1146">
        <v>0</v>
      </c>
      <c r="K23" s="1146">
        <v>0</v>
      </c>
      <c r="L23" s="1146">
        <v>0</v>
      </c>
      <c r="M23" s="1146">
        <v>0</v>
      </c>
      <c r="N23" s="1146">
        <v>0</v>
      </c>
      <c r="O23" s="385"/>
      <c r="P23" s="386"/>
    </row>
    <row r="24" spans="1:16">
      <c r="A24" s="376" t="s">
        <v>519</v>
      </c>
      <c r="B24" s="1146">
        <v>0</v>
      </c>
      <c r="C24" s="1146">
        <v>0</v>
      </c>
      <c r="D24" s="1146">
        <v>0</v>
      </c>
      <c r="E24" s="1146">
        <v>258.88</v>
      </c>
      <c r="F24" s="1146">
        <v>0</v>
      </c>
      <c r="G24" s="1146">
        <v>0</v>
      </c>
      <c r="H24" s="1146">
        <v>24811.59</v>
      </c>
      <c r="I24" s="1146">
        <v>0</v>
      </c>
      <c r="J24" s="1146">
        <v>153574.60999999999</v>
      </c>
      <c r="K24" s="1146">
        <v>0</v>
      </c>
      <c r="L24" s="1146">
        <v>0</v>
      </c>
      <c r="M24" s="1146">
        <v>0</v>
      </c>
      <c r="N24" s="1146">
        <v>178645.08</v>
      </c>
      <c r="O24" s="385"/>
      <c r="P24" s="386"/>
    </row>
    <row r="25" spans="1:16">
      <c r="A25" s="376" t="s">
        <v>520</v>
      </c>
      <c r="B25" s="1146">
        <v>0</v>
      </c>
      <c r="C25" s="1146">
        <v>0</v>
      </c>
      <c r="D25" s="1146">
        <v>0</v>
      </c>
      <c r="E25" s="1146">
        <v>129.44</v>
      </c>
      <c r="F25" s="1146">
        <v>0</v>
      </c>
      <c r="G25" s="1146">
        <v>0</v>
      </c>
      <c r="H25" s="1146">
        <v>0</v>
      </c>
      <c r="I25" s="1146">
        <v>0</v>
      </c>
      <c r="J25" s="1146">
        <v>0</v>
      </c>
      <c r="K25" s="1146">
        <v>0</v>
      </c>
      <c r="L25" s="1146">
        <v>0</v>
      </c>
      <c r="M25" s="1146">
        <v>0</v>
      </c>
      <c r="N25" s="1146">
        <v>129.44</v>
      </c>
      <c r="O25" s="385"/>
      <c r="P25" s="386"/>
    </row>
    <row r="26" spans="1:16">
      <c r="A26" s="376" t="s">
        <v>521</v>
      </c>
      <c r="B26" s="1146">
        <v>0</v>
      </c>
      <c r="C26" s="1146">
        <v>0</v>
      </c>
      <c r="D26" s="1146">
        <v>0</v>
      </c>
      <c r="E26" s="1146">
        <v>129.44</v>
      </c>
      <c r="F26" s="1146">
        <v>0</v>
      </c>
      <c r="G26" s="1146">
        <v>0</v>
      </c>
      <c r="H26" s="1146">
        <v>0</v>
      </c>
      <c r="I26" s="1146">
        <v>0</v>
      </c>
      <c r="J26" s="1146">
        <v>0</v>
      </c>
      <c r="K26" s="1146">
        <v>0</v>
      </c>
      <c r="L26" s="1146">
        <v>0</v>
      </c>
      <c r="M26" s="1146">
        <v>0</v>
      </c>
      <c r="N26" s="1146">
        <v>129.44</v>
      </c>
      <c r="O26" s="385"/>
      <c r="P26" s="386"/>
    </row>
    <row r="27" spans="1:16">
      <c r="A27" s="375" t="s">
        <v>287</v>
      </c>
      <c r="B27" s="1145">
        <v>4984459.82</v>
      </c>
      <c r="C27" s="1145">
        <v>1885153.7200000002</v>
      </c>
      <c r="D27" s="1145">
        <v>2785344.29</v>
      </c>
      <c r="E27" s="1145">
        <v>3999470.6199999996</v>
      </c>
      <c r="F27" s="1145">
        <v>4797009.13</v>
      </c>
      <c r="G27" s="1145">
        <v>6058490.6500000004</v>
      </c>
      <c r="H27" s="1145">
        <v>4848695.0999999996</v>
      </c>
      <c r="I27" s="1145">
        <v>5505888.46</v>
      </c>
      <c r="J27" s="1145">
        <v>4367168.41</v>
      </c>
      <c r="K27" s="1145">
        <v>5650392.8200000003</v>
      </c>
      <c r="L27" s="1145">
        <v>8850687.8000000007</v>
      </c>
      <c r="M27" s="1145">
        <v>6433481.7200000007</v>
      </c>
      <c r="N27" s="1145">
        <v>60166242.540000007</v>
      </c>
      <c r="O27" s="385"/>
      <c r="P27" s="386"/>
    </row>
    <row r="28" spans="1:16">
      <c r="A28" s="376" t="s">
        <v>522</v>
      </c>
      <c r="B28" s="1146">
        <v>441410.74</v>
      </c>
      <c r="C28" s="1146">
        <v>0</v>
      </c>
      <c r="D28" s="1146">
        <v>50800</v>
      </c>
      <c r="E28" s="1146">
        <v>129.44</v>
      </c>
      <c r="F28" s="1146">
        <v>0</v>
      </c>
      <c r="G28" s="1146">
        <v>1733333.33</v>
      </c>
      <c r="H28" s="1146">
        <v>0</v>
      </c>
      <c r="I28" s="1146">
        <v>718987.82</v>
      </c>
      <c r="J28" s="1146">
        <v>0</v>
      </c>
      <c r="K28" s="1146">
        <v>0</v>
      </c>
      <c r="L28" s="1146">
        <v>0</v>
      </c>
      <c r="M28" s="1146">
        <v>0</v>
      </c>
      <c r="N28" s="1146">
        <v>2944661.33</v>
      </c>
      <c r="O28" s="385"/>
      <c r="P28" s="386"/>
    </row>
    <row r="29" spans="1:16" s="233" customFormat="1">
      <c r="A29" s="376" t="s">
        <v>523</v>
      </c>
      <c r="B29" s="1146">
        <v>12095.23</v>
      </c>
      <c r="C29" s="1146">
        <v>13919.57</v>
      </c>
      <c r="D29" s="1146">
        <v>22477.52</v>
      </c>
      <c r="E29" s="1146">
        <v>12108.98</v>
      </c>
      <c r="F29" s="1146">
        <v>10639.05</v>
      </c>
      <c r="G29" s="1146">
        <v>19369</v>
      </c>
      <c r="H29" s="1146">
        <v>3859.99</v>
      </c>
      <c r="I29" s="1146">
        <v>19112.12</v>
      </c>
      <c r="J29" s="1146">
        <v>1850</v>
      </c>
      <c r="K29" s="1146">
        <v>16618.25</v>
      </c>
      <c r="L29" s="1146">
        <v>10766.92</v>
      </c>
      <c r="M29" s="1146">
        <v>30537.27</v>
      </c>
      <c r="N29" s="1146">
        <v>173353.90000000002</v>
      </c>
      <c r="O29" s="385"/>
      <c r="P29" s="387"/>
    </row>
    <row r="30" spans="1:16" s="233" customFormat="1">
      <c r="A30" s="376" t="s">
        <v>524</v>
      </c>
      <c r="B30" s="1146">
        <v>1207073.77</v>
      </c>
      <c r="C30" s="1146">
        <v>1239.32</v>
      </c>
      <c r="D30" s="1146">
        <v>54025.36</v>
      </c>
      <c r="E30" s="1146">
        <v>134694.78</v>
      </c>
      <c r="F30" s="1146">
        <v>190282.5</v>
      </c>
      <c r="G30" s="1146">
        <v>286991.05</v>
      </c>
      <c r="H30" s="1146">
        <v>178197.74</v>
      </c>
      <c r="I30" s="1146">
        <v>125769.69</v>
      </c>
      <c r="J30" s="1146">
        <v>343939.1</v>
      </c>
      <c r="K30" s="1146">
        <v>75843.41</v>
      </c>
      <c r="L30" s="1146">
        <v>639051.61</v>
      </c>
      <c r="M30" s="1146">
        <v>316182.55</v>
      </c>
      <c r="N30" s="1146">
        <v>3553290.8800000004</v>
      </c>
      <c r="O30" s="322"/>
      <c r="P30" s="387"/>
    </row>
    <row r="31" spans="1:16">
      <c r="A31" s="376" t="s">
        <v>525</v>
      </c>
      <c r="B31" s="1146">
        <v>154563</v>
      </c>
      <c r="C31" s="1146">
        <v>101050.73</v>
      </c>
      <c r="D31" s="1146">
        <v>106739</v>
      </c>
      <c r="E31" s="1146">
        <v>103834.12</v>
      </c>
      <c r="F31" s="1146">
        <v>103130.22</v>
      </c>
      <c r="G31" s="1146">
        <v>103155.22</v>
      </c>
      <c r="H31" s="1146">
        <v>102247.22</v>
      </c>
      <c r="I31" s="1146">
        <v>81107.13</v>
      </c>
      <c r="J31" s="1146">
        <v>65329</v>
      </c>
      <c r="K31" s="1146">
        <v>86518</v>
      </c>
      <c r="L31" s="1146">
        <v>169460</v>
      </c>
      <c r="M31" s="1146">
        <v>314010.01</v>
      </c>
      <c r="N31" s="1146">
        <v>1491143.65</v>
      </c>
      <c r="O31" s="266"/>
      <c r="P31" s="386"/>
    </row>
    <row r="32" spans="1:16">
      <c r="A32" s="376" t="s">
        <v>526</v>
      </c>
      <c r="B32" s="1146">
        <v>9519</v>
      </c>
      <c r="C32" s="1146">
        <v>10264</v>
      </c>
      <c r="D32" s="1146">
        <v>10264</v>
      </c>
      <c r="E32" s="1146">
        <v>10264</v>
      </c>
      <c r="F32" s="1146">
        <v>10264</v>
      </c>
      <c r="G32" s="1146">
        <v>10264</v>
      </c>
      <c r="H32" s="1146">
        <v>10264</v>
      </c>
      <c r="I32" s="1146">
        <v>10264</v>
      </c>
      <c r="J32" s="1146">
        <v>10264</v>
      </c>
      <c r="K32" s="1146">
        <v>10264</v>
      </c>
      <c r="L32" s="1146">
        <v>10264</v>
      </c>
      <c r="M32" s="1146">
        <v>695870.31</v>
      </c>
      <c r="N32" s="1146">
        <v>808029.31</v>
      </c>
      <c r="O32" s="266"/>
      <c r="P32" s="386"/>
    </row>
    <row r="33" spans="1:18">
      <c r="A33" s="376" t="s">
        <v>527</v>
      </c>
      <c r="B33" s="1146">
        <v>2093715.52</v>
      </c>
      <c r="C33" s="1146">
        <v>1042682.29</v>
      </c>
      <c r="D33" s="1146">
        <v>1671024.94</v>
      </c>
      <c r="E33" s="1146">
        <v>2670368.9699999997</v>
      </c>
      <c r="F33" s="1146">
        <v>3383697.71</v>
      </c>
      <c r="G33" s="1146">
        <v>2706102.4699999997</v>
      </c>
      <c r="H33" s="1146">
        <v>2835165.42</v>
      </c>
      <c r="I33" s="1146">
        <v>3126973.35</v>
      </c>
      <c r="J33" s="1146">
        <v>2797925.38</v>
      </c>
      <c r="K33" s="1146">
        <v>3960521.76</v>
      </c>
      <c r="L33" s="1146">
        <v>4652158.8500000006</v>
      </c>
      <c r="M33" s="1146">
        <v>3004445.14</v>
      </c>
      <c r="N33" s="1146">
        <v>33944781.799999997</v>
      </c>
      <c r="O33" s="266"/>
      <c r="P33" s="386"/>
    </row>
    <row r="34" spans="1:18">
      <c r="A34" s="376" t="s">
        <v>528</v>
      </c>
      <c r="B34" s="1146">
        <v>0</v>
      </c>
      <c r="C34" s="1146">
        <v>0</v>
      </c>
      <c r="D34" s="1146">
        <v>0</v>
      </c>
      <c r="E34" s="1146">
        <v>0</v>
      </c>
      <c r="F34" s="1146">
        <v>0</v>
      </c>
      <c r="G34" s="1146">
        <v>0</v>
      </c>
      <c r="H34" s="1146">
        <v>0</v>
      </c>
      <c r="I34" s="1146">
        <v>0</v>
      </c>
      <c r="J34" s="1146">
        <v>0</v>
      </c>
      <c r="K34" s="1146">
        <v>0</v>
      </c>
      <c r="L34" s="1146">
        <v>0</v>
      </c>
      <c r="M34" s="1146">
        <v>0</v>
      </c>
      <c r="N34" s="1146">
        <v>0</v>
      </c>
      <c r="O34" s="266"/>
      <c r="P34" s="386"/>
    </row>
    <row r="35" spans="1:18">
      <c r="A35" s="376" t="s">
        <v>529</v>
      </c>
      <c r="B35" s="1146">
        <v>1066082.56</v>
      </c>
      <c r="C35" s="1146">
        <v>715997.80999999994</v>
      </c>
      <c r="D35" s="1146">
        <v>870013.47</v>
      </c>
      <c r="E35" s="1146">
        <v>1068070.33</v>
      </c>
      <c r="F35" s="1146">
        <v>1098995.6499999999</v>
      </c>
      <c r="G35" s="1146">
        <v>1199275.58</v>
      </c>
      <c r="H35" s="1146">
        <v>1718960.73</v>
      </c>
      <c r="I35" s="1146">
        <v>1423674.35</v>
      </c>
      <c r="J35" s="1146">
        <v>1147860.9300000002</v>
      </c>
      <c r="K35" s="1146">
        <v>1500627.4</v>
      </c>
      <c r="L35" s="1146">
        <v>3368986.42</v>
      </c>
      <c r="M35" s="1146">
        <v>2072436.4400000002</v>
      </c>
      <c r="N35" s="1146">
        <v>17250981.670000002</v>
      </c>
      <c r="O35" s="266"/>
      <c r="P35" s="386"/>
    </row>
    <row r="36" spans="1:18">
      <c r="A36" s="375" t="s">
        <v>285</v>
      </c>
      <c r="B36" s="1145">
        <v>818372.11</v>
      </c>
      <c r="C36" s="1145">
        <v>352442.96</v>
      </c>
      <c r="D36" s="1145">
        <v>645118.40999999992</v>
      </c>
      <c r="E36" s="1145">
        <v>427187.57</v>
      </c>
      <c r="F36" s="1145">
        <v>417319.74</v>
      </c>
      <c r="G36" s="1145">
        <v>753701.08000000007</v>
      </c>
      <c r="H36" s="1145">
        <v>876403.81</v>
      </c>
      <c r="I36" s="1145">
        <v>957804.9</v>
      </c>
      <c r="J36" s="1145">
        <v>646346.35</v>
      </c>
      <c r="K36" s="1145">
        <v>931546.90000000014</v>
      </c>
      <c r="L36" s="1145">
        <v>1040829.5300000001</v>
      </c>
      <c r="M36" s="1145">
        <v>1278488.81</v>
      </c>
      <c r="N36" s="1145">
        <v>9145562.1699999999</v>
      </c>
      <c r="O36" s="266"/>
      <c r="P36" s="386"/>
    </row>
    <row r="37" spans="1:18" s="233" customFormat="1">
      <c r="A37" s="374" t="s">
        <v>184</v>
      </c>
      <c r="B37" s="1144">
        <v>4361409.0600000005</v>
      </c>
      <c r="C37" s="1144">
        <v>4645393.16</v>
      </c>
      <c r="D37" s="1144">
        <v>14045598.800000001</v>
      </c>
      <c r="E37" s="1144">
        <v>5399162.9199999999</v>
      </c>
      <c r="F37" s="1144">
        <v>7040425.5200000005</v>
      </c>
      <c r="G37" s="1144">
        <v>10130233.73</v>
      </c>
      <c r="H37" s="1144">
        <v>6708853.9500000011</v>
      </c>
      <c r="I37" s="1144">
        <v>5606703.6100000003</v>
      </c>
      <c r="J37" s="1144">
        <v>11573899.369999999</v>
      </c>
      <c r="K37" s="1144">
        <v>10975267.030000001</v>
      </c>
      <c r="L37" s="1144">
        <v>5190515.6800000006</v>
      </c>
      <c r="M37" s="1144">
        <v>8991710.0500000007</v>
      </c>
      <c r="N37" s="1144">
        <v>94669172.880000025</v>
      </c>
      <c r="O37" s="322"/>
      <c r="P37" s="387"/>
    </row>
    <row r="38" spans="1:18" s="233" customFormat="1">
      <c r="A38" s="376" t="s">
        <v>530</v>
      </c>
      <c r="B38" s="1146">
        <v>1977718.5</v>
      </c>
      <c r="C38" s="1146">
        <v>2321993</v>
      </c>
      <c r="D38" s="1146">
        <v>3902857.2</v>
      </c>
      <c r="E38" s="1146">
        <v>1366296.78</v>
      </c>
      <c r="F38" s="1146">
        <v>2633642.94</v>
      </c>
      <c r="G38" s="1146">
        <v>5950068.2000000002</v>
      </c>
      <c r="H38" s="1146">
        <v>3994824.62</v>
      </c>
      <c r="I38" s="1146">
        <v>2781872.57</v>
      </c>
      <c r="J38" s="1146">
        <v>1670491</v>
      </c>
      <c r="K38" s="1146">
        <v>4788200.3499999996</v>
      </c>
      <c r="L38" s="1146">
        <v>1323203.57</v>
      </c>
      <c r="M38" s="1146">
        <v>4497633.08</v>
      </c>
      <c r="N38" s="1146">
        <v>37208801.810000002</v>
      </c>
      <c r="O38" s="322"/>
      <c r="P38" s="387"/>
    </row>
    <row r="39" spans="1:18" s="233" customFormat="1">
      <c r="A39" s="376" t="s">
        <v>531</v>
      </c>
      <c r="B39" s="1146">
        <v>317117.21999999997</v>
      </c>
      <c r="C39" s="1146">
        <v>35051.449999999997</v>
      </c>
      <c r="D39" s="1146">
        <v>152101.75</v>
      </c>
      <c r="E39" s="1146">
        <v>1787279.9100000001</v>
      </c>
      <c r="F39" s="1146">
        <v>2659192.14</v>
      </c>
      <c r="G39" s="1146">
        <v>422286.39</v>
      </c>
      <c r="H39" s="1146">
        <v>478731.86</v>
      </c>
      <c r="I39" s="1146">
        <v>104265.95</v>
      </c>
      <c r="J39" s="1146">
        <v>426516.38</v>
      </c>
      <c r="K39" s="1146">
        <v>3850290</v>
      </c>
      <c r="L39" s="1146">
        <v>537567.98</v>
      </c>
      <c r="M39" s="1146">
        <v>263355.52000000002</v>
      </c>
      <c r="N39" s="1146">
        <v>11033756.550000001</v>
      </c>
      <c r="O39" s="322"/>
      <c r="P39" s="387"/>
    </row>
    <row r="40" spans="1:18">
      <c r="A40" s="376" t="s">
        <v>532</v>
      </c>
      <c r="B40" s="1146">
        <v>284874.69</v>
      </c>
      <c r="C40" s="1146">
        <v>996319.29</v>
      </c>
      <c r="D40" s="1146">
        <v>7349226.4199999999</v>
      </c>
      <c r="E40" s="1146">
        <v>1477304.59</v>
      </c>
      <c r="F40" s="1146">
        <v>544221.56000000006</v>
      </c>
      <c r="G40" s="1146">
        <v>2024151.07</v>
      </c>
      <c r="H40" s="1146">
        <v>401214.17</v>
      </c>
      <c r="I40" s="1146">
        <v>1215271.56</v>
      </c>
      <c r="J40" s="1146">
        <v>5633831.7000000002</v>
      </c>
      <c r="K40" s="1146">
        <v>646456.64</v>
      </c>
      <c r="L40" s="1146">
        <v>851927.63</v>
      </c>
      <c r="M40" s="1146">
        <v>758064</v>
      </c>
      <c r="N40" s="1146">
        <v>22182863.32</v>
      </c>
      <c r="O40" s="266"/>
      <c r="P40" s="386"/>
    </row>
    <row r="41" spans="1:18" s="233" customFormat="1">
      <c r="A41" s="376" t="s">
        <v>533</v>
      </c>
      <c r="B41" s="1146">
        <v>354538.79</v>
      </c>
      <c r="C41" s="1146">
        <v>252475.18</v>
      </c>
      <c r="D41" s="1146">
        <v>368423.43</v>
      </c>
      <c r="E41" s="1146">
        <v>57266.04</v>
      </c>
      <c r="F41" s="1146">
        <v>190723.72</v>
      </c>
      <c r="G41" s="1146">
        <v>164291.67000000001</v>
      </c>
      <c r="H41" s="1146">
        <v>319032.53000000003</v>
      </c>
      <c r="I41" s="1146">
        <v>641641.73</v>
      </c>
      <c r="J41" s="1146">
        <v>1540381.95</v>
      </c>
      <c r="K41" s="1146">
        <v>221860.35</v>
      </c>
      <c r="L41" s="1146">
        <v>1262747.26</v>
      </c>
      <c r="M41" s="1146">
        <v>1605821.31</v>
      </c>
      <c r="N41" s="1146">
        <v>6979203.9600000009</v>
      </c>
      <c r="O41" s="322"/>
      <c r="P41" s="387"/>
    </row>
    <row r="42" spans="1:18">
      <c r="A42" s="376" t="s">
        <v>534</v>
      </c>
      <c r="B42" s="1146">
        <v>0</v>
      </c>
      <c r="C42" s="1146">
        <v>0</v>
      </c>
      <c r="D42" s="1146">
        <v>0</v>
      </c>
      <c r="E42" s="1146">
        <v>0</v>
      </c>
      <c r="F42" s="1146">
        <v>0</v>
      </c>
      <c r="G42" s="1146">
        <v>0</v>
      </c>
      <c r="H42" s="1146">
        <v>0</v>
      </c>
      <c r="I42" s="1146">
        <v>0</v>
      </c>
      <c r="J42" s="1146">
        <v>0</v>
      </c>
      <c r="K42" s="1146">
        <v>0</v>
      </c>
      <c r="L42" s="1146">
        <v>0</v>
      </c>
      <c r="M42" s="1146">
        <v>0</v>
      </c>
      <c r="N42" s="1146">
        <v>0</v>
      </c>
      <c r="O42" s="266"/>
      <c r="P42" s="386"/>
    </row>
    <row r="43" spans="1:18" s="233" customFormat="1">
      <c r="A43" s="376" t="s">
        <v>732</v>
      </c>
      <c r="B43" s="1146">
        <v>344243.12</v>
      </c>
      <c r="C43" s="1146">
        <v>378290.14</v>
      </c>
      <c r="D43" s="1146">
        <v>460704.42</v>
      </c>
      <c r="E43" s="1146">
        <v>212126.18</v>
      </c>
      <c r="F43" s="1146">
        <v>376730.24</v>
      </c>
      <c r="G43" s="1146">
        <v>342180.72</v>
      </c>
      <c r="H43" s="1146">
        <v>141137.02000000002</v>
      </c>
      <c r="I43" s="1146">
        <v>192011.02</v>
      </c>
      <c r="J43" s="1146">
        <v>347828.18</v>
      </c>
      <c r="K43" s="1146">
        <v>463908.56</v>
      </c>
      <c r="L43" s="1146">
        <v>285932.24</v>
      </c>
      <c r="M43" s="1146">
        <v>275975.26</v>
      </c>
      <c r="N43" s="1146">
        <v>3821067.0999999996</v>
      </c>
      <c r="O43" s="322"/>
      <c r="P43" s="387"/>
    </row>
    <row r="44" spans="1:18">
      <c r="A44" s="376" t="s">
        <v>536</v>
      </c>
      <c r="B44" s="1146">
        <v>23000</v>
      </c>
      <c r="C44" s="1146">
        <v>79000</v>
      </c>
      <c r="D44" s="1146">
        <v>37600</v>
      </c>
      <c r="E44" s="1146">
        <v>44000</v>
      </c>
      <c r="F44" s="1146">
        <v>26000</v>
      </c>
      <c r="G44" s="1146">
        <v>48000</v>
      </c>
      <c r="H44" s="1146">
        <v>131000</v>
      </c>
      <c r="I44" s="1146">
        <v>31435</v>
      </c>
      <c r="J44" s="1146">
        <v>174000</v>
      </c>
      <c r="K44" s="1146">
        <v>137000</v>
      </c>
      <c r="L44" s="1146">
        <v>56000</v>
      </c>
      <c r="M44" s="1146">
        <v>14000</v>
      </c>
      <c r="N44" s="1146">
        <v>801035</v>
      </c>
      <c r="O44" s="266"/>
      <c r="P44" s="386"/>
    </row>
    <row r="45" spans="1:18">
      <c r="A45" s="376" t="s">
        <v>537</v>
      </c>
      <c r="B45" s="1146">
        <v>0</v>
      </c>
      <c r="C45" s="1146">
        <v>0</v>
      </c>
      <c r="D45" s="1146">
        <v>0</v>
      </c>
      <c r="E45" s="1146">
        <v>0</v>
      </c>
      <c r="F45" s="1146">
        <v>0</v>
      </c>
      <c r="G45" s="1146">
        <v>0</v>
      </c>
      <c r="H45" s="1146">
        <v>0</v>
      </c>
      <c r="I45" s="1146">
        <v>0</v>
      </c>
      <c r="J45" s="1146">
        <v>0</v>
      </c>
      <c r="K45" s="1146">
        <v>0</v>
      </c>
      <c r="L45" s="1146">
        <v>0</v>
      </c>
      <c r="M45" s="1146">
        <v>0</v>
      </c>
      <c r="N45" s="1146">
        <v>0</v>
      </c>
    </row>
    <row r="46" spans="1:18">
      <c r="A46" s="376" t="s">
        <v>538</v>
      </c>
      <c r="B46" s="1146">
        <v>1059916.7400000002</v>
      </c>
      <c r="C46" s="1146">
        <v>582264.09999999986</v>
      </c>
      <c r="D46" s="1146">
        <v>1774685.5799999996</v>
      </c>
      <c r="E46" s="1146">
        <v>454889.42000000004</v>
      </c>
      <c r="F46" s="1146">
        <v>609914.92000000004</v>
      </c>
      <c r="G46" s="1146">
        <v>1179255.6800000002</v>
      </c>
      <c r="H46" s="1146">
        <v>1242913.75</v>
      </c>
      <c r="I46" s="1146">
        <v>640205.78</v>
      </c>
      <c r="J46" s="1146">
        <v>1780850.1600000004</v>
      </c>
      <c r="K46" s="1146">
        <v>867551.13000000012</v>
      </c>
      <c r="L46" s="1146">
        <v>873136.99999999988</v>
      </c>
      <c r="M46" s="1146">
        <v>1576860.88</v>
      </c>
      <c r="N46" s="1146">
        <v>12642445.140000001</v>
      </c>
      <c r="R46" s="266"/>
    </row>
    <row r="47" spans="1:18">
      <c r="A47" s="374" t="s">
        <v>299</v>
      </c>
      <c r="B47" s="1144">
        <v>15926419.869999999</v>
      </c>
      <c r="C47" s="1144">
        <v>16727409.960000001</v>
      </c>
      <c r="D47" s="1144">
        <v>16353216.870000001</v>
      </c>
      <c r="E47" s="1144">
        <v>13947803.729999999</v>
      </c>
      <c r="F47" s="1144">
        <v>12770086.99</v>
      </c>
      <c r="G47" s="1144">
        <v>15447525.51</v>
      </c>
      <c r="H47" s="1144">
        <v>14620460.560000001</v>
      </c>
      <c r="I47" s="1144">
        <v>19158886.119999997</v>
      </c>
      <c r="J47" s="1144">
        <v>15948577.299999999</v>
      </c>
      <c r="K47" s="1144">
        <v>20609394.559999999</v>
      </c>
      <c r="L47" s="1144">
        <v>18790383.789999999</v>
      </c>
      <c r="M47" s="1144">
        <v>25939091.289999999</v>
      </c>
      <c r="N47" s="1144">
        <v>206239256.55000001</v>
      </c>
    </row>
    <row r="48" spans="1:18" s="233" customFormat="1">
      <c r="A48" s="375" t="s">
        <v>300</v>
      </c>
      <c r="B48" s="1145">
        <v>14079635.119999999</v>
      </c>
      <c r="C48" s="1145">
        <v>15516134.76</v>
      </c>
      <c r="D48" s="1145">
        <v>14077427.960000001</v>
      </c>
      <c r="E48" s="1145">
        <v>11816116.879999999</v>
      </c>
      <c r="F48" s="1145">
        <v>10770817.050000001</v>
      </c>
      <c r="G48" s="1145">
        <v>12303660.27</v>
      </c>
      <c r="H48" s="1145">
        <v>10600403</v>
      </c>
      <c r="I48" s="1145">
        <v>16952823.460000001</v>
      </c>
      <c r="J48" s="1145">
        <v>12931860.57</v>
      </c>
      <c r="K48" s="1145">
        <v>18374656.77</v>
      </c>
      <c r="L48" s="1145">
        <v>15644625.27</v>
      </c>
      <c r="M48" s="1145">
        <v>20912215.379999999</v>
      </c>
      <c r="N48" s="1145">
        <v>173980376.49000001</v>
      </c>
    </row>
    <row r="49" spans="1:18">
      <c r="A49" s="376" t="s">
        <v>539</v>
      </c>
      <c r="B49" s="1146">
        <v>14079635.119999999</v>
      </c>
      <c r="C49" s="1146">
        <v>15516134.76</v>
      </c>
      <c r="D49" s="1146">
        <v>14077427.960000001</v>
      </c>
      <c r="E49" s="1146">
        <v>11816116.879999999</v>
      </c>
      <c r="F49" s="1146">
        <v>10770817.050000001</v>
      </c>
      <c r="G49" s="1146">
        <v>12303660.27</v>
      </c>
      <c r="H49" s="1146">
        <v>10600403</v>
      </c>
      <c r="I49" s="1146">
        <v>16952823.460000001</v>
      </c>
      <c r="J49" s="1146">
        <v>12931860.57</v>
      </c>
      <c r="K49" s="1146">
        <v>18374656.77</v>
      </c>
      <c r="L49" s="1146">
        <v>15644625.27</v>
      </c>
      <c r="M49" s="1146">
        <v>20912215.379999999</v>
      </c>
      <c r="N49" s="1146">
        <v>173980376.49000001</v>
      </c>
    </row>
    <row r="50" spans="1:18" s="233" customFormat="1">
      <c r="A50" s="375" t="s">
        <v>290</v>
      </c>
      <c r="B50" s="1145">
        <v>101768.82</v>
      </c>
      <c r="C50" s="1145">
        <v>101941.89</v>
      </c>
      <c r="D50" s="1145">
        <v>98057.279999999999</v>
      </c>
      <c r="E50" s="1145">
        <v>109618.35</v>
      </c>
      <c r="F50" s="1145">
        <v>104444.58</v>
      </c>
      <c r="G50" s="1145">
        <v>100403.43</v>
      </c>
      <c r="H50" s="1145">
        <v>339734.99</v>
      </c>
      <c r="I50" s="1145">
        <v>98749.58</v>
      </c>
      <c r="J50" s="1145">
        <v>115752.61000000002</v>
      </c>
      <c r="K50" s="1145">
        <v>112925.69</v>
      </c>
      <c r="L50" s="1145">
        <v>823581.76</v>
      </c>
      <c r="M50" s="1145">
        <v>413696.9</v>
      </c>
      <c r="N50" s="1145">
        <v>2520675.88</v>
      </c>
      <c r="R50" s="322"/>
    </row>
    <row r="51" spans="1:18">
      <c r="A51" s="376" t="s">
        <v>540</v>
      </c>
      <c r="B51" s="1146">
        <v>0</v>
      </c>
      <c r="C51" s="1146">
        <v>0</v>
      </c>
      <c r="D51" s="1146">
        <v>0</v>
      </c>
      <c r="E51" s="1146">
        <v>0</v>
      </c>
      <c r="F51" s="1146">
        <v>0</v>
      </c>
      <c r="G51" s="1146">
        <v>0</v>
      </c>
      <c r="H51" s="1146">
        <v>0</v>
      </c>
      <c r="I51" s="1146">
        <v>0</v>
      </c>
      <c r="J51" s="1146">
        <v>0</v>
      </c>
      <c r="K51" s="1146">
        <v>0</v>
      </c>
      <c r="L51" s="1146">
        <v>0</v>
      </c>
      <c r="M51" s="1146">
        <v>0</v>
      </c>
      <c r="N51" s="1146">
        <v>0</v>
      </c>
      <c r="O51" s="266"/>
    </row>
    <row r="52" spans="1:18" s="233" customFormat="1">
      <c r="A52" s="376" t="s">
        <v>541</v>
      </c>
      <c r="B52" s="1146">
        <v>0</v>
      </c>
      <c r="C52" s="1146">
        <v>0</v>
      </c>
      <c r="D52" s="1146">
        <v>0</v>
      </c>
      <c r="E52" s="1146">
        <v>0</v>
      </c>
      <c r="F52" s="1146">
        <v>0</v>
      </c>
      <c r="G52" s="1146">
        <v>0</v>
      </c>
      <c r="H52" s="1146">
        <v>0</v>
      </c>
      <c r="I52" s="1146">
        <v>0</v>
      </c>
      <c r="J52" s="1146">
        <v>0</v>
      </c>
      <c r="K52" s="1146">
        <v>0</v>
      </c>
      <c r="L52" s="1146">
        <v>0</v>
      </c>
      <c r="M52" s="1146">
        <v>0</v>
      </c>
      <c r="N52" s="1146">
        <v>0</v>
      </c>
    </row>
    <row r="53" spans="1:18">
      <c r="A53" s="376" t="s">
        <v>542</v>
      </c>
      <c r="B53" s="1146">
        <v>0</v>
      </c>
      <c r="C53" s="1146">
        <v>0</v>
      </c>
      <c r="D53" s="1146">
        <v>0</v>
      </c>
      <c r="E53" s="1146">
        <v>0</v>
      </c>
      <c r="F53" s="1146">
        <v>0</v>
      </c>
      <c r="G53" s="1146">
        <v>0</v>
      </c>
      <c r="H53" s="1146">
        <v>0</v>
      </c>
      <c r="I53" s="1146">
        <v>0</v>
      </c>
      <c r="J53" s="1146">
        <v>0</v>
      </c>
      <c r="K53" s="1146">
        <v>0</v>
      </c>
      <c r="L53" s="1146">
        <v>0</v>
      </c>
      <c r="M53" s="1146">
        <v>0</v>
      </c>
      <c r="N53" s="1146">
        <v>0</v>
      </c>
    </row>
    <row r="54" spans="1:18">
      <c r="A54" s="376" t="s">
        <v>543</v>
      </c>
      <c r="B54" s="1146">
        <v>0</v>
      </c>
      <c r="C54" s="1146">
        <v>0</v>
      </c>
      <c r="D54" s="1146">
        <v>0</v>
      </c>
      <c r="E54" s="1146">
        <v>0</v>
      </c>
      <c r="F54" s="1146">
        <v>0</v>
      </c>
      <c r="G54" s="1146">
        <v>0</v>
      </c>
      <c r="H54" s="1146">
        <v>0</v>
      </c>
      <c r="I54" s="1146">
        <v>0</v>
      </c>
      <c r="J54" s="1146">
        <v>0</v>
      </c>
      <c r="K54" s="1146">
        <v>0</v>
      </c>
      <c r="L54" s="1146">
        <v>0</v>
      </c>
      <c r="M54" s="1146">
        <v>0</v>
      </c>
      <c r="N54" s="1146">
        <v>0</v>
      </c>
    </row>
    <row r="55" spans="1:18">
      <c r="A55" s="376" t="s">
        <v>544</v>
      </c>
      <c r="B55" s="1146">
        <v>0</v>
      </c>
      <c r="C55" s="1146">
        <v>0</v>
      </c>
      <c r="D55" s="1146">
        <v>0</v>
      </c>
      <c r="E55" s="1146">
        <v>0</v>
      </c>
      <c r="F55" s="1146">
        <v>0</v>
      </c>
      <c r="G55" s="1146">
        <v>0</v>
      </c>
      <c r="H55" s="1146">
        <v>0</v>
      </c>
      <c r="I55" s="1146">
        <v>0</v>
      </c>
      <c r="J55" s="1146">
        <v>0</v>
      </c>
      <c r="K55" s="1146">
        <v>0</v>
      </c>
      <c r="L55" s="1146">
        <v>0</v>
      </c>
      <c r="M55" s="1146">
        <v>0</v>
      </c>
      <c r="N55" s="1146">
        <v>0</v>
      </c>
    </row>
    <row r="56" spans="1:18">
      <c r="A56" s="376" t="s">
        <v>545</v>
      </c>
      <c r="B56" s="1146">
        <v>101768.82</v>
      </c>
      <c r="C56" s="1146">
        <v>101941.89</v>
      </c>
      <c r="D56" s="1146">
        <v>98057.279999999999</v>
      </c>
      <c r="E56" s="1146">
        <v>109618.35</v>
      </c>
      <c r="F56" s="1146">
        <v>104444.58</v>
      </c>
      <c r="G56" s="1146">
        <v>100403.43</v>
      </c>
      <c r="H56" s="1146">
        <v>339734.99</v>
      </c>
      <c r="I56" s="1146">
        <v>98749.58</v>
      </c>
      <c r="J56" s="1146">
        <v>115752.61000000002</v>
      </c>
      <c r="K56" s="1146">
        <v>112925.69</v>
      </c>
      <c r="L56" s="1146">
        <v>823581.76</v>
      </c>
      <c r="M56" s="1146">
        <v>413696.9</v>
      </c>
      <c r="N56" s="1146">
        <v>2520675.88</v>
      </c>
    </row>
    <row r="57" spans="1:18">
      <c r="A57" s="376" t="s">
        <v>546</v>
      </c>
      <c r="B57" s="1146">
        <v>0</v>
      </c>
      <c r="C57" s="1146">
        <v>0</v>
      </c>
      <c r="D57" s="1146">
        <v>0</v>
      </c>
      <c r="E57" s="1146">
        <v>0</v>
      </c>
      <c r="F57" s="1146">
        <v>0</v>
      </c>
      <c r="G57" s="1146">
        <v>0</v>
      </c>
      <c r="H57" s="1146">
        <v>0</v>
      </c>
      <c r="I57" s="1146">
        <v>0</v>
      </c>
      <c r="J57" s="1146">
        <v>0</v>
      </c>
      <c r="K57" s="1146">
        <v>0</v>
      </c>
      <c r="L57" s="1146">
        <v>0</v>
      </c>
      <c r="M57" s="1146">
        <v>0</v>
      </c>
      <c r="N57" s="1146">
        <v>0</v>
      </c>
    </row>
    <row r="58" spans="1:18">
      <c r="A58" s="376" t="s">
        <v>529</v>
      </c>
      <c r="B58" s="1146">
        <v>0</v>
      </c>
      <c r="C58" s="1146">
        <v>0</v>
      </c>
      <c r="D58" s="1146">
        <v>0</v>
      </c>
      <c r="E58" s="1146">
        <v>0</v>
      </c>
      <c r="F58" s="1146">
        <v>0</v>
      </c>
      <c r="G58" s="1146">
        <v>0</v>
      </c>
      <c r="H58" s="1146">
        <v>0</v>
      </c>
      <c r="I58" s="1146">
        <v>0</v>
      </c>
      <c r="J58" s="1146">
        <v>0</v>
      </c>
      <c r="K58" s="1146">
        <v>0</v>
      </c>
      <c r="L58" s="1146">
        <v>0</v>
      </c>
      <c r="M58" s="1146">
        <v>0</v>
      </c>
      <c r="N58" s="1146">
        <v>0</v>
      </c>
      <c r="O58" s="113"/>
    </row>
    <row r="59" spans="1:18">
      <c r="A59" s="375" t="s">
        <v>4</v>
      </c>
      <c r="B59" s="1145">
        <v>1488326.08</v>
      </c>
      <c r="C59" s="1145">
        <v>1020934.67</v>
      </c>
      <c r="D59" s="1145">
        <v>1704947.29</v>
      </c>
      <c r="E59" s="1145">
        <v>1814612.56</v>
      </c>
      <c r="F59" s="1145">
        <v>1556388.33</v>
      </c>
      <c r="G59" s="1145">
        <v>2759004.09</v>
      </c>
      <c r="H59" s="1145">
        <v>1936256.97</v>
      </c>
      <c r="I59" s="1145">
        <v>1181378.5600000001</v>
      </c>
      <c r="J59" s="1145">
        <v>2267818.02</v>
      </c>
      <c r="K59" s="1145">
        <v>1487418.6099999999</v>
      </c>
      <c r="L59" s="1145">
        <v>1607809.03</v>
      </c>
      <c r="M59" s="1145">
        <v>3502974.0100000007</v>
      </c>
      <c r="N59" s="1145">
        <v>22327868.220000003</v>
      </c>
      <c r="O59" s="113"/>
    </row>
    <row r="60" spans="1:18">
      <c r="A60" s="376" t="s">
        <v>547</v>
      </c>
      <c r="B60" s="1146">
        <v>706808.27</v>
      </c>
      <c r="C60" s="1146">
        <v>407277.51</v>
      </c>
      <c r="D60" s="1146">
        <v>849338.94</v>
      </c>
      <c r="E60" s="1146">
        <v>1055342.8800000001</v>
      </c>
      <c r="F60" s="1146">
        <v>820308.91</v>
      </c>
      <c r="G60" s="1146">
        <v>2002774.67</v>
      </c>
      <c r="H60" s="1146">
        <v>1224967.22</v>
      </c>
      <c r="I60" s="1146">
        <v>595539.98</v>
      </c>
      <c r="J60" s="1146">
        <v>1748917.32</v>
      </c>
      <c r="K60" s="1146">
        <v>857415.83</v>
      </c>
      <c r="L60" s="1146">
        <v>570677.27</v>
      </c>
      <c r="M60" s="1146">
        <v>2116047.0300000003</v>
      </c>
      <c r="N60" s="1146">
        <v>12955415.829999998</v>
      </c>
      <c r="O60" s="113"/>
    </row>
    <row r="61" spans="1:18">
      <c r="A61" s="376" t="s">
        <v>548</v>
      </c>
      <c r="B61" s="1146">
        <v>14000</v>
      </c>
      <c r="C61" s="1146">
        <v>20950</v>
      </c>
      <c r="D61" s="1146">
        <v>188500</v>
      </c>
      <c r="E61" s="1146">
        <v>99200</v>
      </c>
      <c r="F61" s="1146">
        <v>84200</v>
      </c>
      <c r="G61" s="1146">
        <v>104350</v>
      </c>
      <c r="H61" s="1146">
        <v>64250</v>
      </c>
      <c r="I61" s="1146">
        <v>54800</v>
      </c>
      <c r="J61" s="1146">
        <v>73650</v>
      </c>
      <c r="K61" s="1146">
        <v>68600</v>
      </c>
      <c r="L61" s="1146">
        <v>20800</v>
      </c>
      <c r="M61" s="1146">
        <v>43550</v>
      </c>
      <c r="N61" s="1146">
        <v>836850</v>
      </c>
    </row>
    <row r="62" spans="1:18">
      <c r="A62" s="376" t="s">
        <v>563</v>
      </c>
      <c r="B62" s="1146">
        <v>0</v>
      </c>
      <c r="C62" s="1146">
        <v>0</v>
      </c>
      <c r="D62" s="1146">
        <v>0</v>
      </c>
      <c r="E62" s="1146">
        <v>0</v>
      </c>
      <c r="F62" s="1146">
        <v>0</v>
      </c>
      <c r="G62" s="1146">
        <v>0</v>
      </c>
      <c r="H62" s="1146">
        <v>0</v>
      </c>
      <c r="I62" s="1146">
        <v>0</v>
      </c>
      <c r="J62" s="1146">
        <v>0</v>
      </c>
      <c r="K62" s="1146">
        <v>0</v>
      </c>
      <c r="L62" s="1146">
        <v>0</v>
      </c>
      <c r="M62" s="1146">
        <v>0</v>
      </c>
      <c r="N62" s="1146">
        <v>0</v>
      </c>
    </row>
    <row r="63" spans="1:18">
      <c r="A63" s="376" t="s">
        <v>549</v>
      </c>
      <c r="B63" s="1146">
        <v>767517.80999999994</v>
      </c>
      <c r="C63" s="1146">
        <v>592692.16</v>
      </c>
      <c r="D63" s="1146">
        <v>667093.35</v>
      </c>
      <c r="E63" s="1146">
        <v>660069.68000000005</v>
      </c>
      <c r="F63" s="1146">
        <v>651879.42000000004</v>
      </c>
      <c r="G63" s="1146">
        <v>651879.42000000004</v>
      </c>
      <c r="H63" s="1146">
        <v>647039.75</v>
      </c>
      <c r="I63" s="1146">
        <v>531023.57999999996</v>
      </c>
      <c r="J63" s="1146">
        <v>445250.69999999995</v>
      </c>
      <c r="K63" s="1146">
        <v>561402.78</v>
      </c>
      <c r="L63" s="1146">
        <v>1016331.76</v>
      </c>
      <c r="M63" s="1146">
        <v>1343206.03</v>
      </c>
      <c r="N63" s="1146">
        <v>8535386.4399999995</v>
      </c>
    </row>
    <row r="64" spans="1:18">
      <c r="A64" s="376" t="s">
        <v>550</v>
      </c>
      <c r="B64" s="1146">
        <v>0</v>
      </c>
      <c r="C64" s="1146">
        <v>15</v>
      </c>
      <c r="D64" s="1146">
        <v>15</v>
      </c>
      <c r="E64" s="1146">
        <v>0</v>
      </c>
      <c r="F64" s="1146">
        <v>0</v>
      </c>
      <c r="G64" s="1146">
        <v>0</v>
      </c>
      <c r="H64" s="1146">
        <v>0</v>
      </c>
      <c r="I64" s="1146">
        <v>15</v>
      </c>
      <c r="J64" s="1146">
        <v>0</v>
      </c>
      <c r="K64" s="1146">
        <v>0</v>
      </c>
      <c r="L64" s="1146">
        <v>0</v>
      </c>
      <c r="M64" s="1146">
        <v>170.95</v>
      </c>
      <c r="N64" s="1146">
        <v>215.95</v>
      </c>
    </row>
    <row r="65" spans="1:14">
      <c r="A65" s="375" t="s">
        <v>291</v>
      </c>
      <c r="B65" s="1145">
        <v>256689.85</v>
      </c>
      <c r="C65" s="1146">
        <v>88398.64</v>
      </c>
      <c r="D65" s="1146">
        <v>472784.34</v>
      </c>
      <c r="E65" s="1146">
        <v>207455.94000000003</v>
      </c>
      <c r="F65" s="1146">
        <v>338437.03</v>
      </c>
      <c r="G65" s="1146">
        <v>284457.71999999997</v>
      </c>
      <c r="H65" s="1146">
        <v>1744065.6</v>
      </c>
      <c r="I65" s="1146">
        <v>925934.52</v>
      </c>
      <c r="J65" s="1146">
        <v>633146.09999999986</v>
      </c>
      <c r="K65" s="1146">
        <v>634393.49</v>
      </c>
      <c r="L65" s="1146">
        <v>714367.73</v>
      </c>
      <c r="M65" s="1146">
        <v>1110205</v>
      </c>
      <c r="N65" s="1146">
        <v>7410335.9600000009</v>
      </c>
    </row>
    <row r="66" spans="1:14">
      <c r="A66" s="374" t="s">
        <v>292</v>
      </c>
      <c r="B66" s="1144">
        <v>0</v>
      </c>
      <c r="C66" s="1144">
        <v>0</v>
      </c>
      <c r="D66" s="1144">
        <v>0</v>
      </c>
      <c r="E66" s="1144">
        <v>0</v>
      </c>
      <c r="F66" s="1144">
        <v>0</v>
      </c>
      <c r="G66" s="1144">
        <v>0</v>
      </c>
      <c r="H66" s="1144">
        <v>0</v>
      </c>
      <c r="I66" s="1144">
        <v>0</v>
      </c>
      <c r="J66" s="1144">
        <v>0</v>
      </c>
      <c r="K66" s="1144">
        <v>0</v>
      </c>
      <c r="L66" s="1144">
        <v>0</v>
      </c>
      <c r="M66" s="1144">
        <v>0</v>
      </c>
      <c r="N66" s="1144">
        <v>0</v>
      </c>
    </row>
    <row r="67" spans="1:14" s="233" customFormat="1">
      <c r="A67" s="376" t="s">
        <v>551</v>
      </c>
      <c r="B67" s="1146">
        <v>0</v>
      </c>
      <c r="C67" s="1146">
        <v>0</v>
      </c>
      <c r="D67" s="1146">
        <v>0</v>
      </c>
      <c r="E67" s="1146">
        <v>0</v>
      </c>
      <c r="F67" s="1146">
        <v>0</v>
      </c>
      <c r="G67" s="1146">
        <v>0</v>
      </c>
      <c r="H67" s="1146">
        <v>0</v>
      </c>
      <c r="I67" s="1146">
        <v>0</v>
      </c>
      <c r="J67" s="1146">
        <v>0</v>
      </c>
      <c r="K67" s="1146">
        <v>0</v>
      </c>
      <c r="L67" s="1146">
        <v>0</v>
      </c>
      <c r="M67" s="1146">
        <v>0</v>
      </c>
      <c r="N67" s="1146">
        <v>0</v>
      </c>
    </row>
    <row r="68" spans="1:14">
      <c r="A68" s="376" t="s">
        <v>529</v>
      </c>
      <c r="B68" s="1146">
        <v>0</v>
      </c>
      <c r="C68" s="1146">
        <v>0</v>
      </c>
      <c r="D68" s="1146">
        <v>0</v>
      </c>
      <c r="E68" s="1146">
        <v>0</v>
      </c>
      <c r="F68" s="1146">
        <v>0</v>
      </c>
      <c r="G68" s="1146">
        <v>0</v>
      </c>
      <c r="H68" s="1146">
        <v>0</v>
      </c>
      <c r="I68" s="1146">
        <v>0</v>
      </c>
      <c r="J68" s="1146">
        <v>0</v>
      </c>
      <c r="K68" s="1146">
        <v>0</v>
      </c>
      <c r="L68" s="1146">
        <v>0</v>
      </c>
      <c r="M68" s="1146">
        <v>0</v>
      </c>
      <c r="N68" s="1146">
        <v>0</v>
      </c>
    </row>
    <row r="69" spans="1:14">
      <c r="A69" s="374" t="s">
        <v>293</v>
      </c>
      <c r="B69" s="1144">
        <v>24831.07</v>
      </c>
      <c r="C69" s="1144">
        <v>41028.47</v>
      </c>
      <c r="D69" s="1144">
        <v>46848.34</v>
      </c>
      <c r="E69" s="1144">
        <v>69098.880000000005</v>
      </c>
      <c r="F69" s="1144">
        <v>41724.420000000006</v>
      </c>
      <c r="G69" s="1144">
        <v>195468.83000000002</v>
      </c>
      <c r="H69" s="1144">
        <v>58407.63</v>
      </c>
      <c r="I69" s="1144">
        <v>45135.94</v>
      </c>
      <c r="J69" s="1144">
        <v>145130.45000000001</v>
      </c>
      <c r="K69" s="1144">
        <v>57224.6</v>
      </c>
      <c r="L69" s="1144">
        <v>45802.19</v>
      </c>
      <c r="M69" s="1144">
        <v>161151.96</v>
      </c>
      <c r="N69" s="1144">
        <v>931852.78</v>
      </c>
    </row>
    <row r="70" spans="1:14">
      <c r="A70" s="376" t="s">
        <v>552</v>
      </c>
      <c r="B70" s="1146">
        <v>24831.07</v>
      </c>
      <c r="C70" s="1146">
        <v>41028.47</v>
      </c>
      <c r="D70" s="1146">
        <v>46848.34</v>
      </c>
      <c r="E70" s="1146">
        <v>69098.880000000005</v>
      </c>
      <c r="F70" s="1146">
        <v>41724.420000000006</v>
      </c>
      <c r="G70" s="1146">
        <v>195468.83000000002</v>
      </c>
      <c r="H70" s="1146">
        <v>58407.63</v>
      </c>
      <c r="I70" s="1146">
        <v>45135.94</v>
      </c>
      <c r="J70" s="1146">
        <v>145130.45000000001</v>
      </c>
      <c r="K70" s="1146">
        <v>57224.6</v>
      </c>
      <c r="L70" s="1146">
        <v>45802.19</v>
      </c>
      <c r="M70" s="1146">
        <v>161151.96</v>
      </c>
      <c r="N70" s="1146">
        <v>931852.78</v>
      </c>
    </row>
    <row r="71" spans="1:14" s="233" customFormat="1">
      <c r="A71" s="374" t="s">
        <v>294</v>
      </c>
      <c r="B71" s="1144">
        <v>104634</v>
      </c>
      <c r="C71" s="1144">
        <v>86478</v>
      </c>
      <c r="D71" s="1144">
        <v>117504</v>
      </c>
      <c r="E71" s="1144">
        <v>79903</v>
      </c>
      <c r="F71" s="1144">
        <v>111073</v>
      </c>
      <c r="G71" s="1144">
        <v>97979</v>
      </c>
      <c r="H71" s="1144">
        <v>103568</v>
      </c>
      <c r="I71" s="1144">
        <v>104940</v>
      </c>
      <c r="J71" s="1144">
        <v>84307</v>
      </c>
      <c r="K71" s="1144">
        <v>98373</v>
      </c>
      <c r="L71" s="1144">
        <v>90456</v>
      </c>
      <c r="M71" s="1144">
        <v>80196</v>
      </c>
      <c r="N71" s="1144">
        <v>1159411</v>
      </c>
    </row>
    <row r="72" spans="1:14">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4">
      <c r="A73" s="376" t="s">
        <v>554</v>
      </c>
      <c r="B73" s="1146">
        <v>0</v>
      </c>
      <c r="C73" s="1146">
        <v>0</v>
      </c>
      <c r="D73" s="1146">
        <v>0</v>
      </c>
      <c r="E73" s="1146">
        <v>0</v>
      </c>
      <c r="F73" s="1146">
        <v>0</v>
      </c>
      <c r="G73" s="1146">
        <v>0</v>
      </c>
      <c r="H73" s="1146">
        <v>0</v>
      </c>
      <c r="I73" s="1146">
        <v>0</v>
      </c>
      <c r="J73" s="1146">
        <v>0</v>
      </c>
      <c r="K73" s="1146">
        <v>0</v>
      </c>
      <c r="L73" s="1146">
        <v>0</v>
      </c>
      <c r="M73" s="1146">
        <v>0</v>
      </c>
      <c r="N73" s="1146">
        <v>0</v>
      </c>
    </row>
    <row r="74" spans="1:14">
      <c r="A74" s="376" t="s">
        <v>301</v>
      </c>
      <c r="B74" s="1146">
        <v>104634</v>
      </c>
      <c r="C74" s="1146">
        <v>86478</v>
      </c>
      <c r="D74" s="1146">
        <v>117504</v>
      </c>
      <c r="E74" s="1146">
        <v>79903</v>
      </c>
      <c r="F74" s="1146">
        <v>111073</v>
      </c>
      <c r="G74" s="1146">
        <v>97979</v>
      </c>
      <c r="H74" s="1146">
        <v>103568</v>
      </c>
      <c r="I74" s="1146">
        <v>104940</v>
      </c>
      <c r="J74" s="1146">
        <v>84307</v>
      </c>
      <c r="K74" s="1146">
        <v>98373</v>
      </c>
      <c r="L74" s="1146">
        <v>90456</v>
      </c>
      <c r="M74" s="1146">
        <v>80196</v>
      </c>
      <c r="N74" s="1146">
        <v>1159411</v>
      </c>
    </row>
    <row r="75" spans="1:14">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4">
      <c r="A76" s="374" t="s">
        <v>302</v>
      </c>
      <c r="B76" s="1144">
        <v>107384.58</v>
      </c>
      <c r="C76" s="1144">
        <v>226224.72</v>
      </c>
      <c r="D76" s="1144">
        <v>188680.69</v>
      </c>
      <c r="E76" s="1144">
        <v>1700.02</v>
      </c>
      <c r="F76" s="1144">
        <v>89819.72</v>
      </c>
      <c r="G76" s="1144">
        <v>77504.639999999999</v>
      </c>
      <c r="H76" s="1144">
        <v>5191.2299999999996</v>
      </c>
      <c r="I76" s="1144">
        <v>525576.17000000004</v>
      </c>
      <c r="J76" s="1144">
        <v>134378.91</v>
      </c>
      <c r="K76" s="1144">
        <v>120510.46</v>
      </c>
      <c r="L76" s="1144">
        <v>1552216.0799999998</v>
      </c>
      <c r="M76" s="1144">
        <v>809515.91</v>
      </c>
      <c r="N76" s="1144">
        <v>3838703.13</v>
      </c>
    </row>
    <row r="77" spans="1:14">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4">
      <c r="A78" s="376" t="s">
        <v>432</v>
      </c>
      <c r="B78" s="1146">
        <v>107100</v>
      </c>
      <c r="C78" s="1146">
        <v>226100</v>
      </c>
      <c r="D78" s="1146">
        <v>188260</v>
      </c>
      <c r="E78" s="1146">
        <v>0</v>
      </c>
      <c r="F78" s="1146">
        <v>89500</v>
      </c>
      <c r="G78" s="1146">
        <v>77212</v>
      </c>
      <c r="H78" s="1146">
        <v>5000</v>
      </c>
      <c r="I78" s="1146">
        <v>524730</v>
      </c>
      <c r="J78" s="1146">
        <v>131153</v>
      </c>
      <c r="K78" s="1146">
        <v>120108</v>
      </c>
      <c r="L78" s="1146">
        <v>1551773.95</v>
      </c>
      <c r="M78" s="1146">
        <v>808346.23</v>
      </c>
      <c r="N78" s="1146">
        <v>3829283.18</v>
      </c>
    </row>
    <row r="79" spans="1:14">
      <c r="A79" s="377" t="s">
        <v>557</v>
      </c>
      <c r="B79" s="1146">
        <v>274.58</v>
      </c>
      <c r="C79" s="1146">
        <v>124.72</v>
      </c>
      <c r="D79" s="1146">
        <v>218.69</v>
      </c>
      <c r="E79" s="1146">
        <v>1700.02</v>
      </c>
      <c r="F79" s="1146">
        <v>319.72000000000003</v>
      </c>
      <c r="G79" s="1146">
        <v>292.64000000000004</v>
      </c>
      <c r="H79" s="1146">
        <v>191.23</v>
      </c>
      <c r="I79" s="1146">
        <v>160.62</v>
      </c>
      <c r="J79" s="1146">
        <v>3225.91</v>
      </c>
      <c r="K79" s="1146">
        <v>221.36</v>
      </c>
      <c r="L79" s="1146">
        <v>442.13</v>
      </c>
      <c r="M79" s="1146">
        <v>1169.68</v>
      </c>
      <c r="N79" s="1146">
        <v>8341.2999999999993</v>
      </c>
    </row>
    <row r="80" spans="1:14">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10</v>
      </c>
      <c r="C81" s="1146">
        <v>0</v>
      </c>
      <c r="D81" s="1146">
        <v>202</v>
      </c>
      <c r="E81" s="1146">
        <v>0</v>
      </c>
      <c r="F81" s="1146">
        <v>0</v>
      </c>
      <c r="G81" s="1146">
        <v>0</v>
      </c>
      <c r="H81" s="1146">
        <v>0</v>
      </c>
      <c r="I81" s="1146">
        <v>685.55</v>
      </c>
      <c r="J81" s="1146">
        <v>0</v>
      </c>
      <c r="K81" s="1146">
        <v>181.1</v>
      </c>
      <c r="L81" s="1146">
        <v>0</v>
      </c>
      <c r="M81" s="1146">
        <v>0</v>
      </c>
      <c r="N81" s="1146">
        <v>1078.6499999999999</v>
      </c>
    </row>
    <row r="82" spans="1:14">
      <c r="A82" s="378" t="s">
        <v>122</v>
      </c>
      <c r="B82" s="1095">
        <v>41978072.899999999</v>
      </c>
      <c r="C82" s="1095">
        <v>39518115.149999999</v>
      </c>
      <c r="D82" s="1095">
        <v>60831997.810000002</v>
      </c>
      <c r="E82" s="1095">
        <v>44120451.780000001</v>
      </c>
      <c r="F82" s="1095">
        <v>66783136.000000015</v>
      </c>
      <c r="G82" s="1095">
        <v>66262069.139999993</v>
      </c>
      <c r="H82" s="1095">
        <v>46103669.789999999</v>
      </c>
      <c r="I82" s="1095">
        <v>50769091.329999998</v>
      </c>
      <c r="J82" s="1095">
        <v>60669962.899999999</v>
      </c>
      <c r="K82" s="1095">
        <v>59248111.700000003</v>
      </c>
      <c r="L82" s="1095">
        <v>58083803.859999999</v>
      </c>
      <c r="M82" s="1095">
        <v>75799238.079999998</v>
      </c>
      <c r="N82" s="1095">
        <v>670167720.44000006</v>
      </c>
    </row>
    <row r="83" spans="1:14">
      <c r="A83" s="240" t="s">
        <v>443</v>
      </c>
    </row>
    <row r="84" spans="1:14">
      <c r="A84" s="161" t="s">
        <v>1621</v>
      </c>
    </row>
    <row r="85" spans="1:14">
      <c r="A85" s="131" t="s">
        <v>560</v>
      </c>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J88"/>
  <sheetViews>
    <sheetView showGridLines="0" zoomScaleNormal="100" workbookViewId="0">
      <pane xSplit="1" ySplit="7" topLeftCell="B61" activePane="bottomRight" state="frozen"/>
      <selection pane="topRight" activeCell="B1" sqref="B1"/>
      <selection pane="bottomLeft" activeCell="A12" sqref="A12"/>
      <selection pane="bottomRight" activeCell="L50" sqref="L50"/>
    </sheetView>
  </sheetViews>
  <sheetFormatPr defaultColWidth="9.140625" defaultRowHeight="12.75"/>
  <cols>
    <col min="1" max="1" width="69.42578125" style="113" customWidth="1"/>
    <col min="2" max="7" width="9.7109375" style="113" customWidth="1"/>
    <col min="8" max="16384" width="9.140625" style="113"/>
  </cols>
  <sheetData>
    <row r="1" spans="1:10">
      <c r="A1" s="137" t="s">
        <v>115</v>
      </c>
      <c r="B1" s="139"/>
      <c r="C1" s="139"/>
      <c r="D1" s="139"/>
      <c r="E1" s="139"/>
      <c r="F1" s="141"/>
      <c r="G1" s="141"/>
      <c r="H1" s="140"/>
      <c r="I1" s="140"/>
      <c r="J1" s="140">
        <v>35</v>
      </c>
    </row>
    <row r="2" spans="1:10">
      <c r="A2" s="232"/>
    </row>
    <row r="3" spans="1:10">
      <c r="A3" s="232"/>
      <c r="B3" s="232"/>
      <c r="C3" s="232"/>
      <c r="D3" s="232"/>
      <c r="E3" s="232"/>
      <c r="F3" s="232"/>
      <c r="G3" s="232"/>
    </row>
    <row r="4" spans="1:10">
      <c r="A4" s="233" t="s">
        <v>316</v>
      </c>
    </row>
    <row r="5" spans="1:10">
      <c r="A5" s="233" t="s">
        <v>1629</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235" t="s">
        <v>182</v>
      </c>
      <c r="B8" s="1091">
        <v>121722070.5</v>
      </c>
      <c r="C8" s="1091">
        <v>122092583.62</v>
      </c>
      <c r="D8" s="1091">
        <v>127342681.41000001</v>
      </c>
      <c r="E8" s="1091">
        <v>147423197.16</v>
      </c>
      <c r="F8" s="1091">
        <v>193086844.00999999</v>
      </c>
      <c r="G8" s="1091">
        <v>163863371.16</v>
      </c>
      <c r="H8" s="1091">
        <v>323222248.66000003</v>
      </c>
      <c r="I8" s="1091">
        <v>308883173.80999994</v>
      </c>
      <c r="J8" s="1091">
        <v>363329324.10000002</v>
      </c>
    </row>
    <row r="9" spans="1:10">
      <c r="A9" s="235" t="s">
        <v>297</v>
      </c>
      <c r="B9" s="1091">
        <v>40092282.719999999</v>
      </c>
      <c r="C9" s="1091">
        <v>40521478.880000003</v>
      </c>
      <c r="D9" s="1091">
        <v>37801138.740000002</v>
      </c>
      <c r="E9" s="1091">
        <v>47281329.469999999</v>
      </c>
      <c r="F9" s="1091">
        <v>66723264.989999995</v>
      </c>
      <c r="G9" s="1091">
        <v>61736635.780000001</v>
      </c>
      <c r="H9" s="1091">
        <v>112475508.40000002</v>
      </c>
      <c r="I9" s="1091">
        <v>97556288.560000002</v>
      </c>
      <c r="J9" s="1091">
        <v>111935936.06999999</v>
      </c>
    </row>
    <row r="10" spans="1:10">
      <c r="A10" s="236" t="s">
        <v>506</v>
      </c>
      <c r="B10" s="1093">
        <v>24933494.449999999</v>
      </c>
      <c r="C10" s="1093">
        <v>26982200.630000003</v>
      </c>
      <c r="D10" s="1093">
        <v>24232355.899999999</v>
      </c>
      <c r="E10" s="1093">
        <v>30468291.880000003</v>
      </c>
      <c r="F10" s="1093">
        <v>44129863.840000004</v>
      </c>
      <c r="G10" s="1093">
        <v>37330247.289999999</v>
      </c>
      <c r="H10" s="1093">
        <v>84951487.24000001</v>
      </c>
      <c r="I10" s="1093">
        <v>61068927.760000005</v>
      </c>
      <c r="J10" s="1093">
        <v>63451092.780000001</v>
      </c>
    </row>
    <row r="11" spans="1:10">
      <c r="A11" s="236" t="s">
        <v>507</v>
      </c>
      <c r="B11" s="1093">
        <v>6165500.3799999999</v>
      </c>
      <c r="C11" s="1093">
        <v>5803769.6600000001</v>
      </c>
      <c r="D11" s="1093">
        <v>5715937.4000000004</v>
      </c>
      <c r="E11" s="1093">
        <v>8679362.9800000004</v>
      </c>
      <c r="F11" s="1093">
        <v>9701376.1300000008</v>
      </c>
      <c r="G11" s="1093">
        <v>8181336.1400000006</v>
      </c>
      <c r="H11" s="1093">
        <v>11167636.869999999</v>
      </c>
      <c r="I11" s="1093">
        <v>16111469.82</v>
      </c>
      <c r="J11" s="1093">
        <v>24007066.409999996</v>
      </c>
    </row>
    <row r="12" spans="1:10">
      <c r="A12" s="236" t="s">
        <v>508</v>
      </c>
      <c r="B12" s="1093">
        <v>3222998.64</v>
      </c>
      <c r="C12" s="1093">
        <v>3204060.2600000002</v>
      </c>
      <c r="D12" s="1093">
        <v>4260939.21</v>
      </c>
      <c r="E12" s="1093">
        <v>4929481.53</v>
      </c>
      <c r="F12" s="1093">
        <v>5949887.1099999994</v>
      </c>
      <c r="G12" s="1093">
        <v>7000815.5299999993</v>
      </c>
      <c r="H12" s="1093">
        <v>5631519.4499999993</v>
      </c>
      <c r="I12" s="1093">
        <v>6152097.5700000003</v>
      </c>
      <c r="J12" s="1093">
        <v>8579219.8800000008</v>
      </c>
    </row>
    <row r="13" spans="1:10">
      <c r="A13" s="236" t="s">
        <v>509</v>
      </c>
      <c r="B13" s="1093">
        <v>131238.39999999999</v>
      </c>
      <c r="C13" s="1093">
        <v>183568.93000000002</v>
      </c>
      <c r="D13" s="1093">
        <v>160018.03000000003</v>
      </c>
      <c r="E13" s="1093">
        <v>131.64000000000001</v>
      </c>
      <c r="F13" s="1093">
        <v>6043.73</v>
      </c>
      <c r="G13" s="1093">
        <v>0</v>
      </c>
      <c r="H13" s="1093">
        <v>2649.31</v>
      </c>
      <c r="I13" s="1093">
        <v>0</v>
      </c>
      <c r="J13" s="1093">
        <v>1907.3100000000002</v>
      </c>
    </row>
    <row r="14" spans="1:10">
      <c r="A14" s="236" t="s">
        <v>510</v>
      </c>
      <c r="B14" s="1093">
        <v>1092244.2400000002</v>
      </c>
      <c r="C14" s="1093">
        <v>1479608.9900000002</v>
      </c>
      <c r="D14" s="1093">
        <v>1550971.38</v>
      </c>
      <c r="E14" s="1093">
        <v>1640354.9700000002</v>
      </c>
      <c r="F14" s="1093">
        <v>1721330.58</v>
      </c>
      <c r="G14" s="1093">
        <v>3094820.72</v>
      </c>
      <c r="H14" s="1093">
        <v>2700731.37</v>
      </c>
      <c r="I14" s="1093">
        <v>3540634.9799999995</v>
      </c>
      <c r="J14" s="1093">
        <v>3198462.91</v>
      </c>
    </row>
    <row r="15" spans="1:10">
      <c r="A15" s="236" t="s">
        <v>511</v>
      </c>
      <c r="B15" s="1093">
        <v>131238.39999999999</v>
      </c>
      <c r="C15" s="1093">
        <v>183568.93</v>
      </c>
      <c r="D15" s="1093">
        <v>137798.53</v>
      </c>
      <c r="E15" s="1093">
        <v>1.43</v>
      </c>
      <c r="F15" s="1093">
        <v>43.73</v>
      </c>
      <c r="G15" s="1093">
        <v>15788.4</v>
      </c>
      <c r="H15" s="1093">
        <v>2557.0500000000002</v>
      </c>
      <c r="I15" s="1093">
        <v>559874.37</v>
      </c>
      <c r="J15" s="1093">
        <v>932531.56</v>
      </c>
    </row>
    <row r="16" spans="1:10">
      <c r="A16" s="236" t="s">
        <v>512</v>
      </c>
      <c r="B16" s="1093">
        <v>4415568.21</v>
      </c>
      <c r="C16" s="1093">
        <v>2684701.48</v>
      </c>
      <c r="D16" s="1093">
        <v>1743118.29</v>
      </c>
      <c r="E16" s="1093">
        <v>1563705.04</v>
      </c>
      <c r="F16" s="1093">
        <v>5214719.87</v>
      </c>
      <c r="G16" s="1093">
        <v>6113627.7000000011</v>
      </c>
      <c r="H16" s="1093">
        <v>8018927.1100000003</v>
      </c>
      <c r="I16" s="1093">
        <v>10123284.059999999</v>
      </c>
      <c r="J16" s="1093">
        <v>11765655.219999999</v>
      </c>
    </row>
    <row r="17" spans="1:10">
      <c r="A17" s="235" t="s">
        <v>288</v>
      </c>
      <c r="B17" s="1091">
        <v>47278277.410000004</v>
      </c>
      <c r="C17" s="1091">
        <v>45318642.489999995</v>
      </c>
      <c r="D17" s="1091">
        <v>51048085.640000008</v>
      </c>
      <c r="E17" s="1091">
        <v>62857227.589999996</v>
      </c>
      <c r="F17" s="1091">
        <v>75393627.769999996</v>
      </c>
      <c r="G17" s="1091">
        <v>66409472.800000004</v>
      </c>
      <c r="H17" s="1091">
        <v>164463317.76000002</v>
      </c>
      <c r="I17" s="1091">
        <v>158594681.28000003</v>
      </c>
      <c r="J17" s="1091">
        <v>182081583.31999999</v>
      </c>
    </row>
    <row r="18" spans="1:10">
      <c r="A18" s="236" t="s">
        <v>513</v>
      </c>
      <c r="B18" s="1093">
        <v>46004690.57</v>
      </c>
      <c r="C18" s="1093">
        <v>44391277.599999994</v>
      </c>
      <c r="D18" s="1093">
        <v>50453928.680000007</v>
      </c>
      <c r="E18" s="1093">
        <v>61752807.840000004</v>
      </c>
      <c r="F18" s="1093">
        <v>74131306.399999991</v>
      </c>
      <c r="G18" s="1093">
        <v>66293166.170000002</v>
      </c>
      <c r="H18" s="1093">
        <v>158615112.36999997</v>
      </c>
      <c r="I18" s="1093">
        <v>152232487.84</v>
      </c>
      <c r="J18" s="1093">
        <v>177033742.79999998</v>
      </c>
    </row>
    <row r="19" spans="1:10">
      <c r="A19" s="236" t="s">
        <v>514</v>
      </c>
      <c r="B19" s="1093">
        <v>0</v>
      </c>
      <c r="C19" s="1093">
        <v>0</v>
      </c>
      <c r="D19" s="1093">
        <v>0</v>
      </c>
      <c r="E19" s="1093">
        <v>0</v>
      </c>
      <c r="F19" s="1093">
        <v>0</v>
      </c>
      <c r="G19" s="1093">
        <v>0</v>
      </c>
      <c r="H19" s="1093">
        <v>0</v>
      </c>
      <c r="I19" s="1093">
        <v>0</v>
      </c>
      <c r="J19" s="1093">
        <v>0</v>
      </c>
    </row>
    <row r="20" spans="1:10">
      <c r="A20" s="236" t="s">
        <v>515</v>
      </c>
      <c r="B20" s="1093">
        <v>0</v>
      </c>
      <c r="C20" s="1093">
        <v>0</v>
      </c>
      <c r="D20" s="1093">
        <v>0</v>
      </c>
      <c r="E20" s="1093">
        <v>0</v>
      </c>
      <c r="F20" s="1093">
        <v>0</v>
      </c>
      <c r="G20" s="1093">
        <v>0</v>
      </c>
      <c r="H20" s="1093">
        <v>0</v>
      </c>
      <c r="I20" s="1093">
        <v>0</v>
      </c>
      <c r="J20" s="1093">
        <v>0</v>
      </c>
    </row>
    <row r="21" spans="1:10">
      <c r="A21" s="236" t="s">
        <v>516</v>
      </c>
      <c r="B21" s="1093">
        <v>152352.34</v>
      </c>
      <c r="C21" s="1093">
        <v>234886.69</v>
      </c>
      <c r="D21" s="1093">
        <v>131734.49</v>
      </c>
      <c r="E21" s="1093">
        <v>855508.76</v>
      </c>
      <c r="F21" s="1093">
        <v>492808.01000000007</v>
      </c>
      <c r="G21" s="1093">
        <v>72252.040000000008</v>
      </c>
      <c r="H21" s="1093">
        <v>5537842.0199999996</v>
      </c>
      <c r="I21" s="1093">
        <v>6304445.29</v>
      </c>
      <c r="J21" s="1093">
        <v>4868936.5600000005</v>
      </c>
    </row>
    <row r="22" spans="1:10">
      <c r="A22" s="236" t="s">
        <v>517</v>
      </c>
      <c r="B22" s="1093">
        <v>0</v>
      </c>
      <c r="C22" s="1093">
        <v>0</v>
      </c>
      <c r="D22" s="1093">
        <v>0</v>
      </c>
      <c r="E22" s="1093">
        <v>0</v>
      </c>
      <c r="F22" s="1093">
        <v>0</v>
      </c>
      <c r="G22" s="1093">
        <v>0</v>
      </c>
      <c r="H22" s="1093">
        <v>0</v>
      </c>
      <c r="I22" s="1093">
        <v>0</v>
      </c>
      <c r="J22" s="1093">
        <v>0</v>
      </c>
    </row>
    <row r="23" spans="1:10">
      <c r="A23" s="236" t="s">
        <v>518</v>
      </c>
      <c r="B23" s="1093">
        <v>0</v>
      </c>
      <c r="C23" s="1093">
        <v>0</v>
      </c>
      <c r="D23" s="1093">
        <v>0</v>
      </c>
      <c r="E23" s="1093">
        <v>0</v>
      </c>
      <c r="F23" s="1093">
        <v>0</v>
      </c>
      <c r="G23" s="1093">
        <v>0</v>
      </c>
      <c r="H23" s="1093">
        <v>0</v>
      </c>
      <c r="I23" s="1093">
        <v>0</v>
      </c>
      <c r="J23" s="1093">
        <v>0</v>
      </c>
    </row>
    <row r="24" spans="1:10">
      <c r="A24" s="236" t="s">
        <v>519</v>
      </c>
      <c r="B24" s="1093">
        <v>858757.70000000007</v>
      </c>
      <c r="C24" s="1093">
        <v>325340.34000000003</v>
      </c>
      <c r="D24" s="1093">
        <v>186825.41000000003</v>
      </c>
      <c r="E24" s="1093">
        <v>238707.18999999997</v>
      </c>
      <c r="F24" s="1093">
        <v>226505.8</v>
      </c>
      <c r="G24" s="1093">
        <v>44054.590000000004</v>
      </c>
      <c r="H24" s="1093">
        <v>305249.27</v>
      </c>
      <c r="I24" s="1093">
        <v>39908.129999999997</v>
      </c>
      <c r="J24" s="1093">
        <v>178645.08</v>
      </c>
    </row>
    <row r="25" spans="1:10">
      <c r="A25" s="236" t="s">
        <v>520</v>
      </c>
      <c r="B25" s="1093">
        <v>131238.39999999999</v>
      </c>
      <c r="C25" s="1093">
        <v>183568.93000000002</v>
      </c>
      <c r="D25" s="1093">
        <v>137798.53</v>
      </c>
      <c r="E25" s="1093">
        <v>10184.01</v>
      </c>
      <c r="F25" s="1093">
        <v>43.73</v>
      </c>
      <c r="G25" s="1093">
        <v>0</v>
      </c>
      <c r="H25" s="1093">
        <v>2557.0499999999997</v>
      </c>
      <c r="I25" s="1093">
        <v>0.02</v>
      </c>
      <c r="J25" s="1093">
        <v>129.44</v>
      </c>
    </row>
    <row r="26" spans="1:10">
      <c r="A26" s="236" t="s">
        <v>521</v>
      </c>
      <c r="B26" s="1093">
        <v>131238.39999999999</v>
      </c>
      <c r="C26" s="1093">
        <v>183568.92999999996</v>
      </c>
      <c r="D26" s="1093">
        <v>137798.53</v>
      </c>
      <c r="E26" s="1093">
        <v>19.79</v>
      </c>
      <c r="F26" s="1093">
        <v>542963.83000000007</v>
      </c>
      <c r="G26" s="1093">
        <v>0</v>
      </c>
      <c r="H26" s="1093">
        <v>2557.0500000000002</v>
      </c>
      <c r="I26" s="1093">
        <v>17840</v>
      </c>
      <c r="J26" s="1093">
        <v>129.44</v>
      </c>
    </row>
    <row r="27" spans="1:10">
      <c r="A27" s="235" t="s">
        <v>287</v>
      </c>
      <c r="B27" s="1091">
        <v>26197004.620000001</v>
      </c>
      <c r="C27" s="1091">
        <v>27506593.859999999</v>
      </c>
      <c r="D27" s="1091">
        <v>28263287.919999998</v>
      </c>
      <c r="E27" s="1091">
        <v>25723775.340000004</v>
      </c>
      <c r="F27" s="1091">
        <v>27107355.09</v>
      </c>
      <c r="G27" s="1091">
        <v>24185389.389999997</v>
      </c>
      <c r="H27" s="1091">
        <v>37044631.519999996</v>
      </c>
      <c r="I27" s="1091">
        <v>42777593.619999997</v>
      </c>
      <c r="J27" s="1091">
        <v>60166242.540000007</v>
      </c>
    </row>
    <row r="28" spans="1:10">
      <c r="A28" s="236" t="s">
        <v>522</v>
      </c>
      <c r="B28" s="1093">
        <v>131238.39999999999</v>
      </c>
      <c r="C28" s="1093">
        <v>1712326.1600000001</v>
      </c>
      <c r="D28" s="1093">
        <v>1061855.97</v>
      </c>
      <c r="E28" s="1093">
        <v>212501.43</v>
      </c>
      <c r="F28" s="1093">
        <v>487943.73</v>
      </c>
      <c r="G28" s="1093">
        <v>1877204.29</v>
      </c>
      <c r="H28" s="1093">
        <v>3689957.05</v>
      </c>
      <c r="I28" s="1093">
        <v>2187370.09</v>
      </c>
      <c r="J28" s="1093">
        <v>2944661.33</v>
      </c>
    </row>
    <row r="29" spans="1:10">
      <c r="A29" s="236" t="s">
        <v>523</v>
      </c>
      <c r="B29" s="1093">
        <v>1681919.23</v>
      </c>
      <c r="C29" s="1093">
        <v>2446584.4799999995</v>
      </c>
      <c r="D29" s="1093">
        <v>3700164.42</v>
      </c>
      <c r="E29" s="1093">
        <v>4165474.8899999987</v>
      </c>
      <c r="F29" s="1093">
        <v>255255.49000000005</v>
      </c>
      <c r="G29" s="1093">
        <v>538677.05999999994</v>
      </c>
      <c r="H29" s="1093">
        <v>181650.97</v>
      </c>
      <c r="I29" s="1093">
        <v>107008.84</v>
      </c>
      <c r="J29" s="1093">
        <v>173353.90000000002</v>
      </c>
    </row>
    <row r="30" spans="1:10">
      <c r="A30" s="236" t="s">
        <v>524</v>
      </c>
      <c r="B30" s="1093">
        <v>301117.09999999998</v>
      </c>
      <c r="C30" s="1093">
        <v>367137.86000000004</v>
      </c>
      <c r="D30" s="1093">
        <v>750914.01</v>
      </c>
      <c r="E30" s="1093">
        <v>89999.78</v>
      </c>
      <c r="F30" s="1093">
        <v>273903.63</v>
      </c>
      <c r="G30" s="1093">
        <v>498614.97</v>
      </c>
      <c r="H30" s="1093">
        <v>697859.94</v>
      </c>
      <c r="I30" s="1093">
        <v>1755389.47</v>
      </c>
      <c r="J30" s="1093">
        <v>3553290.8800000004</v>
      </c>
    </row>
    <row r="31" spans="1:10">
      <c r="A31" s="236" t="s">
        <v>525</v>
      </c>
      <c r="B31" s="1093">
        <v>6236673.4100000001</v>
      </c>
      <c r="C31" s="1093">
        <v>6624244.0200000014</v>
      </c>
      <c r="D31" s="1093">
        <v>6768161.6899999985</v>
      </c>
      <c r="E31" s="1093">
        <v>5551104.1399999997</v>
      </c>
      <c r="F31" s="1093">
        <v>7587808.79</v>
      </c>
      <c r="G31" s="1093">
        <v>1784347.16</v>
      </c>
      <c r="H31" s="1093">
        <v>1765672.21</v>
      </c>
      <c r="I31" s="1093">
        <v>1404716.7000000002</v>
      </c>
      <c r="J31" s="1093">
        <v>1491143.65</v>
      </c>
    </row>
    <row r="32" spans="1:10">
      <c r="A32" s="236" t="s">
        <v>526</v>
      </c>
      <c r="B32" s="1093">
        <v>350332</v>
      </c>
      <c r="C32" s="1093">
        <v>387393.83</v>
      </c>
      <c r="D32" s="1093">
        <v>319661.27</v>
      </c>
      <c r="E32" s="1093">
        <v>189584.39</v>
      </c>
      <c r="F32" s="1093">
        <v>193046</v>
      </c>
      <c r="G32" s="1093">
        <v>106292</v>
      </c>
      <c r="H32" s="1093">
        <v>112667.99999999999</v>
      </c>
      <c r="I32" s="1093">
        <v>113482.2</v>
      </c>
      <c r="J32" s="1093">
        <v>808029.31</v>
      </c>
    </row>
    <row r="33" spans="1:10">
      <c r="A33" s="236" t="s">
        <v>527</v>
      </c>
      <c r="B33" s="1093">
        <v>9108432.5600000005</v>
      </c>
      <c r="C33" s="1093">
        <v>10534381.189999999</v>
      </c>
      <c r="D33" s="1093">
        <v>10210564.220000001</v>
      </c>
      <c r="E33" s="1093">
        <v>11740426.400000002</v>
      </c>
      <c r="F33" s="1093">
        <v>13732611.65</v>
      </c>
      <c r="G33" s="1093">
        <v>10699429.659999998</v>
      </c>
      <c r="H33" s="1093">
        <v>20686010.629999999</v>
      </c>
      <c r="I33" s="1093">
        <v>27030425.389999993</v>
      </c>
      <c r="J33" s="1093">
        <v>33944781.799999997</v>
      </c>
    </row>
    <row r="34" spans="1:10">
      <c r="A34" s="236" t="s">
        <v>528</v>
      </c>
      <c r="B34" s="1093">
        <v>6811998.0199999996</v>
      </c>
      <c r="C34" s="1093">
        <v>4181422.3899999997</v>
      </c>
      <c r="D34" s="1093">
        <v>4204297.0999999996</v>
      </c>
      <c r="E34" s="1093">
        <v>2067101.8499999999</v>
      </c>
      <c r="F34" s="1093">
        <v>2737084.6900000004</v>
      </c>
      <c r="G34" s="1093">
        <v>4618377.21</v>
      </c>
      <c r="H34" s="1093">
        <v>4403164.71</v>
      </c>
      <c r="I34" s="1093">
        <v>5662270.79</v>
      </c>
      <c r="J34" s="1093">
        <v>0</v>
      </c>
    </row>
    <row r="35" spans="1:10">
      <c r="A35" s="236" t="s">
        <v>529</v>
      </c>
      <c r="B35" s="1093">
        <v>1575293.9000000001</v>
      </c>
      <c r="C35" s="1093">
        <v>1253103.93</v>
      </c>
      <c r="D35" s="1093">
        <v>1247669.24</v>
      </c>
      <c r="E35" s="1093">
        <v>1707582.46</v>
      </c>
      <c r="F35" s="1093">
        <v>1839701.11</v>
      </c>
      <c r="G35" s="1093">
        <v>4062447.0399999996</v>
      </c>
      <c r="H35" s="1093">
        <v>5507648.0099999998</v>
      </c>
      <c r="I35" s="1093">
        <v>4516930.1399999997</v>
      </c>
      <c r="J35" s="1093">
        <v>17250981.670000002</v>
      </c>
    </row>
    <row r="36" spans="1:10">
      <c r="A36" s="235" t="s">
        <v>285</v>
      </c>
      <c r="B36" s="1091">
        <v>8154505.7500000009</v>
      </c>
      <c r="C36" s="1091">
        <v>8745868.3900000006</v>
      </c>
      <c r="D36" s="1091">
        <v>10230169.110000001</v>
      </c>
      <c r="E36" s="1091">
        <v>11560864.76</v>
      </c>
      <c r="F36" s="1091">
        <v>23862596.16</v>
      </c>
      <c r="G36" s="1091">
        <v>11531873.189999999</v>
      </c>
      <c r="H36" s="1091">
        <v>9238790.9800000004</v>
      </c>
      <c r="I36" s="1091">
        <v>9954610.3499999996</v>
      </c>
      <c r="J36" s="1091">
        <v>9145562.1699999999</v>
      </c>
    </row>
    <row r="37" spans="1:10">
      <c r="A37" s="235" t="s">
        <v>184</v>
      </c>
      <c r="B37" s="1091">
        <v>57805639.359999999</v>
      </c>
      <c r="C37" s="1091">
        <v>54255691.079999991</v>
      </c>
      <c r="D37" s="1091">
        <v>47655438.519999996</v>
      </c>
      <c r="E37" s="1091">
        <v>54762514.359999985</v>
      </c>
      <c r="F37" s="1091">
        <v>93392175.260000005</v>
      </c>
      <c r="G37" s="1091">
        <v>44470562.399999991</v>
      </c>
      <c r="H37" s="1091">
        <v>89223844.730000004</v>
      </c>
      <c r="I37" s="1091">
        <v>113333329.67</v>
      </c>
      <c r="J37" s="1091">
        <v>94669172.880000025</v>
      </c>
    </row>
    <row r="38" spans="1:10">
      <c r="A38" s="236" t="s">
        <v>530</v>
      </c>
      <c r="B38" s="1093">
        <v>35137035.049999997</v>
      </c>
      <c r="C38" s="1093">
        <v>29093201.32</v>
      </c>
      <c r="D38" s="1093">
        <v>17618259.029999997</v>
      </c>
      <c r="E38" s="1093">
        <v>21712010.539999995</v>
      </c>
      <c r="F38" s="1093">
        <v>48180879.32</v>
      </c>
      <c r="G38" s="1093">
        <v>15172573.869999999</v>
      </c>
      <c r="H38" s="1093">
        <v>34903553.240000002</v>
      </c>
      <c r="I38" s="1093">
        <v>45611123.200000003</v>
      </c>
      <c r="J38" s="1093">
        <v>37208801.810000002</v>
      </c>
    </row>
    <row r="39" spans="1:10">
      <c r="A39" s="236" t="s">
        <v>531</v>
      </c>
      <c r="B39" s="1093">
        <v>5920229.9400000023</v>
      </c>
      <c r="C39" s="1093">
        <v>5979837.9799999995</v>
      </c>
      <c r="D39" s="1093">
        <v>5458918.3000000007</v>
      </c>
      <c r="E39" s="1093">
        <v>4649131.3499999996</v>
      </c>
      <c r="F39" s="1093">
        <v>6518585.4699999997</v>
      </c>
      <c r="G39" s="1093">
        <v>4617595.2699999996</v>
      </c>
      <c r="H39" s="1093">
        <v>10645716.23</v>
      </c>
      <c r="I39" s="1093">
        <v>13536246.530000003</v>
      </c>
      <c r="J39" s="1093">
        <v>11033756.550000001</v>
      </c>
    </row>
    <row r="40" spans="1:10" ht="15.75" customHeight="1">
      <c r="A40" s="236" t="s">
        <v>532</v>
      </c>
      <c r="B40" s="1093">
        <v>9596072.1300000008</v>
      </c>
      <c r="C40" s="1093">
        <v>9715628.6199999992</v>
      </c>
      <c r="D40" s="1093">
        <v>10803901.35</v>
      </c>
      <c r="E40" s="1093">
        <v>12156862.120000001</v>
      </c>
      <c r="F40" s="1093">
        <v>14689452.77</v>
      </c>
      <c r="G40" s="1093">
        <v>13313070.959999999</v>
      </c>
      <c r="H40" s="1093">
        <v>18650250.330000006</v>
      </c>
      <c r="I40" s="1093">
        <v>17700815.810000002</v>
      </c>
      <c r="J40" s="1093">
        <v>22182863.32</v>
      </c>
    </row>
    <row r="41" spans="1:10">
      <c r="A41" s="236" t="s">
        <v>533</v>
      </c>
      <c r="B41" s="1093">
        <v>2987446.6599999997</v>
      </c>
      <c r="C41" s="1093">
        <v>2952772.48</v>
      </c>
      <c r="D41" s="1093">
        <v>3662935.94</v>
      </c>
      <c r="E41" s="1093">
        <v>5693713.6200000001</v>
      </c>
      <c r="F41" s="1093">
        <v>3104211.1900000004</v>
      </c>
      <c r="G41" s="1093">
        <v>2971531.76</v>
      </c>
      <c r="H41" s="1093">
        <v>7891849.9800000004</v>
      </c>
      <c r="I41" s="1093">
        <v>10707449.120000001</v>
      </c>
      <c r="J41" s="1093">
        <v>6979203.9600000009</v>
      </c>
    </row>
    <row r="42" spans="1:10">
      <c r="A42" s="236" t="s">
        <v>534</v>
      </c>
      <c r="B42" s="1093">
        <v>0</v>
      </c>
      <c r="C42" s="1093">
        <v>0</v>
      </c>
      <c r="D42" s="1093">
        <v>0</v>
      </c>
      <c r="E42" s="1093">
        <v>0</v>
      </c>
      <c r="F42" s="1093">
        <v>0</v>
      </c>
      <c r="G42" s="1093">
        <v>0</v>
      </c>
      <c r="H42" s="1093">
        <v>0</v>
      </c>
      <c r="I42" s="1093">
        <v>0</v>
      </c>
      <c r="J42" s="1093">
        <v>0</v>
      </c>
    </row>
    <row r="43" spans="1:10">
      <c r="A43" s="236" t="s">
        <v>535</v>
      </c>
      <c r="B43" s="1093">
        <v>972805.29000000015</v>
      </c>
      <c r="C43" s="1093">
        <v>923263.91999999981</v>
      </c>
      <c r="D43" s="1093">
        <v>1170370.5499999998</v>
      </c>
      <c r="E43" s="1093">
        <v>1395920.5100000002</v>
      </c>
      <c r="F43" s="1093">
        <v>1617390.3099999998</v>
      </c>
      <c r="G43" s="1093">
        <v>984067.2300000001</v>
      </c>
      <c r="H43" s="1093">
        <v>3434984.8400000003</v>
      </c>
      <c r="I43" s="1093">
        <v>3082109.58</v>
      </c>
      <c r="J43" s="1093">
        <v>3821067.0999999996</v>
      </c>
    </row>
    <row r="44" spans="1:10">
      <c r="A44" s="236" t="s">
        <v>536</v>
      </c>
      <c r="B44" s="1093">
        <v>411100</v>
      </c>
      <c r="C44" s="1093">
        <v>162000</v>
      </c>
      <c r="D44" s="1093">
        <v>271681.25</v>
      </c>
      <c r="E44" s="1093">
        <v>918920</v>
      </c>
      <c r="F44" s="1093">
        <v>538000</v>
      </c>
      <c r="G44" s="1093">
        <v>1706460</v>
      </c>
      <c r="H44" s="1093">
        <v>1711505</v>
      </c>
      <c r="I44" s="1093">
        <v>979808.54</v>
      </c>
      <c r="J44" s="1093">
        <v>801035</v>
      </c>
    </row>
    <row r="45" spans="1:10">
      <c r="A45" s="236" t="s">
        <v>537</v>
      </c>
      <c r="B45" s="1093">
        <v>0</v>
      </c>
      <c r="C45" s="1093">
        <v>0</v>
      </c>
      <c r="D45" s="1093">
        <v>0</v>
      </c>
      <c r="E45" s="1093">
        <v>0</v>
      </c>
      <c r="F45" s="1093">
        <v>0</v>
      </c>
      <c r="G45" s="1093">
        <v>0</v>
      </c>
      <c r="H45" s="1093">
        <v>0</v>
      </c>
      <c r="I45" s="1093">
        <v>0</v>
      </c>
      <c r="J45" s="1093">
        <v>0</v>
      </c>
    </row>
    <row r="46" spans="1:10">
      <c r="A46" s="236" t="s">
        <v>538</v>
      </c>
      <c r="B46" s="1093">
        <v>2780950.2899999996</v>
      </c>
      <c r="C46" s="1093">
        <v>5428986.7599999979</v>
      </c>
      <c r="D46" s="1093">
        <v>8669372.1000000034</v>
      </c>
      <c r="E46" s="1093">
        <v>8235956.2199999988</v>
      </c>
      <c r="F46" s="1093">
        <v>18743656.200000003</v>
      </c>
      <c r="G46" s="1093">
        <v>5705263.3099999987</v>
      </c>
      <c r="H46" s="1093">
        <v>11985985.110000005</v>
      </c>
      <c r="I46" s="1093">
        <v>21715776.890000001</v>
      </c>
      <c r="J46" s="1093">
        <v>12642445.140000001</v>
      </c>
    </row>
    <row r="47" spans="1:10">
      <c r="A47" s="235" t="s">
        <v>299</v>
      </c>
      <c r="B47" s="1091">
        <v>98442157.849999994</v>
      </c>
      <c r="C47" s="1091">
        <v>91576608.650000006</v>
      </c>
      <c r="D47" s="1091">
        <v>106909910.76000002</v>
      </c>
      <c r="E47" s="1091">
        <v>120405649.46000001</v>
      </c>
      <c r="F47" s="1091">
        <v>152308513.58999997</v>
      </c>
      <c r="G47" s="1091">
        <v>117387838.15000002</v>
      </c>
      <c r="H47" s="1091">
        <v>174516296.09999999</v>
      </c>
      <c r="I47" s="1091">
        <v>150908240.17999998</v>
      </c>
      <c r="J47" s="1091">
        <v>206239256.55000001</v>
      </c>
    </row>
    <row r="48" spans="1:10">
      <c r="A48" s="235" t="s">
        <v>300</v>
      </c>
      <c r="B48" s="1091">
        <v>61485949.349999994</v>
      </c>
      <c r="C48" s="1091">
        <v>58003261.850000009</v>
      </c>
      <c r="D48" s="1091">
        <v>69252222.540000007</v>
      </c>
      <c r="E48" s="1091">
        <v>85336121.859999999</v>
      </c>
      <c r="F48" s="1091">
        <v>111616956.02999999</v>
      </c>
      <c r="G48" s="1091">
        <v>89584029.210000008</v>
      </c>
      <c r="H48" s="1091">
        <v>147833480.30000001</v>
      </c>
      <c r="I48" s="1091">
        <v>127922355.39000002</v>
      </c>
      <c r="J48" s="1091">
        <v>173980376.49000001</v>
      </c>
    </row>
    <row r="49" spans="1:10">
      <c r="A49" s="236" t="s">
        <v>539</v>
      </c>
      <c r="B49" s="1093">
        <v>61485949.349999994</v>
      </c>
      <c r="C49" s="1093">
        <v>58003261.850000009</v>
      </c>
      <c r="D49" s="1093">
        <v>69252222.540000007</v>
      </c>
      <c r="E49" s="1093">
        <v>85336121.859999999</v>
      </c>
      <c r="F49" s="1093">
        <v>111616956.02999999</v>
      </c>
      <c r="G49" s="1093">
        <v>89584029.210000008</v>
      </c>
      <c r="H49" s="1093">
        <v>147833480.30000001</v>
      </c>
      <c r="I49" s="1093">
        <v>127922355.39000002</v>
      </c>
      <c r="J49" s="1093">
        <v>173980376.49000001</v>
      </c>
    </row>
    <row r="50" spans="1:10">
      <c r="A50" s="235" t="s">
        <v>290</v>
      </c>
      <c r="B50" s="1091">
        <v>1181471.18</v>
      </c>
      <c r="C50" s="1091">
        <v>1287656.2300000002</v>
      </c>
      <c r="D50" s="1091">
        <v>1220701.4999999998</v>
      </c>
      <c r="E50" s="1091">
        <v>1045391.0000000001</v>
      </c>
      <c r="F50" s="1091">
        <v>936016.94000000006</v>
      </c>
      <c r="G50" s="1091">
        <v>840328.87000000011</v>
      </c>
      <c r="H50" s="1091">
        <v>1077091.1999999997</v>
      </c>
      <c r="I50" s="1091">
        <v>1127702.6499999999</v>
      </c>
      <c r="J50" s="1091">
        <v>2520675.88</v>
      </c>
    </row>
    <row r="51" spans="1:10">
      <c r="A51" s="236" t="s">
        <v>540</v>
      </c>
      <c r="B51" s="1093">
        <v>0</v>
      </c>
      <c r="C51" s="1093">
        <v>0</v>
      </c>
      <c r="D51" s="1093">
        <v>0</v>
      </c>
      <c r="E51" s="1093">
        <v>0</v>
      </c>
      <c r="F51" s="1093">
        <v>0</v>
      </c>
      <c r="G51" s="1093">
        <v>0</v>
      </c>
      <c r="H51" s="1093">
        <v>0</v>
      </c>
      <c r="I51" s="1093">
        <v>0</v>
      </c>
      <c r="J51" s="1093">
        <v>0</v>
      </c>
    </row>
    <row r="52" spans="1:10">
      <c r="A52" s="236" t="s">
        <v>541</v>
      </c>
      <c r="B52" s="1093">
        <v>0</v>
      </c>
      <c r="C52" s="1093">
        <v>0</v>
      </c>
      <c r="D52" s="1093">
        <v>0</v>
      </c>
      <c r="E52" s="1093">
        <v>0</v>
      </c>
      <c r="F52" s="1093">
        <v>0</v>
      </c>
      <c r="G52" s="1093">
        <v>0</v>
      </c>
      <c r="H52" s="1093">
        <v>0</v>
      </c>
      <c r="I52" s="1093">
        <v>0</v>
      </c>
      <c r="J52" s="1093">
        <v>0</v>
      </c>
    </row>
    <row r="53" spans="1:10">
      <c r="A53" s="236" t="s">
        <v>542</v>
      </c>
      <c r="B53" s="1093">
        <v>0</v>
      </c>
      <c r="C53" s="1093">
        <v>0</v>
      </c>
      <c r="D53" s="1093">
        <v>0</v>
      </c>
      <c r="E53" s="1093">
        <v>0</v>
      </c>
      <c r="F53" s="1093">
        <v>0</v>
      </c>
      <c r="G53" s="1093">
        <v>0</v>
      </c>
      <c r="H53" s="1093">
        <v>0</v>
      </c>
      <c r="I53" s="1093">
        <v>0</v>
      </c>
      <c r="J53" s="1093">
        <v>0</v>
      </c>
    </row>
    <row r="54" spans="1:10">
      <c r="A54" s="236" t="s">
        <v>543</v>
      </c>
      <c r="B54" s="1093">
        <v>0</v>
      </c>
      <c r="C54" s="1093">
        <v>0</v>
      </c>
      <c r="D54" s="1093">
        <v>0</v>
      </c>
      <c r="E54" s="1093">
        <v>0</v>
      </c>
      <c r="F54" s="1093">
        <v>0</v>
      </c>
      <c r="G54" s="1093">
        <v>0</v>
      </c>
      <c r="H54" s="1093">
        <v>0</v>
      </c>
      <c r="I54" s="1093">
        <v>0</v>
      </c>
      <c r="J54" s="1093">
        <v>0</v>
      </c>
    </row>
    <row r="55" spans="1:10">
      <c r="A55" s="236" t="s">
        <v>544</v>
      </c>
      <c r="B55" s="1093">
        <v>0</v>
      </c>
      <c r="C55" s="1093">
        <v>0</v>
      </c>
      <c r="D55" s="1093">
        <v>0</v>
      </c>
      <c r="E55" s="1093">
        <v>0</v>
      </c>
      <c r="F55" s="1093">
        <v>0</v>
      </c>
      <c r="G55" s="1093">
        <v>0</v>
      </c>
      <c r="H55" s="1093">
        <v>0</v>
      </c>
      <c r="I55" s="1093">
        <v>0</v>
      </c>
      <c r="J55" s="1093">
        <v>0</v>
      </c>
    </row>
    <row r="56" spans="1:10">
      <c r="A56" s="236" t="s">
        <v>545</v>
      </c>
      <c r="B56" s="1093">
        <v>1181471.18</v>
      </c>
      <c r="C56" s="1093">
        <v>1287656.2300000002</v>
      </c>
      <c r="D56" s="1093">
        <v>1220701.4999999998</v>
      </c>
      <c r="E56" s="1093">
        <v>1045391.0000000001</v>
      </c>
      <c r="F56" s="1093">
        <v>936016.94000000006</v>
      </c>
      <c r="G56" s="1093">
        <v>840328.87000000011</v>
      </c>
      <c r="H56" s="1093">
        <v>1077091.1999999997</v>
      </c>
      <c r="I56" s="1093">
        <v>1127702.6499999999</v>
      </c>
      <c r="J56" s="1093">
        <v>2520675.88</v>
      </c>
    </row>
    <row r="57" spans="1:10">
      <c r="A57" s="236" t="s">
        <v>546</v>
      </c>
      <c r="B57" s="1093">
        <v>0</v>
      </c>
      <c r="C57" s="1093">
        <v>0</v>
      </c>
      <c r="D57" s="1093">
        <v>0</v>
      </c>
      <c r="E57" s="1093">
        <v>0</v>
      </c>
      <c r="F57" s="1093">
        <v>0</v>
      </c>
      <c r="G57" s="1093">
        <v>0</v>
      </c>
      <c r="H57" s="1093">
        <v>0</v>
      </c>
      <c r="I57" s="1093">
        <v>0</v>
      </c>
      <c r="J57" s="1093">
        <v>0</v>
      </c>
    </row>
    <row r="58" spans="1:10" ht="14.25" customHeight="1">
      <c r="A58" s="236" t="s">
        <v>529</v>
      </c>
      <c r="B58" s="1093">
        <v>0</v>
      </c>
      <c r="C58" s="1093">
        <v>0</v>
      </c>
      <c r="D58" s="1093">
        <v>0</v>
      </c>
      <c r="E58" s="1093">
        <v>0</v>
      </c>
      <c r="F58" s="1093">
        <v>0</v>
      </c>
      <c r="G58" s="1093">
        <v>0</v>
      </c>
      <c r="H58" s="1093">
        <v>0</v>
      </c>
      <c r="I58" s="1093">
        <v>0</v>
      </c>
      <c r="J58" s="1093">
        <v>0</v>
      </c>
    </row>
    <row r="59" spans="1:10">
      <c r="A59" s="235" t="s">
        <v>4</v>
      </c>
      <c r="B59" s="1091">
        <v>26653756.149999999</v>
      </c>
      <c r="C59" s="1091">
        <v>29664140.000000004</v>
      </c>
      <c r="D59" s="1091">
        <v>31739316.289999999</v>
      </c>
      <c r="E59" s="1091">
        <v>28838646.030000001</v>
      </c>
      <c r="F59" s="1091">
        <v>29615629.389999997</v>
      </c>
      <c r="G59" s="1091">
        <v>16356022.920000002</v>
      </c>
      <c r="H59" s="1091">
        <v>21651945.959999997</v>
      </c>
      <c r="I59" s="1091">
        <v>18470873.109999999</v>
      </c>
      <c r="J59" s="1091">
        <v>22327868.220000003</v>
      </c>
    </row>
    <row r="60" spans="1:10">
      <c r="A60" s="236" t="s">
        <v>547</v>
      </c>
      <c r="B60" s="1093">
        <v>2272163.7399999998</v>
      </c>
      <c r="C60" s="1093">
        <v>2724521.7</v>
      </c>
      <c r="D60" s="1093">
        <v>3049179.95</v>
      </c>
      <c r="E60" s="1093">
        <v>4899905.5299999993</v>
      </c>
      <c r="F60" s="1093">
        <v>7534979.5200000005</v>
      </c>
      <c r="G60" s="1093">
        <v>8058447.1500000013</v>
      </c>
      <c r="H60" s="1093">
        <v>12714843.249999998</v>
      </c>
      <c r="I60" s="1093">
        <v>10114068.68</v>
      </c>
      <c r="J60" s="1093">
        <v>12955415.829999998</v>
      </c>
    </row>
    <row r="61" spans="1:10" ht="14.25" customHeight="1">
      <c r="A61" s="236" t="s">
        <v>548</v>
      </c>
      <c r="B61" s="1093">
        <v>473800</v>
      </c>
      <c r="C61" s="1093">
        <v>674794</v>
      </c>
      <c r="D61" s="1093">
        <v>1221300</v>
      </c>
      <c r="E61" s="1093">
        <v>945300</v>
      </c>
      <c r="F61" s="1093">
        <v>689000</v>
      </c>
      <c r="G61" s="1093">
        <v>677800</v>
      </c>
      <c r="H61" s="1093">
        <v>973550</v>
      </c>
      <c r="I61" s="1093">
        <v>961626</v>
      </c>
      <c r="J61" s="1093">
        <v>836850</v>
      </c>
    </row>
    <row r="62" spans="1:10">
      <c r="A62" s="236" t="s">
        <v>563</v>
      </c>
      <c r="B62" s="1093">
        <v>0</v>
      </c>
      <c r="C62" s="1093">
        <v>0</v>
      </c>
      <c r="D62" s="1093">
        <v>0</v>
      </c>
      <c r="E62" s="1093">
        <v>0</v>
      </c>
      <c r="F62" s="1093">
        <v>0</v>
      </c>
      <c r="G62" s="1093">
        <v>0</v>
      </c>
      <c r="H62" s="1093">
        <v>0</v>
      </c>
      <c r="I62" s="1093">
        <v>0</v>
      </c>
      <c r="J62" s="1093">
        <v>0</v>
      </c>
    </row>
    <row r="63" spans="1:10">
      <c r="A63" s="236" t="s">
        <v>549</v>
      </c>
      <c r="B63" s="1093">
        <v>23907486.460000001</v>
      </c>
      <c r="C63" s="1093">
        <v>26263887.840000004</v>
      </c>
      <c r="D63" s="1093">
        <v>27466568.559999999</v>
      </c>
      <c r="E63" s="1093">
        <v>22993225.5</v>
      </c>
      <c r="F63" s="1093">
        <v>21376561.349999998</v>
      </c>
      <c r="G63" s="1093">
        <v>7603644.5199999996</v>
      </c>
      <c r="H63" s="1093">
        <v>7963392.209999999</v>
      </c>
      <c r="I63" s="1093">
        <v>7392805.7700000005</v>
      </c>
      <c r="J63" s="1093">
        <v>8535386.4399999995</v>
      </c>
    </row>
    <row r="64" spans="1:10">
      <c r="A64" s="236" t="s">
        <v>550</v>
      </c>
      <c r="B64" s="1093">
        <v>305.95</v>
      </c>
      <c r="C64" s="1093">
        <v>936.46</v>
      </c>
      <c r="D64" s="1093">
        <v>2267.7799999999997</v>
      </c>
      <c r="E64" s="1093">
        <v>215</v>
      </c>
      <c r="F64" s="1093">
        <v>15088.52</v>
      </c>
      <c r="G64" s="1093">
        <v>16131.25</v>
      </c>
      <c r="H64" s="1093">
        <v>160.5</v>
      </c>
      <c r="I64" s="1093">
        <v>2372.66</v>
      </c>
      <c r="J64" s="1093">
        <v>215.95</v>
      </c>
    </row>
    <row r="65" spans="1:10">
      <c r="A65" s="235" t="s">
        <v>291</v>
      </c>
      <c r="B65" s="1091">
        <v>9120981.1699999999</v>
      </c>
      <c r="C65" s="1091">
        <v>2621550.5700000003</v>
      </c>
      <c r="D65" s="1091">
        <v>4697670.43</v>
      </c>
      <c r="E65" s="1091">
        <v>5185490.57</v>
      </c>
      <c r="F65" s="1091">
        <v>10139911.229999995</v>
      </c>
      <c r="G65" s="1091">
        <v>10607457.150000002</v>
      </c>
      <c r="H65" s="1091">
        <v>3953778.6399999987</v>
      </c>
      <c r="I65" s="1091">
        <v>3387309.0300000003</v>
      </c>
      <c r="J65" s="1091">
        <v>7410335.9600000009</v>
      </c>
    </row>
    <row r="66" spans="1:10">
      <c r="A66" s="235" t="s">
        <v>292</v>
      </c>
      <c r="B66" s="1091">
        <v>0</v>
      </c>
      <c r="C66" s="1091">
        <v>0</v>
      </c>
      <c r="D66" s="1091">
        <v>0</v>
      </c>
      <c r="E66" s="1091">
        <v>0</v>
      </c>
      <c r="F66" s="1091">
        <v>0</v>
      </c>
      <c r="G66" s="1091">
        <v>0</v>
      </c>
      <c r="H66" s="1091">
        <v>0</v>
      </c>
      <c r="I66" s="1091">
        <v>0</v>
      </c>
      <c r="J66" s="1091">
        <v>0</v>
      </c>
    </row>
    <row r="67" spans="1:10">
      <c r="A67" s="236" t="s">
        <v>551</v>
      </c>
      <c r="B67" s="1093">
        <v>0</v>
      </c>
      <c r="C67" s="1093">
        <v>0</v>
      </c>
      <c r="D67" s="1093">
        <v>0</v>
      </c>
      <c r="E67" s="1093">
        <v>0</v>
      </c>
      <c r="F67" s="1093">
        <v>0</v>
      </c>
      <c r="G67" s="1093">
        <v>0</v>
      </c>
      <c r="H67" s="1093">
        <v>0</v>
      </c>
      <c r="I67" s="1093">
        <v>0</v>
      </c>
      <c r="J67" s="1093">
        <v>0</v>
      </c>
    </row>
    <row r="68" spans="1:10">
      <c r="A68" s="236" t="s">
        <v>529</v>
      </c>
      <c r="B68" s="1093">
        <v>0</v>
      </c>
      <c r="C68" s="1093">
        <v>0</v>
      </c>
      <c r="D68" s="1093">
        <v>0</v>
      </c>
      <c r="E68" s="1093">
        <v>0</v>
      </c>
      <c r="F68" s="1093">
        <v>0</v>
      </c>
      <c r="G68" s="1093">
        <v>0</v>
      </c>
      <c r="H68" s="1093">
        <v>0</v>
      </c>
      <c r="I68" s="1093">
        <v>0</v>
      </c>
      <c r="J68" s="1093">
        <v>0</v>
      </c>
    </row>
    <row r="69" spans="1:10">
      <c r="A69" s="235" t="s">
        <v>293</v>
      </c>
      <c r="B69" s="1091">
        <v>0</v>
      </c>
      <c r="C69" s="1091">
        <v>0</v>
      </c>
      <c r="D69" s="1091">
        <v>23436.100000000002</v>
      </c>
      <c r="E69" s="1091">
        <v>91791.23000000001</v>
      </c>
      <c r="F69" s="1091">
        <v>312164.42</v>
      </c>
      <c r="G69" s="1091">
        <v>359338.02</v>
      </c>
      <c r="H69" s="1091">
        <v>457779.42999999993</v>
      </c>
      <c r="I69" s="1091">
        <v>554878.76</v>
      </c>
      <c r="J69" s="1091">
        <v>931852.78</v>
      </c>
    </row>
    <row r="70" spans="1:10">
      <c r="A70" s="236" t="s">
        <v>552</v>
      </c>
      <c r="B70" s="1093">
        <v>0</v>
      </c>
      <c r="C70" s="1093">
        <v>0</v>
      </c>
      <c r="D70" s="1093">
        <v>23436.100000000002</v>
      </c>
      <c r="E70" s="1093">
        <v>91791.23000000001</v>
      </c>
      <c r="F70" s="1093">
        <v>312164.42</v>
      </c>
      <c r="G70" s="1093">
        <v>359338.02</v>
      </c>
      <c r="H70" s="1093">
        <v>457779.42999999993</v>
      </c>
      <c r="I70" s="1093">
        <v>554878.76</v>
      </c>
      <c r="J70" s="1093">
        <v>931852.78</v>
      </c>
    </row>
    <row r="71" spans="1:10">
      <c r="A71" s="235" t="s">
        <v>294</v>
      </c>
      <c r="B71" s="1091">
        <v>1013328</v>
      </c>
      <c r="C71" s="1091">
        <v>1047885</v>
      </c>
      <c r="D71" s="1091">
        <v>1358498</v>
      </c>
      <c r="E71" s="1091">
        <v>1521880</v>
      </c>
      <c r="F71" s="1091">
        <v>1375795</v>
      </c>
      <c r="G71" s="1091">
        <v>517028</v>
      </c>
      <c r="H71" s="1091">
        <v>1288081</v>
      </c>
      <c r="I71" s="1091">
        <v>1512059.32</v>
      </c>
      <c r="J71" s="1091">
        <v>1159411</v>
      </c>
    </row>
    <row r="72" spans="1:10">
      <c r="A72" s="236" t="s">
        <v>553</v>
      </c>
      <c r="B72" s="1093">
        <v>0</v>
      </c>
      <c r="C72" s="1093">
        <v>0</v>
      </c>
      <c r="D72" s="1093">
        <v>0</v>
      </c>
      <c r="E72" s="1093">
        <v>0</v>
      </c>
      <c r="F72" s="1093">
        <v>0</v>
      </c>
      <c r="G72" s="1093">
        <v>0</v>
      </c>
      <c r="H72" s="1093">
        <v>0</v>
      </c>
      <c r="I72" s="1093">
        <v>0</v>
      </c>
      <c r="J72" s="1093">
        <v>0</v>
      </c>
    </row>
    <row r="73" spans="1:10">
      <c r="A73" s="236" t="s">
        <v>554</v>
      </c>
      <c r="B73" s="1093">
        <v>0</v>
      </c>
      <c r="C73" s="1093">
        <v>0</v>
      </c>
      <c r="D73" s="1093">
        <v>0</v>
      </c>
      <c r="E73" s="1093">
        <v>0</v>
      </c>
      <c r="F73" s="1093">
        <v>0</v>
      </c>
      <c r="G73" s="1093">
        <v>0</v>
      </c>
      <c r="H73" s="1093">
        <v>0</v>
      </c>
      <c r="I73" s="1093">
        <v>0</v>
      </c>
      <c r="J73" s="1093">
        <v>0</v>
      </c>
    </row>
    <row r="74" spans="1:10">
      <c r="A74" s="236" t="s">
        <v>301</v>
      </c>
      <c r="B74" s="1093">
        <v>1013328</v>
      </c>
      <c r="C74" s="1093">
        <v>1047885</v>
      </c>
      <c r="D74" s="1093">
        <v>1358498</v>
      </c>
      <c r="E74" s="1093">
        <v>1521880</v>
      </c>
      <c r="F74" s="1093">
        <v>1375795</v>
      </c>
      <c r="G74" s="1093">
        <v>517028</v>
      </c>
      <c r="H74" s="1093">
        <v>1288081</v>
      </c>
      <c r="I74" s="1093">
        <v>1512059.32</v>
      </c>
      <c r="J74" s="1093">
        <v>1159411</v>
      </c>
    </row>
    <row r="75" spans="1:10">
      <c r="A75" s="236" t="s">
        <v>555</v>
      </c>
      <c r="B75" s="1093">
        <v>0</v>
      </c>
      <c r="C75" s="1093">
        <v>0</v>
      </c>
      <c r="D75" s="1093">
        <v>0</v>
      </c>
      <c r="E75" s="1093">
        <v>0</v>
      </c>
      <c r="F75" s="1093">
        <v>0</v>
      </c>
      <c r="G75" s="1093">
        <v>0</v>
      </c>
      <c r="H75" s="1093">
        <v>0</v>
      </c>
      <c r="I75" s="1093">
        <v>0</v>
      </c>
      <c r="J75" s="1093">
        <v>0</v>
      </c>
    </row>
    <row r="76" spans="1:10">
      <c r="A76" s="235" t="s">
        <v>302</v>
      </c>
      <c r="B76" s="1091">
        <v>3637047.7199999997</v>
      </c>
      <c r="C76" s="1091">
        <v>474632.92000000004</v>
      </c>
      <c r="D76" s="1091">
        <v>1287044.42</v>
      </c>
      <c r="E76" s="1091">
        <v>859489.5199999999</v>
      </c>
      <c r="F76" s="1091">
        <v>1122184.24</v>
      </c>
      <c r="G76" s="1091">
        <v>950651.29</v>
      </c>
      <c r="H76" s="1091">
        <v>1270204.02</v>
      </c>
      <c r="I76" s="1091">
        <v>466980.56000000006</v>
      </c>
      <c r="J76" s="1091">
        <v>3838703.13</v>
      </c>
    </row>
    <row r="77" spans="1:10">
      <c r="A77" s="236" t="s">
        <v>556</v>
      </c>
      <c r="B77" s="1093">
        <v>0</v>
      </c>
      <c r="C77" s="1093">
        <v>0</v>
      </c>
      <c r="D77" s="1093">
        <v>0</v>
      </c>
      <c r="E77" s="1093">
        <v>0</v>
      </c>
      <c r="F77" s="1093">
        <v>0</v>
      </c>
      <c r="G77" s="1093">
        <v>0</v>
      </c>
      <c r="H77" s="1093">
        <v>0</v>
      </c>
      <c r="I77" s="1093">
        <v>0</v>
      </c>
      <c r="J77" s="1093">
        <v>0</v>
      </c>
    </row>
    <row r="78" spans="1:10">
      <c r="A78" s="236" t="s">
        <v>432</v>
      </c>
      <c r="B78" s="1093">
        <v>3624527.63</v>
      </c>
      <c r="C78" s="1093">
        <v>464517.8</v>
      </c>
      <c r="D78" s="1093">
        <v>1262639</v>
      </c>
      <c r="E78" s="1093">
        <v>826481</v>
      </c>
      <c r="F78" s="1093">
        <v>1108496</v>
      </c>
      <c r="G78" s="1093">
        <v>941454.31</v>
      </c>
      <c r="H78" s="1093">
        <v>1215780.45</v>
      </c>
      <c r="I78" s="1093">
        <v>444920.05</v>
      </c>
      <c r="J78" s="1093">
        <v>3829283.18</v>
      </c>
    </row>
    <row r="79" spans="1:10">
      <c r="A79" s="238" t="s">
        <v>557</v>
      </c>
      <c r="B79" s="1093">
        <v>2908.73</v>
      </c>
      <c r="C79" s="1093">
        <v>3526.03</v>
      </c>
      <c r="D79" s="1093">
        <v>554.16000000000008</v>
      </c>
      <c r="E79" s="1093">
        <v>5567.45</v>
      </c>
      <c r="F79" s="1093">
        <v>8339.6999999999989</v>
      </c>
      <c r="G79" s="1093">
        <v>5635.78</v>
      </c>
      <c r="H79" s="1093">
        <v>12169.09</v>
      </c>
      <c r="I79" s="1093">
        <v>3939.4099999999994</v>
      </c>
      <c r="J79" s="1093">
        <v>8341.2999999999993</v>
      </c>
    </row>
    <row r="80" spans="1:10">
      <c r="A80" s="236" t="s">
        <v>558</v>
      </c>
      <c r="B80" s="1093">
        <v>0</v>
      </c>
      <c r="C80" s="1093">
        <v>0</v>
      </c>
      <c r="D80" s="1093">
        <v>0</v>
      </c>
      <c r="E80" s="1093">
        <v>0</v>
      </c>
      <c r="F80" s="1093">
        <v>0</v>
      </c>
      <c r="G80" s="1093">
        <v>0</v>
      </c>
      <c r="H80" s="1093">
        <v>0</v>
      </c>
      <c r="I80" s="1093">
        <v>0</v>
      </c>
      <c r="J80" s="1093">
        <v>0</v>
      </c>
    </row>
    <row r="81" spans="1:10">
      <c r="A81" s="236" t="s">
        <v>559</v>
      </c>
      <c r="B81" s="1093">
        <v>9611.3599999999988</v>
      </c>
      <c r="C81" s="1093">
        <v>6589.09</v>
      </c>
      <c r="D81" s="1093">
        <v>23851.26</v>
      </c>
      <c r="E81" s="1093">
        <v>27441.070000000003</v>
      </c>
      <c r="F81" s="1093">
        <v>5348.54</v>
      </c>
      <c r="G81" s="1093">
        <v>3561.2</v>
      </c>
      <c r="H81" s="1093">
        <v>42254.48</v>
      </c>
      <c r="I81" s="1093">
        <v>18121.099999999999</v>
      </c>
      <c r="J81" s="1093">
        <v>1078.6499999999999</v>
      </c>
    </row>
    <row r="82" spans="1:10">
      <c r="A82" s="239" t="s">
        <v>122</v>
      </c>
      <c r="B82" s="1143">
        <v>282620243.43000007</v>
      </c>
      <c r="C82" s="1143">
        <v>269447401.27000004</v>
      </c>
      <c r="D82" s="1143">
        <v>284577009.2100001</v>
      </c>
      <c r="E82" s="1143">
        <v>325064521.73000002</v>
      </c>
      <c r="F82" s="1143">
        <v>441597676.51999998</v>
      </c>
      <c r="G82" s="1143">
        <v>327548789.02000004</v>
      </c>
      <c r="H82" s="1143">
        <v>589978453.93999994</v>
      </c>
      <c r="I82" s="1143">
        <v>575658662.29999995</v>
      </c>
      <c r="J82" s="1143">
        <v>670167720.44000006</v>
      </c>
    </row>
    <row r="83" spans="1:10">
      <c r="A83" s="125" t="s">
        <v>443</v>
      </c>
      <c r="B83" s="371"/>
      <c r="C83" s="371"/>
      <c r="D83" s="371"/>
      <c r="E83" s="371"/>
      <c r="F83" s="371"/>
      <c r="G83"/>
      <c r="H83"/>
      <c r="I83"/>
      <c r="J83"/>
    </row>
    <row r="84" spans="1:10">
      <c r="A84" s="143" t="s">
        <v>450</v>
      </c>
      <c r="B84" s="143"/>
      <c r="C84" s="371"/>
      <c r="D84" s="371"/>
      <c r="E84" s="371"/>
      <c r="F84" s="371"/>
      <c r="G84"/>
      <c r="H84"/>
      <c r="I84"/>
      <c r="J84"/>
    </row>
    <row r="85" spans="1:10">
      <c r="A85" s="161" t="s">
        <v>1621</v>
      </c>
      <c r="B85" s="371"/>
      <c r="C85" s="371"/>
      <c r="D85" s="371"/>
      <c r="E85" s="371"/>
      <c r="F85" s="371"/>
      <c r="G85"/>
      <c r="H85"/>
      <c r="I85"/>
      <c r="J85"/>
    </row>
    <row r="86" spans="1:10">
      <c r="A86" s="216" t="s">
        <v>385</v>
      </c>
      <c r="B86" s="371"/>
      <c r="C86" s="371"/>
      <c r="D86" s="371"/>
      <c r="E86" s="371"/>
      <c r="F86" s="371"/>
      <c r="G86" s="371"/>
    </row>
    <row r="87" spans="1:10">
      <c r="B87" s="371"/>
      <c r="C87" s="371"/>
      <c r="D87" s="371"/>
      <c r="E87" s="371"/>
      <c r="F87" s="371"/>
      <c r="G87" s="371"/>
    </row>
    <row r="88" spans="1:10">
      <c r="B88" s="371"/>
      <c r="C88" s="371"/>
      <c r="D88" s="371"/>
      <c r="E88" s="371"/>
      <c r="F88" s="371"/>
      <c r="G88" s="371"/>
    </row>
  </sheetData>
  <pageMargins left="1.23" right="0.70866141732283472" top="1.31" bottom="0.74803149606299213" header="0.31496062992125984" footer="0.31496062992125984"/>
  <pageSetup scale="5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5"/>
  <sheetViews>
    <sheetView showGridLines="0" zoomScaleNormal="100" workbookViewId="0">
      <pane xSplit="1" ySplit="7" topLeftCell="D67" activePane="bottomRight" state="frozen"/>
      <selection pane="topRight" activeCell="B1" sqref="B1"/>
      <selection pane="bottomLeft" activeCell="A10" sqref="A10"/>
      <selection pane="bottomRight" activeCell="A84" sqref="A84"/>
    </sheetView>
  </sheetViews>
  <sheetFormatPr defaultColWidth="9.140625" defaultRowHeight="12.75"/>
  <cols>
    <col min="1" max="1" width="70.140625" style="113" customWidth="1"/>
    <col min="2" max="14" width="12.28515625" style="113" customWidth="1"/>
    <col min="15" max="15" width="17.140625" style="113" customWidth="1"/>
    <col min="16" max="16" width="56.85546875" style="113" customWidth="1"/>
    <col min="17" max="17" width="18.5703125" style="132" bestFit="1" customWidth="1"/>
    <col min="18" max="18" width="11.7109375" style="113" customWidth="1"/>
    <col min="19" max="16384" width="9.140625" style="113"/>
  </cols>
  <sheetData>
    <row r="1" spans="1:19" s="232" customFormat="1" ht="12.75" customHeight="1">
      <c r="A1" s="137" t="s">
        <v>115</v>
      </c>
      <c r="B1" s="139"/>
      <c r="C1" s="139"/>
      <c r="D1" s="139"/>
      <c r="E1" s="139"/>
      <c r="F1" s="139"/>
      <c r="G1" s="139"/>
      <c r="H1" s="139"/>
      <c r="I1" s="139"/>
      <c r="J1" s="139"/>
      <c r="K1" s="139"/>
      <c r="L1" s="139"/>
      <c r="M1" s="139"/>
      <c r="N1" s="140">
        <v>36</v>
      </c>
      <c r="O1" s="113"/>
      <c r="P1" s="113"/>
      <c r="Q1" s="132"/>
      <c r="R1" s="113"/>
      <c r="S1" s="113"/>
    </row>
    <row r="2" spans="1:19" s="191" customFormat="1" ht="12.75" customHeight="1">
      <c r="A2" s="758"/>
      <c r="N2" s="509"/>
      <c r="Q2" s="762"/>
    </row>
    <row r="3" spans="1:19" s="232" customFormat="1">
      <c r="N3" s="389"/>
      <c r="O3" s="113"/>
      <c r="P3" s="113"/>
      <c r="Q3" s="132"/>
      <c r="R3" s="113"/>
      <c r="S3" s="113"/>
    </row>
    <row r="4" spans="1:19" s="319" customFormat="1" ht="15" customHeight="1">
      <c r="A4" s="317" t="s">
        <v>12</v>
      </c>
      <c r="N4" s="390"/>
      <c r="O4" s="181"/>
      <c r="P4" s="181"/>
      <c r="Q4" s="290"/>
      <c r="R4" s="181"/>
      <c r="S4" s="181"/>
    </row>
    <row r="5" spans="1:19" s="319" customFormat="1" ht="15" customHeight="1">
      <c r="A5" s="317" t="s">
        <v>1630</v>
      </c>
      <c r="N5" s="390"/>
      <c r="O5" s="181"/>
      <c r="P5" s="181"/>
      <c r="Q5" s="290"/>
      <c r="R5" s="181"/>
      <c r="S5" s="181"/>
    </row>
    <row r="6" spans="1:19" s="319" customFormat="1" ht="15" customHeight="1">
      <c r="A6" s="319" t="s">
        <v>181</v>
      </c>
      <c r="N6" s="390"/>
      <c r="O6" s="181"/>
      <c r="P6" s="181"/>
      <c r="Q6" s="290"/>
      <c r="R6" s="181"/>
      <c r="S6" s="181"/>
    </row>
    <row r="7" spans="1:19" s="181" customFormat="1" ht="1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Q7" s="290"/>
    </row>
    <row r="8" spans="1:19" s="181" customFormat="1" ht="15" customHeight="1">
      <c r="A8" s="235" t="s">
        <v>182</v>
      </c>
      <c r="B8" s="1091">
        <v>179356639.57999998</v>
      </c>
      <c r="C8" s="1091">
        <v>181650233.23999998</v>
      </c>
      <c r="D8" s="1091">
        <v>193937085.47999996</v>
      </c>
      <c r="E8" s="1091">
        <v>380568338.5999999</v>
      </c>
      <c r="F8" s="1091">
        <v>371396082.53999996</v>
      </c>
      <c r="G8" s="1091">
        <v>263002656.25999999</v>
      </c>
      <c r="H8" s="1091">
        <v>219548049.69999999</v>
      </c>
      <c r="I8" s="1091">
        <v>214415037.86999997</v>
      </c>
      <c r="J8" s="1091">
        <v>206439082.38</v>
      </c>
      <c r="K8" s="1091">
        <v>230283337.06999996</v>
      </c>
      <c r="L8" s="1091">
        <v>218157987.81</v>
      </c>
      <c r="M8" s="1091">
        <v>246468610.5</v>
      </c>
      <c r="N8" s="1091">
        <v>2905223141.0300007</v>
      </c>
      <c r="O8" s="119"/>
      <c r="Q8" s="290"/>
    </row>
    <row r="9" spans="1:19" s="181" customFormat="1" ht="15" customHeight="1">
      <c r="A9" s="235" t="s">
        <v>297</v>
      </c>
      <c r="B9" s="1091">
        <v>39517810.689999998</v>
      </c>
      <c r="C9" s="1091">
        <v>61351308.460000008</v>
      </c>
      <c r="D9" s="1091">
        <v>76637511.479999989</v>
      </c>
      <c r="E9" s="1091">
        <v>63337106.700000003</v>
      </c>
      <c r="F9" s="1091">
        <v>70028944.610000014</v>
      </c>
      <c r="G9" s="1091">
        <v>68402239.549999997</v>
      </c>
      <c r="H9" s="1091">
        <v>54766584.219999999</v>
      </c>
      <c r="I9" s="1091">
        <v>57649098.830000006</v>
      </c>
      <c r="J9" s="1091">
        <v>59702944.530000001</v>
      </c>
      <c r="K9" s="1091">
        <v>55996025.219999999</v>
      </c>
      <c r="L9" s="1091">
        <v>59013070.32</v>
      </c>
      <c r="M9" s="1091">
        <v>66569371.629999995</v>
      </c>
      <c r="N9" s="1091">
        <v>732972016.24000001</v>
      </c>
      <c r="O9" s="113"/>
      <c r="Q9" s="290"/>
    </row>
    <row r="10" spans="1:19" s="181" customFormat="1" ht="15" customHeight="1">
      <c r="A10" s="236" t="s">
        <v>506</v>
      </c>
      <c r="B10" s="1093">
        <v>708499.69</v>
      </c>
      <c r="C10" s="1093">
        <v>14738911.23</v>
      </c>
      <c r="D10" s="1093">
        <v>27042010.670000002</v>
      </c>
      <c r="E10" s="1093">
        <v>1895751.81</v>
      </c>
      <c r="F10" s="1093">
        <v>1577239.5</v>
      </c>
      <c r="G10" s="1093">
        <v>5470246.4000000004</v>
      </c>
      <c r="H10" s="1093">
        <v>2202843.15</v>
      </c>
      <c r="I10" s="1093">
        <v>2723195.92</v>
      </c>
      <c r="J10" s="1093">
        <v>2820660.99</v>
      </c>
      <c r="K10" s="1093">
        <v>1237741.32</v>
      </c>
      <c r="L10" s="1093">
        <v>5949196.8799999999</v>
      </c>
      <c r="M10" s="1093">
        <v>10192542.280000001</v>
      </c>
      <c r="N10" s="1093">
        <v>76558839.840000004</v>
      </c>
      <c r="O10" s="113"/>
      <c r="Q10" s="290"/>
    </row>
    <row r="11" spans="1:19" s="181" customFormat="1" ht="15" customHeight="1">
      <c r="A11" s="236" t="s">
        <v>507</v>
      </c>
      <c r="B11" s="1093">
        <v>29387334.289999999</v>
      </c>
      <c r="C11" s="1093">
        <v>40463686.810000002</v>
      </c>
      <c r="D11" s="1093">
        <v>42100673.079999998</v>
      </c>
      <c r="E11" s="1093">
        <v>52908147.539999999</v>
      </c>
      <c r="F11" s="1093">
        <v>56688682.870000005</v>
      </c>
      <c r="G11" s="1093">
        <v>49179299.530000001</v>
      </c>
      <c r="H11" s="1093">
        <v>45164706.379999995</v>
      </c>
      <c r="I11" s="1093">
        <v>47070412.380000003</v>
      </c>
      <c r="J11" s="1093">
        <v>48892962.460000001</v>
      </c>
      <c r="K11" s="1093">
        <v>46394628.109999999</v>
      </c>
      <c r="L11" s="1093">
        <v>44454970.039999999</v>
      </c>
      <c r="M11" s="1093">
        <v>46595658.019999996</v>
      </c>
      <c r="N11" s="1093">
        <v>549301161.50999999</v>
      </c>
      <c r="O11" s="113"/>
      <c r="Q11" s="290"/>
    </row>
    <row r="12" spans="1:19" s="181" customFormat="1" ht="15" customHeight="1">
      <c r="A12" s="236" t="s">
        <v>508</v>
      </c>
      <c r="B12" s="1093">
        <v>6583903.71</v>
      </c>
      <c r="C12" s="1093">
        <v>4263533.75</v>
      </c>
      <c r="D12" s="1093">
        <v>5843617.2300000004</v>
      </c>
      <c r="E12" s="1093">
        <v>6825710.5600000005</v>
      </c>
      <c r="F12" s="1093">
        <v>9973189.4199999999</v>
      </c>
      <c r="G12" s="1093">
        <v>7964273.6500000004</v>
      </c>
      <c r="H12" s="1093">
        <v>5515689.3599999994</v>
      </c>
      <c r="I12" s="1093">
        <v>6180355.3800000008</v>
      </c>
      <c r="J12" s="1093">
        <v>6247464.5999999996</v>
      </c>
      <c r="K12" s="1093">
        <v>6021993.5</v>
      </c>
      <c r="L12" s="1093">
        <v>6728367.1100000003</v>
      </c>
      <c r="M12" s="1093">
        <v>7941679.4100000001</v>
      </c>
      <c r="N12" s="1093">
        <v>80089777.680000007</v>
      </c>
      <c r="O12" s="113"/>
      <c r="Q12" s="290"/>
    </row>
    <row r="13" spans="1:19" s="181" customFormat="1" ht="15" customHeight="1">
      <c r="A13" s="236" t="s">
        <v>509</v>
      </c>
      <c r="B13" s="1093">
        <v>969789.14</v>
      </c>
      <c r="C13" s="1093">
        <v>962918.99</v>
      </c>
      <c r="D13" s="1093">
        <v>913996.83</v>
      </c>
      <c r="E13" s="1093">
        <v>957938.29</v>
      </c>
      <c r="F13" s="1093">
        <v>873829.34</v>
      </c>
      <c r="G13" s="1093">
        <v>1546657.05</v>
      </c>
      <c r="H13" s="1093">
        <v>998400</v>
      </c>
      <c r="I13" s="1093">
        <v>873912</v>
      </c>
      <c r="J13" s="1093">
        <v>873600</v>
      </c>
      <c r="K13" s="1093">
        <v>873600</v>
      </c>
      <c r="L13" s="1093">
        <v>873600</v>
      </c>
      <c r="M13" s="1093">
        <v>873600</v>
      </c>
      <c r="N13" s="1093">
        <v>11591841.640000001</v>
      </c>
      <c r="O13" s="113"/>
      <c r="Q13" s="290"/>
    </row>
    <row r="14" spans="1:19" s="181" customFormat="1" ht="15" customHeight="1">
      <c r="A14" s="236" t="s">
        <v>510</v>
      </c>
      <c r="B14" s="1093">
        <v>917568.42000000016</v>
      </c>
      <c r="C14" s="1093">
        <v>628717.83000000007</v>
      </c>
      <c r="D14" s="1093">
        <v>574261.74</v>
      </c>
      <c r="E14" s="1093">
        <v>586102.75</v>
      </c>
      <c r="F14" s="1093">
        <v>792321.97</v>
      </c>
      <c r="G14" s="1093">
        <v>1299835.4099999999</v>
      </c>
      <c r="H14" s="1093">
        <v>605403.02</v>
      </c>
      <c r="I14" s="1093">
        <v>464104.86</v>
      </c>
      <c r="J14" s="1093">
        <v>509757.07999999996</v>
      </c>
      <c r="K14" s="1093">
        <v>885091.69</v>
      </c>
      <c r="L14" s="1093">
        <v>772326.73</v>
      </c>
      <c r="M14" s="1093">
        <v>647522.86</v>
      </c>
      <c r="N14" s="1093">
        <v>8683014.3600000013</v>
      </c>
      <c r="O14" s="113"/>
      <c r="Q14" s="290"/>
    </row>
    <row r="15" spans="1:19" s="181" customFormat="1" ht="15" customHeight="1">
      <c r="A15" s="236" t="s">
        <v>511</v>
      </c>
      <c r="B15" s="1093">
        <v>126980.93</v>
      </c>
      <c r="C15" s="1093">
        <v>254547.86</v>
      </c>
      <c r="D15" s="1093">
        <v>123109.83</v>
      </c>
      <c r="E15" s="1093">
        <v>160040.88</v>
      </c>
      <c r="F15" s="1093">
        <v>85705.579999999987</v>
      </c>
      <c r="G15" s="1093">
        <v>872391.82</v>
      </c>
      <c r="H15" s="1093">
        <v>232447.1</v>
      </c>
      <c r="I15" s="1093">
        <v>295811.24</v>
      </c>
      <c r="J15" s="1093">
        <v>339010.66000000003</v>
      </c>
      <c r="K15" s="1093">
        <v>191581.71</v>
      </c>
      <c r="L15" s="1093">
        <v>185854.09999999998</v>
      </c>
      <c r="M15" s="1093">
        <v>233464.79</v>
      </c>
      <c r="N15" s="1093">
        <v>3100946.5000000005</v>
      </c>
      <c r="O15" s="119"/>
      <c r="Q15" s="290"/>
    </row>
    <row r="16" spans="1:19" s="181" customFormat="1" ht="15" customHeight="1">
      <c r="A16" s="236" t="s">
        <v>512</v>
      </c>
      <c r="B16" s="1093">
        <v>823734.51</v>
      </c>
      <c r="C16" s="1093">
        <v>38991.99</v>
      </c>
      <c r="D16" s="1093">
        <v>39842.1</v>
      </c>
      <c r="E16" s="1093">
        <v>3414.87</v>
      </c>
      <c r="F16" s="1093">
        <v>37975.929999999993</v>
      </c>
      <c r="G16" s="1093">
        <v>2069535.6900000002</v>
      </c>
      <c r="H16" s="1093">
        <v>47095.21</v>
      </c>
      <c r="I16" s="1093">
        <v>41307.050000000003</v>
      </c>
      <c r="J16" s="1093">
        <v>19488.740000000002</v>
      </c>
      <c r="K16" s="1093">
        <v>391388.89</v>
      </c>
      <c r="L16" s="1093">
        <v>48755.46</v>
      </c>
      <c r="M16" s="1093">
        <v>84904.27</v>
      </c>
      <c r="N16" s="1093">
        <v>3646434.71</v>
      </c>
      <c r="O16" s="113"/>
      <c r="Q16" s="290"/>
    </row>
    <row r="17" spans="1:26" s="181" customFormat="1" ht="15" customHeight="1">
      <c r="A17" s="235" t="s">
        <v>288</v>
      </c>
      <c r="B17" s="1091">
        <v>84316529.450000003</v>
      </c>
      <c r="C17" s="1091">
        <v>92222520.159999996</v>
      </c>
      <c r="D17" s="1091">
        <v>92970626.539999992</v>
      </c>
      <c r="E17" s="1091">
        <v>280206903.98999995</v>
      </c>
      <c r="F17" s="1091">
        <v>271798065.36999995</v>
      </c>
      <c r="G17" s="1091">
        <v>123278483.45999999</v>
      </c>
      <c r="H17" s="1091">
        <v>129610175.63999999</v>
      </c>
      <c r="I17" s="1091">
        <v>128849299.55999999</v>
      </c>
      <c r="J17" s="1091">
        <v>120713219.35000001</v>
      </c>
      <c r="K17" s="1091">
        <v>126420757.67999999</v>
      </c>
      <c r="L17" s="1091">
        <v>119250921.55</v>
      </c>
      <c r="M17" s="1091">
        <v>126411534.79000001</v>
      </c>
      <c r="N17" s="1091">
        <v>1696049037.5400004</v>
      </c>
      <c r="O17" s="132"/>
      <c r="P17" s="290"/>
      <c r="Q17" s="290"/>
      <c r="R17" s="290"/>
    </row>
    <row r="18" spans="1:26" s="181" customFormat="1" ht="15" customHeight="1">
      <c r="A18" s="236" t="s">
        <v>513</v>
      </c>
      <c r="B18" s="1093">
        <v>53079757.949999996</v>
      </c>
      <c r="C18" s="1093">
        <v>55114780.549999997</v>
      </c>
      <c r="D18" s="1093">
        <v>57926177.229999997</v>
      </c>
      <c r="E18" s="1093">
        <v>242309707.20999998</v>
      </c>
      <c r="F18" s="1093">
        <v>234253515.49000001</v>
      </c>
      <c r="G18" s="1093">
        <v>88340174.950000003</v>
      </c>
      <c r="H18" s="1093">
        <v>97040159.449999988</v>
      </c>
      <c r="I18" s="1093">
        <v>89386887.079999998</v>
      </c>
      <c r="J18" s="1093">
        <v>85189124.560000002</v>
      </c>
      <c r="K18" s="1093">
        <v>100218690.44</v>
      </c>
      <c r="L18" s="1093">
        <v>90589406.00999999</v>
      </c>
      <c r="M18" s="1093">
        <v>94216607.74000001</v>
      </c>
      <c r="N18" s="1093">
        <v>1287664988.6600001</v>
      </c>
      <c r="O18" s="132"/>
      <c r="P18" s="132"/>
      <c r="Q18" s="132"/>
      <c r="R18" s="132"/>
      <c r="S18" s="132"/>
      <c r="T18" s="132"/>
      <c r="U18" s="132"/>
      <c r="V18" s="132"/>
      <c r="W18" s="132"/>
      <c r="X18" s="132"/>
      <c r="Y18" s="132"/>
      <c r="Z18" s="132"/>
    </row>
    <row r="19" spans="1:26" s="181" customFormat="1" ht="1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132"/>
      <c r="P19" s="290"/>
      <c r="Q19" s="290"/>
      <c r="R19" s="290"/>
      <c r="S19" s="290"/>
      <c r="T19" s="290"/>
      <c r="U19" s="290"/>
      <c r="V19" s="290"/>
      <c r="W19" s="290"/>
      <c r="X19" s="290"/>
      <c r="Y19" s="290"/>
    </row>
    <row r="20" spans="1:26" s="181" customFormat="1" ht="1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132"/>
      <c r="Q20" s="391"/>
    </row>
    <row r="21" spans="1:26" s="181" customFormat="1" ht="15" customHeight="1">
      <c r="A21" s="236" t="s">
        <v>516</v>
      </c>
      <c r="B21" s="1093">
        <v>904647.16</v>
      </c>
      <c r="C21" s="1093">
        <v>852245.53</v>
      </c>
      <c r="D21" s="1093">
        <v>970505.75</v>
      </c>
      <c r="E21" s="1093">
        <v>812933.65</v>
      </c>
      <c r="F21" s="1093">
        <v>1207523.04</v>
      </c>
      <c r="G21" s="1093">
        <v>836102.2</v>
      </c>
      <c r="H21" s="1093">
        <v>866167.6100000001</v>
      </c>
      <c r="I21" s="1093">
        <v>1533136.24</v>
      </c>
      <c r="J21" s="1093">
        <v>1053368.76</v>
      </c>
      <c r="K21" s="1093">
        <v>839906.41</v>
      </c>
      <c r="L21" s="1093">
        <v>1011675.11</v>
      </c>
      <c r="M21" s="1093">
        <v>934753.52</v>
      </c>
      <c r="N21" s="1093">
        <v>11822964.98</v>
      </c>
      <c r="O21" s="296"/>
      <c r="P21" s="296"/>
      <c r="Q21" s="180"/>
      <c r="R21" s="296"/>
      <c r="S21" s="296"/>
      <c r="T21" s="296"/>
      <c r="U21" s="296"/>
      <c r="V21" s="296"/>
      <c r="W21" s="296"/>
      <c r="X21" s="296"/>
      <c r="Y21" s="296"/>
      <c r="Z21" s="296"/>
    </row>
    <row r="22" spans="1:26" s="181" customFormat="1" ht="15" customHeight="1">
      <c r="A22" s="236" t="s">
        <v>517</v>
      </c>
      <c r="B22" s="1093">
        <v>25195162.740000002</v>
      </c>
      <c r="C22" s="1093">
        <v>30366065.079999998</v>
      </c>
      <c r="D22" s="1093">
        <v>28529364.240000002</v>
      </c>
      <c r="E22" s="1093">
        <v>31580385.48</v>
      </c>
      <c r="F22" s="1093">
        <v>31481193.52</v>
      </c>
      <c r="G22" s="1093">
        <v>26698434.909999996</v>
      </c>
      <c r="H22" s="1093">
        <v>27061592.780000001</v>
      </c>
      <c r="I22" s="1093">
        <v>33077910.239999998</v>
      </c>
      <c r="J22" s="1093">
        <v>29620608.030000001</v>
      </c>
      <c r="K22" s="1093">
        <v>20165605.829999998</v>
      </c>
      <c r="L22" s="1093">
        <v>22464056.449999999</v>
      </c>
      <c r="M22" s="1093">
        <v>25981918.57</v>
      </c>
      <c r="N22" s="1093">
        <v>332222297.87</v>
      </c>
      <c r="O22" s="327"/>
      <c r="Q22" s="391"/>
    </row>
    <row r="23" spans="1:26" s="181" customFormat="1" ht="15" customHeight="1">
      <c r="A23" s="236" t="s">
        <v>518</v>
      </c>
      <c r="B23" s="1093">
        <v>5136437.8</v>
      </c>
      <c r="C23" s="1093">
        <v>5889429</v>
      </c>
      <c r="D23" s="1093">
        <v>5542992</v>
      </c>
      <c r="E23" s="1093">
        <v>5404417.2000000002</v>
      </c>
      <c r="F23" s="1093">
        <v>4850118</v>
      </c>
      <c r="G23" s="1093">
        <v>4711543.2</v>
      </c>
      <c r="H23" s="1093">
        <v>4642255.8</v>
      </c>
      <c r="I23" s="1093">
        <v>4850118</v>
      </c>
      <c r="J23" s="1093">
        <v>4850118</v>
      </c>
      <c r="K23" s="1093">
        <v>5196555</v>
      </c>
      <c r="L23" s="1093">
        <v>5185783.9800000004</v>
      </c>
      <c r="M23" s="1093">
        <v>5278254.96</v>
      </c>
      <c r="N23" s="1093">
        <v>61538022.940000005</v>
      </c>
      <c r="O23" s="132"/>
      <c r="P23" s="132"/>
      <c r="Q23" s="184"/>
      <c r="R23" s="132"/>
      <c r="S23" s="132"/>
      <c r="T23" s="132"/>
      <c r="U23" s="132"/>
      <c r="V23" s="132"/>
      <c r="W23" s="132"/>
      <c r="X23" s="132"/>
      <c r="Y23" s="132"/>
      <c r="Z23" s="132"/>
    </row>
    <row r="24" spans="1:26" s="181" customFormat="1" ht="15" customHeight="1">
      <c r="A24" s="236" t="s">
        <v>519</v>
      </c>
      <c r="B24" s="1093">
        <v>261.89999999999998</v>
      </c>
      <c r="C24" s="1093">
        <v>0</v>
      </c>
      <c r="D24" s="1093">
        <v>793.66</v>
      </c>
      <c r="E24" s="1093">
        <v>2276.58</v>
      </c>
      <c r="F24" s="1093">
        <v>5256.64</v>
      </c>
      <c r="G24" s="1093">
        <v>1346114.1</v>
      </c>
      <c r="H24" s="1093">
        <v>0</v>
      </c>
      <c r="I24" s="1093">
        <v>624</v>
      </c>
      <c r="J24" s="1093">
        <v>0</v>
      </c>
      <c r="K24" s="1093">
        <v>0</v>
      </c>
      <c r="L24" s="1093">
        <v>0</v>
      </c>
      <c r="M24" s="1093">
        <v>0</v>
      </c>
      <c r="N24" s="1093">
        <v>1355326.8800000001</v>
      </c>
      <c r="O24" s="113"/>
      <c r="Q24" s="391"/>
    </row>
    <row r="25" spans="1:26" s="181" customFormat="1" ht="15" customHeight="1">
      <c r="A25" s="236" t="s">
        <v>520</v>
      </c>
      <c r="B25" s="1093">
        <v>130.94999999999999</v>
      </c>
      <c r="C25" s="1093">
        <v>0</v>
      </c>
      <c r="D25" s="1093">
        <v>396.83</v>
      </c>
      <c r="E25" s="1093">
        <v>96045.58</v>
      </c>
      <c r="F25" s="1093">
        <v>229.34</v>
      </c>
      <c r="G25" s="1093">
        <v>673057.05</v>
      </c>
      <c r="H25" s="1093">
        <v>0</v>
      </c>
      <c r="I25" s="1093">
        <v>312</v>
      </c>
      <c r="J25" s="1093">
        <v>0</v>
      </c>
      <c r="K25" s="1093">
        <v>0</v>
      </c>
      <c r="L25" s="1093">
        <v>0</v>
      </c>
      <c r="M25" s="1093">
        <v>0</v>
      </c>
      <c r="N25" s="1093">
        <v>770171.75</v>
      </c>
      <c r="O25" s="113"/>
      <c r="Q25" s="391"/>
    </row>
    <row r="26" spans="1:26" s="181" customFormat="1" ht="15" customHeight="1">
      <c r="A26" s="236" t="s">
        <v>521</v>
      </c>
      <c r="B26" s="1093">
        <v>130.94999999999999</v>
      </c>
      <c r="C26" s="1093">
        <v>0</v>
      </c>
      <c r="D26" s="1093">
        <v>396.83</v>
      </c>
      <c r="E26" s="1093">
        <v>1138.29</v>
      </c>
      <c r="F26" s="1093">
        <v>229.34</v>
      </c>
      <c r="G26" s="1093">
        <v>673057.05</v>
      </c>
      <c r="H26" s="1093">
        <v>0</v>
      </c>
      <c r="I26" s="1093">
        <v>312</v>
      </c>
      <c r="J26" s="1093">
        <v>0</v>
      </c>
      <c r="K26" s="1093">
        <v>0</v>
      </c>
      <c r="L26" s="1093">
        <v>0</v>
      </c>
      <c r="M26" s="1093">
        <v>0</v>
      </c>
      <c r="N26" s="1093">
        <v>675264.46000000008</v>
      </c>
      <c r="O26" s="113"/>
      <c r="Q26" s="391"/>
    </row>
    <row r="27" spans="1:26" s="181" customFormat="1" ht="15" customHeight="1">
      <c r="A27" s="235" t="s">
        <v>287</v>
      </c>
      <c r="B27" s="1091">
        <v>52009659.769999996</v>
      </c>
      <c r="C27" s="1091">
        <v>24958866.639999997</v>
      </c>
      <c r="D27" s="1091">
        <v>19836993.010000002</v>
      </c>
      <c r="E27" s="1091">
        <v>32540557.159999996</v>
      </c>
      <c r="F27" s="1091">
        <v>23924385.359999999</v>
      </c>
      <c r="G27" s="1091">
        <v>67127046.219999999</v>
      </c>
      <c r="H27" s="1091">
        <v>27248834.960000001</v>
      </c>
      <c r="I27" s="1091">
        <v>22944738.890000001</v>
      </c>
      <c r="J27" s="1091">
        <v>22183374.340000004</v>
      </c>
      <c r="K27" s="1091">
        <v>41879354.57</v>
      </c>
      <c r="L27" s="1091">
        <v>34761190.75</v>
      </c>
      <c r="M27" s="1091">
        <v>46450158.700000003</v>
      </c>
      <c r="N27" s="1091">
        <v>415865160.37</v>
      </c>
      <c r="O27" s="113"/>
      <c r="Q27" s="391"/>
    </row>
    <row r="28" spans="1:26" s="179" customFormat="1" ht="15" customHeight="1">
      <c r="A28" s="236" t="s">
        <v>522</v>
      </c>
      <c r="B28" s="1093">
        <v>28532334.75</v>
      </c>
      <c r="C28" s="1093">
        <v>9208455.6699999999</v>
      </c>
      <c r="D28" s="1093">
        <v>55396.83</v>
      </c>
      <c r="E28" s="1093">
        <v>10684062.050000001</v>
      </c>
      <c r="F28" s="1093">
        <v>55229.34</v>
      </c>
      <c r="G28" s="1093">
        <v>41012443.640000001</v>
      </c>
      <c r="H28" s="1093">
        <v>855359.47</v>
      </c>
      <c r="I28" s="1093">
        <v>1216599.4500000002</v>
      </c>
      <c r="J28" s="1093">
        <v>371003.22</v>
      </c>
      <c r="K28" s="1093">
        <v>15928068.18</v>
      </c>
      <c r="L28" s="1093">
        <v>2544219.9500000002</v>
      </c>
      <c r="M28" s="1093">
        <v>7510928</v>
      </c>
      <c r="N28" s="1093">
        <v>117974100.55</v>
      </c>
      <c r="Q28" s="392"/>
    </row>
    <row r="29" spans="1:26" s="181" customFormat="1" ht="15" customHeight="1">
      <c r="A29" s="236" t="s">
        <v>523</v>
      </c>
      <c r="B29" s="1093">
        <v>530218.04</v>
      </c>
      <c r="C29" s="1093">
        <v>104816.36</v>
      </c>
      <c r="D29" s="1093">
        <v>103941.58</v>
      </c>
      <c r="E29" s="1093">
        <v>212588.44</v>
      </c>
      <c r="F29" s="1093">
        <v>114953.67000000001</v>
      </c>
      <c r="G29" s="1093">
        <v>1455900.97</v>
      </c>
      <c r="H29" s="1093">
        <v>191883.78</v>
      </c>
      <c r="I29" s="1093">
        <v>17783.38</v>
      </c>
      <c r="J29" s="1093">
        <v>76042.900000000009</v>
      </c>
      <c r="K29" s="1093">
        <v>136037.57999999999</v>
      </c>
      <c r="L29" s="1093">
        <v>12916.81</v>
      </c>
      <c r="M29" s="1093">
        <v>13285.13</v>
      </c>
      <c r="N29" s="1093">
        <v>2970368.6399999992</v>
      </c>
      <c r="O29" s="119"/>
      <c r="Q29" s="391"/>
    </row>
    <row r="30" spans="1:26" s="181" customFormat="1" ht="15" customHeight="1">
      <c r="A30" s="236" t="s">
        <v>524</v>
      </c>
      <c r="B30" s="1093">
        <v>4186493.88</v>
      </c>
      <c r="C30" s="1093">
        <v>4523542.6899999995</v>
      </c>
      <c r="D30" s="1093">
        <v>5495750.2400000002</v>
      </c>
      <c r="E30" s="1093">
        <v>6288482.6600000001</v>
      </c>
      <c r="F30" s="1093">
        <v>8257731.2400000002</v>
      </c>
      <c r="G30" s="1093">
        <v>7181649.25</v>
      </c>
      <c r="H30" s="1093">
        <v>9437520.290000001</v>
      </c>
      <c r="I30" s="1093">
        <v>6697359.96</v>
      </c>
      <c r="J30" s="1093">
        <v>6116066.0899999999</v>
      </c>
      <c r="K30" s="1093">
        <v>7179748.4500000002</v>
      </c>
      <c r="L30" s="1093">
        <v>10110515.02</v>
      </c>
      <c r="M30" s="1093">
        <v>8498406</v>
      </c>
      <c r="N30" s="1093">
        <v>83973265.769999996</v>
      </c>
      <c r="O30" s="113"/>
      <c r="Q30" s="391"/>
    </row>
    <row r="31" spans="1:26" s="181" customFormat="1" ht="15" customHeight="1">
      <c r="A31" s="236" t="s">
        <v>525</v>
      </c>
      <c r="B31" s="1093">
        <v>0.44999999999999996</v>
      </c>
      <c r="C31" s="1093">
        <v>0.44999999999999996</v>
      </c>
      <c r="D31" s="1093">
        <v>52116</v>
      </c>
      <c r="E31" s="1093">
        <v>52116</v>
      </c>
      <c r="F31" s="1093">
        <v>52116</v>
      </c>
      <c r="G31" s="1093">
        <v>52116</v>
      </c>
      <c r="H31" s="1093">
        <v>52116</v>
      </c>
      <c r="I31" s="1093">
        <v>60063</v>
      </c>
      <c r="J31" s="1093">
        <v>68029</v>
      </c>
      <c r="K31" s="1093">
        <v>68029</v>
      </c>
      <c r="L31" s="1093">
        <v>68029</v>
      </c>
      <c r="M31" s="1093">
        <v>68029</v>
      </c>
      <c r="N31" s="1093">
        <v>592759.9</v>
      </c>
      <c r="O31" s="113"/>
      <c r="Q31" s="391"/>
    </row>
    <row r="32" spans="1:26" s="181" customFormat="1" ht="15" customHeight="1">
      <c r="A32" s="236" t="s">
        <v>526</v>
      </c>
      <c r="B32" s="1093">
        <v>6691857</v>
      </c>
      <c r="C32" s="1093">
        <v>7246384</v>
      </c>
      <c r="D32" s="1093">
        <v>7667208</v>
      </c>
      <c r="E32" s="1093">
        <v>8324104</v>
      </c>
      <c r="F32" s="1093">
        <v>7420872</v>
      </c>
      <c r="G32" s="1093">
        <v>7749320</v>
      </c>
      <c r="H32" s="1093">
        <v>8693608</v>
      </c>
      <c r="I32" s="1093">
        <v>7400344</v>
      </c>
      <c r="J32" s="1093">
        <v>7277176</v>
      </c>
      <c r="K32" s="1093">
        <v>7667208</v>
      </c>
      <c r="L32" s="1093">
        <v>7081621.9000000004</v>
      </c>
      <c r="M32" s="1093">
        <v>8143592.2800000003</v>
      </c>
      <c r="N32" s="1093">
        <v>91363295.180000007</v>
      </c>
      <c r="O32" s="113"/>
      <c r="Q32" s="391"/>
    </row>
    <row r="33" spans="1:19" s="181" customFormat="1" ht="15" customHeight="1">
      <c r="A33" s="236" t="s">
        <v>527</v>
      </c>
      <c r="B33" s="1093">
        <v>130.94999999999999</v>
      </c>
      <c r="C33" s="1093">
        <v>0</v>
      </c>
      <c r="D33" s="1093">
        <v>396.83</v>
      </c>
      <c r="E33" s="1093">
        <v>518241.86</v>
      </c>
      <c r="F33" s="1093">
        <v>7718.29</v>
      </c>
      <c r="G33" s="1093">
        <v>703310.44000000006</v>
      </c>
      <c r="H33" s="1093">
        <v>49265.39</v>
      </c>
      <c r="I33" s="1093">
        <v>51419.32</v>
      </c>
      <c r="J33" s="1093">
        <v>2901.07</v>
      </c>
      <c r="K33" s="1093">
        <v>6332.82</v>
      </c>
      <c r="L33" s="1093">
        <v>9484.98</v>
      </c>
      <c r="M33" s="1093">
        <v>36443.85</v>
      </c>
      <c r="N33" s="1093">
        <v>1385645.8000000003</v>
      </c>
      <c r="O33" s="113"/>
      <c r="Q33" s="391"/>
    </row>
    <row r="34" spans="1:19" s="181" customFormat="1" ht="1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113"/>
      <c r="Q34" s="391"/>
    </row>
    <row r="35" spans="1:19" s="181" customFormat="1" ht="15" customHeight="1">
      <c r="A35" s="236" t="s">
        <v>529</v>
      </c>
      <c r="B35" s="1093">
        <v>12068624.699999999</v>
      </c>
      <c r="C35" s="1093">
        <v>3875667.4699999997</v>
      </c>
      <c r="D35" s="1093">
        <v>6462183.5300000012</v>
      </c>
      <c r="E35" s="1093">
        <v>6460962.1500000004</v>
      </c>
      <c r="F35" s="1093">
        <v>8015764.8200000003</v>
      </c>
      <c r="G35" s="1093">
        <v>8972305.9199999999</v>
      </c>
      <c r="H35" s="1093">
        <v>7969082.0300000003</v>
      </c>
      <c r="I35" s="1093">
        <v>7501169.7799999993</v>
      </c>
      <c r="J35" s="1093">
        <v>8272156.0600000005</v>
      </c>
      <c r="K35" s="1093">
        <v>10893930.539999999</v>
      </c>
      <c r="L35" s="1093">
        <v>14934403.09</v>
      </c>
      <c r="M35" s="1093">
        <v>22179474.440000001</v>
      </c>
      <c r="N35" s="1093">
        <v>117605724.53</v>
      </c>
      <c r="O35" s="119"/>
      <c r="Q35" s="391"/>
    </row>
    <row r="36" spans="1:19" s="179" customFormat="1" ht="15" customHeight="1">
      <c r="A36" s="235" t="s">
        <v>285</v>
      </c>
      <c r="B36" s="1091">
        <v>3512639.67</v>
      </c>
      <c r="C36" s="1091">
        <v>3117537.9799999995</v>
      </c>
      <c r="D36" s="1091">
        <v>4491954.45</v>
      </c>
      <c r="E36" s="1091">
        <v>4483770.75</v>
      </c>
      <c r="F36" s="1091">
        <v>5644687.1999999993</v>
      </c>
      <c r="G36" s="1091">
        <v>4194887.03</v>
      </c>
      <c r="H36" s="1091">
        <v>7922454.8799999999</v>
      </c>
      <c r="I36" s="1091">
        <v>4971900.59</v>
      </c>
      <c r="J36" s="1091">
        <v>3839544.16</v>
      </c>
      <c r="K36" s="1091">
        <v>5987199.5999999996</v>
      </c>
      <c r="L36" s="1091">
        <v>5132805.1900000004</v>
      </c>
      <c r="M36" s="1091">
        <v>7037545.3799999999</v>
      </c>
      <c r="N36" s="1091">
        <v>60336926.879999995</v>
      </c>
      <c r="O36" s="119"/>
      <c r="Q36" s="392"/>
    </row>
    <row r="37" spans="1:19" s="181" customFormat="1" ht="15" customHeight="1">
      <c r="A37" s="235" t="s">
        <v>184</v>
      </c>
      <c r="B37" s="1091">
        <v>131113832.8</v>
      </c>
      <c r="C37" s="1091">
        <v>149029112.23000002</v>
      </c>
      <c r="D37" s="1091">
        <v>308684909.59999996</v>
      </c>
      <c r="E37" s="1091">
        <v>198112702.06</v>
      </c>
      <c r="F37" s="1091">
        <v>253607188.66</v>
      </c>
      <c r="G37" s="1091">
        <v>145672298.67000002</v>
      </c>
      <c r="H37" s="1091">
        <v>181469402.09</v>
      </c>
      <c r="I37" s="1091">
        <v>157077072.81999999</v>
      </c>
      <c r="J37" s="1091">
        <v>225866118.20999998</v>
      </c>
      <c r="K37" s="1091">
        <v>273618768.75999999</v>
      </c>
      <c r="L37" s="1091">
        <v>186013319.09</v>
      </c>
      <c r="M37" s="1091">
        <v>171281757.31999999</v>
      </c>
      <c r="N37" s="1091">
        <v>2381546482.3099999</v>
      </c>
      <c r="O37" s="113"/>
      <c r="Q37" s="391"/>
    </row>
    <row r="38" spans="1:19" s="181" customFormat="1" ht="15" customHeight="1">
      <c r="A38" s="236" t="s">
        <v>530</v>
      </c>
      <c r="B38" s="1093">
        <v>98510874.760000005</v>
      </c>
      <c r="C38" s="1093">
        <v>108303296.69</v>
      </c>
      <c r="D38" s="1093">
        <v>177457687.53</v>
      </c>
      <c r="E38" s="1093">
        <v>99351236.810000002</v>
      </c>
      <c r="F38" s="1093">
        <v>131731682.15000001</v>
      </c>
      <c r="G38" s="1093">
        <v>107854608.25</v>
      </c>
      <c r="H38" s="1093">
        <v>131455645.55</v>
      </c>
      <c r="I38" s="1093">
        <v>129767973.19</v>
      </c>
      <c r="J38" s="1093">
        <v>159732135.16999999</v>
      </c>
      <c r="K38" s="1093">
        <v>161100815.56999999</v>
      </c>
      <c r="L38" s="1093">
        <v>145291402.78</v>
      </c>
      <c r="M38" s="1093">
        <v>133438352.19</v>
      </c>
      <c r="N38" s="1093">
        <v>1583995710.6400001</v>
      </c>
      <c r="O38" s="119"/>
      <c r="Q38" s="391"/>
      <c r="S38" s="290"/>
    </row>
    <row r="39" spans="1:19" s="181" customFormat="1" ht="15" customHeight="1">
      <c r="A39" s="236" t="s">
        <v>531</v>
      </c>
      <c r="B39" s="1093">
        <v>15099085.289999999</v>
      </c>
      <c r="C39" s="1093">
        <v>7876541.7599999998</v>
      </c>
      <c r="D39" s="1093">
        <v>19733860.060000002</v>
      </c>
      <c r="E39" s="1093">
        <v>78380828.930000007</v>
      </c>
      <c r="F39" s="1093">
        <v>100475034.50999999</v>
      </c>
      <c r="G39" s="1093">
        <v>11999284.190000001</v>
      </c>
      <c r="H39" s="1093">
        <v>10158676.129999999</v>
      </c>
      <c r="I39" s="1093">
        <v>6785448.4299999997</v>
      </c>
      <c r="J39" s="1093">
        <v>18943204.390000001</v>
      </c>
      <c r="K39" s="1093">
        <v>98106876.189999998</v>
      </c>
      <c r="L39" s="1093">
        <v>22671002.07</v>
      </c>
      <c r="M39" s="1093">
        <v>7516412.6299999999</v>
      </c>
      <c r="N39" s="1093">
        <v>397746254.57999998</v>
      </c>
      <c r="O39" s="113"/>
      <c r="P39" s="290"/>
      <c r="Q39" s="290"/>
      <c r="R39" s="290"/>
      <c r="S39" s="290"/>
    </row>
    <row r="40" spans="1:19" s="181" customFormat="1" ht="15" customHeight="1">
      <c r="A40" s="236" t="s">
        <v>532</v>
      </c>
      <c r="B40" s="1093">
        <v>6470823.3200000003</v>
      </c>
      <c r="C40" s="1093">
        <v>25101540.120000001</v>
      </c>
      <c r="D40" s="1093">
        <v>69382469.049999997</v>
      </c>
      <c r="E40" s="1093">
        <v>9832179.2200000007</v>
      </c>
      <c r="F40" s="1093">
        <v>7418371.4400000004</v>
      </c>
      <c r="G40" s="1093">
        <v>14991299.109999999</v>
      </c>
      <c r="H40" s="1093">
        <v>19156203.949999999</v>
      </c>
      <c r="I40" s="1093">
        <v>12821624.82</v>
      </c>
      <c r="J40" s="1093">
        <v>37795740.539999999</v>
      </c>
      <c r="K40" s="1093">
        <v>5552099.7000000002</v>
      </c>
      <c r="L40" s="1093">
        <v>7025793.5199999996</v>
      </c>
      <c r="M40" s="1093">
        <v>4588264.18</v>
      </c>
      <c r="N40" s="1093">
        <v>220136408.96999997</v>
      </c>
      <c r="O40" s="113"/>
      <c r="Q40" s="290"/>
      <c r="S40" s="290"/>
    </row>
    <row r="41" spans="1:19" s="181" customFormat="1" ht="15" customHeight="1">
      <c r="A41" s="236" t="s">
        <v>533</v>
      </c>
      <c r="B41" s="1093">
        <v>0</v>
      </c>
      <c r="C41" s="1093">
        <v>67587.58</v>
      </c>
      <c r="D41" s="1093">
        <v>1677183.92</v>
      </c>
      <c r="E41" s="1093">
        <v>0</v>
      </c>
      <c r="F41" s="1093">
        <v>51354.81</v>
      </c>
      <c r="G41" s="1093">
        <v>0</v>
      </c>
      <c r="H41" s="1093">
        <v>8654.35</v>
      </c>
      <c r="I41" s="1093">
        <v>362793.6</v>
      </c>
      <c r="J41" s="1093">
        <v>0</v>
      </c>
      <c r="K41" s="1093">
        <v>890627.37</v>
      </c>
      <c r="L41" s="1093">
        <v>52321.82</v>
      </c>
      <c r="M41" s="1093">
        <v>14170410.199999999</v>
      </c>
      <c r="N41" s="1093">
        <v>17280933.649999999</v>
      </c>
      <c r="O41" s="113"/>
      <c r="Q41" s="290"/>
    </row>
    <row r="42" spans="1:19" s="181" customFormat="1" ht="1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113"/>
      <c r="Q42" s="290"/>
    </row>
    <row r="43" spans="1:19" s="181" customFormat="1" ht="15" customHeight="1">
      <c r="A43" s="236" t="s">
        <v>732</v>
      </c>
      <c r="B43" s="1093">
        <v>1760042.66</v>
      </c>
      <c r="C43" s="1093">
        <v>1615734.72</v>
      </c>
      <c r="D43" s="1093">
        <v>1680346.89</v>
      </c>
      <c r="E43" s="1093">
        <v>1288249.67</v>
      </c>
      <c r="F43" s="1093">
        <v>1267161.54</v>
      </c>
      <c r="G43" s="1093">
        <v>1907055.75</v>
      </c>
      <c r="H43" s="1093">
        <v>1146414.3600000001</v>
      </c>
      <c r="I43" s="1093">
        <v>875414.62</v>
      </c>
      <c r="J43" s="1093">
        <v>780261.82</v>
      </c>
      <c r="K43" s="1093">
        <v>887120.13</v>
      </c>
      <c r="L43" s="1093">
        <v>1514425.33</v>
      </c>
      <c r="M43" s="1093">
        <v>1392211.38</v>
      </c>
      <c r="N43" s="1093">
        <v>16114438.870000001</v>
      </c>
      <c r="O43" s="113"/>
      <c r="P43" s="290"/>
      <c r="Q43" s="290"/>
      <c r="R43" s="290"/>
    </row>
    <row r="44" spans="1:19" s="181" customFormat="1" ht="15" customHeight="1">
      <c r="A44" s="236" t="s">
        <v>536</v>
      </c>
      <c r="B44" s="1093">
        <v>633155</v>
      </c>
      <c r="C44" s="1093">
        <v>199772.5</v>
      </c>
      <c r="D44" s="1093">
        <v>24203134</v>
      </c>
      <c r="E44" s="1093">
        <v>2245315</v>
      </c>
      <c r="F44" s="1093">
        <v>3960762.62</v>
      </c>
      <c r="G44" s="1093">
        <v>189400</v>
      </c>
      <c r="H44" s="1093">
        <v>173600</v>
      </c>
      <c r="I44" s="1093">
        <v>193250</v>
      </c>
      <c r="J44" s="1093">
        <v>361415</v>
      </c>
      <c r="K44" s="1093">
        <v>388500</v>
      </c>
      <c r="L44" s="1093">
        <v>1163033.06</v>
      </c>
      <c r="M44" s="1093">
        <v>987308.05</v>
      </c>
      <c r="N44" s="1093">
        <v>34698645.229999997</v>
      </c>
      <c r="O44" s="113"/>
      <c r="Q44" s="290"/>
    </row>
    <row r="45" spans="1:19" s="181" customFormat="1" ht="15" customHeight="1">
      <c r="A45" s="236" t="s">
        <v>537</v>
      </c>
      <c r="B45" s="1093">
        <v>0</v>
      </c>
      <c r="C45" s="1093">
        <v>0</v>
      </c>
      <c r="D45" s="1093">
        <v>0</v>
      </c>
      <c r="E45" s="1093">
        <v>0</v>
      </c>
      <c r="F45" s="1093">
        <v>0</v>
      </c>
      <c r="G45" s="1093">
        <v>0</v>
      </c>
      <c r="H45" s="1093">
        <v>0</v>
      </c>
      <c r="I45" s="1093">
        <v>0</v>
      </c>
      <c r="J45" s="1093">
        <v>0</v>
      </c>
      <c r="K45" s="1093">
        <v>0</v>
      </c>
      <c r="L45" s="1093">
        <v>0</v>
      </c>
      <c r="M45" s="1093">
        <v>0</v>
      </c>
      <c r="N45" s="1093">
        <v>0</v>
      </c>
      <c r="O45" s="113"/>
      <c r="Q45" s="290"/>
    </row>
    <row r="46" spans="1:19" s="179" customFormat="1" ht="15" customHeight="1">
      <c r="A46" s="236" t="s">
        <v>538</v>
      </c>
      <c r="B46" s="1093">
        <v>8639851.7699999996</v>
      </c>
      <c r="C46" s="1093">
        <v>5864638.8599999994</v>
      </c>
      <c r="D46" s="1093">
        <v>14550228.149999999</v>
      </c>
      <c r="E46" s="1093">
        <v>7014892.4299999988</v>
      </c>
      <c r="F46" s="1093">
        <v>8702821.5899999999</v>
      </c>
      <c r="G46" s="1093">
        <v>8730651.370000001</v>
      </c>
      <c r="H46" s="1093">
        <v>19370207.75</v>
      </c>
      <c r="I46" s="1093">
        <v>6270568.1600000001</v>
      </c>
      <c r="J46" s="1093">
        <v>8253361.29</v>
      </c>
      <c r="K46" s="1093">
        <v>6692729.7999999998</v>
      </c>
      <c r="L46" s="1093">
        <v>8295340.5100000007</v>
      </c>
      <c r="M46" s="1093">
        <v>9188798.6899999995</v>
      </c>
      <c r="N46" s="1093">
        <v>111574090.37</v>
      </c>
      <c r="O46" s="113"/>
      <c r="Q46" s="295"/>
    </row>
    <row r="47" spans="1:19" s="179" customFormat="1" ht="15" customHeight="1">
      <c r="A47" s="235" t="s">
        <v>299</v>
      </c>
      <c r="B47" s="1091">
        <v>253050097.34</v>
      </c>
      <c r="C47" s="1091">
        <v>257740182.76000002</v>
      </c>
      <c r="D47" s="1091">
        <v>247155745.68000001</v>
      </c>
      <c r="E47" s="1091">
        <v>250848103.68000001</v>
      </c>
      <c r="F47" s="1091">
        <v>258403881.46000001</v>
      </c>
      <c r="G47" s="1091">
        <v>236496189.13999999</v>
      </c>
      <c r="H47" s="1091">
        <v>259318431.96000001</v>
      </c>
      <c r="I47" s="1091">
        <v>275656379.59000003</v>
      </c>
      <c r="J47" s="1091">
        <v>283629104.12999994</v>
      </c>
      <c r="K47" s="1091">
        <v>218588937.16999999</v>
      </c>
      <c r="L47" s="1091">
        <v>254341634.73000002</v>
      </c>
      <c r="M47" s="1091">
        <v>240582738.53999996</v>
      </c>
      <c r="N47" s="1091">
        <v>3035811426.1800003</v>
      </c>
      <c r="O47" s="119"/>
      <c r="Q47" s="295"/>
    </row>
    <row r="48" spans="1:19" s="179" customFormat="1" ht="15" customHeight="1">
      <c r="A48" s="235" t="s">
        <v>300</v>
      </c>
      <c r="B48" s="1091">
        <v>248844475.44</v>
      </c>
      <c r="C48" s="1091">
        <v>253805000.30000001</v>
      </c>
      <c r="D48" s="1091">
        <v>240841630.63999999</v>
      </c>
      <c r="E48" s="1091">
        <v>245740300.03999999</v>
      </c>
      <c r="F48" s="1091">
        <v>251934746.77000001</v>
      </c>
      <c r="G48" s="1091">
        <v>231758398.28</v>
      </c>
      <c r="H48" s="1091">
        <v>250014712.92000002</v>
      </c>
      <c r="I48" s="1091">
        <v>268094649.93000001</v>
      </c>
      <c r="J48" s="1091">
        <v>276844446.90999997</v>
      </c>
      <c r="K48" s="1091">
        <v>210906000.75999999</v>
      </c>
      <c r="L48" s="1091">
        <v>244702688.49000001</v>
      </c>
      <c r="M48" s="1091">
        <v>232790576.52999997</v>
      </c>
      <c r="N48" s="1091">
        <v>2956277627.0099993</v>
      </c>
      <c r="O48" s="113"/>
      <c r="Q48" s="295"/>
    </row>
    <row r="49" spans="1:17" s="179" customFormat="1" ht="15" customHeight="1">
      <c r="A49" s="236" t="s">
        <v>539</v>
      </c>
      <c r="B49" s="1093">
        <v>248844475.44</v>
      </c>
      <c r="C49" s="1093">
        <v>253805000.30000001</v>
      </c>
      <c r="D49" s="1093">
        <v>240841630.63999999</v>
      </c>
      <c r="E49" s="1093">
        <v>245740300.03999999</v>
      </c>
      <c r="F49" s="1093">
        <v>251934746.77000001</v>
      </c>
      <c r="G49" s="1093">
        <v>231758398.28</v>
      </c>
      <c r="H49" s="1093">
        <v>250014712.92000002</v>
      </c>
      <c r="I49" s="1093">
        <v>268094649.93000001</v>
      </c>
      <c r="J49" s="1093">
        <v>276844446.90999997</v>
      </c>
      <c r="K49" s="1093">
        <v>210906000.75999999</v>
      </c>
      <c r="L49" s="1093">
        <v>244702688.49000001</v>
      </c>
      <c r="M49" s="1093">
        <v>232790576.52999997</v>
      </c>
      <c r="N49" s="1093">
        <v>2956277627.0099993</v>
      </c>
      <c r="O49" s="119"/>
      <c r="Q49" s="295"/>
    </row>
    <row r="50" spans="1:17" s="179" customFormat="1" ht="15" customHeight="1">
      <c r="A50" s="235" t="s">
        <v>290</v>
      </c>
      <c r="B50" s="1091">
        <v>545035.51</v>
      </c>
      <c r="C50" s="1091">
        <v>424101.38</v>
      </c>
      <c r="D50" s="1091">
        <v>486254.3</v>
      </c>
      <c r="E50" s="1091">
        <v>495123.87</v>
      </c>
      <c r="F50" s="1091">
        <v>503484.04</v>
      </c>
      <c r="G50" s="1091">
        <v>518503.92</v>
      </c>
      <c r="H50" s="1091">
        <v>510435.13</v>
      </c>
      <c r="I50" s="1091">
        <v>491503.80000000005</v>
      </c>
      <c r="J50" s="1091">
        <v>515266.70999999996</v>
      </c>
      <c r="K50" s="1091">
        <v>521251.28</v>
      </c>
      <c r="L50" s="1091">
        <v>525672.74</v>
      </c>
      <c r="M50" s="1091">
        <v>524939.28</v>
      </c>
      <c r="N50" s="1091">
        <v>6061571.9600000009</v>
      </c>
      <c r="O50" s="113"/>
      <c r="Q50" s="295"/>
    </row>
    <row r="51" spans="1:17" s="181" customFormat="1" ht="1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113"/>
      <c r="Q51" s="290"/>
    </row>
    <row r="52" spans="1:17" s="181"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119"/>
      <c r="Q52" s="290"/>
    </row>
    <row r="53" spans="1:17" s="393" customFormat="1" ht="1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119"/>
      <c r="Q53" s="394"/>
    </row>
    <row r="54" spans="1:17" s="181" customFormat="1" ht="1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113"/>
      <c r="Q54" s="290"/>
    </row>
    <row r="55" spans="1:17" s="181" customFormat="1" ht="1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290"/>
      <c r="P55" s="290"/>
      <c r="Q55" s="290"/>
    </row>
    <row r="56" spans="1:17" s="181" customFormat="1" ht="15" customHeight="1">
      <c r="A56" s="236" t="s">
        <v>545</v>
      </c>
      <c r="B56" s="1093">
        <v>545035.51</v>
      </c>
      <c r="C56" s="1093">
        <v>424101.38</v>
      </c>
      <c r="D56" s="1093">
        <v>486254.3</v>
      </c>
      <c r="E56" s="1093">
        <v>495123.87</v>
      </c>
      <c r="F56" s="1093">
        <v>503484.04</v>
      </c>
      <c r="G56" s="1093">
        <v>518503.92</v>
      </c>
      <c r="H56" s="1093">
        <v>510435.13</v>
      </c>
      <c r="I56" s="1093">
        <v>491503.80000000005</v>
      </c>
      <c r="J56" s="1093">
        <v>515266.70999999996</v>
      </c>
      <c r="K56" s="1093">
        <v>521251.28</v>
      </c>
      <c r="L56" s="1093">
        <v>525672.74</v>
      </c>
      <c r="M56" s="1093">
        <v>524939.28</v>
      </c>
      <c r="N56" s="1093">
        <v>6061571.9600000009</v>
      </c>
      <c r="O56" s="296"/>
      <c r="P56" s="290"/>
      <c r="Q56" s="290"/>
    </row>
    <row r="57" spans="1:17" ht="15" customHeight="1">
      <c r="A57" s="236" t="s">
        <v>546</v>
      </c>
      <c r="B57" s="1093">
        <v>0</v>
      </c>
      <c r="C57" s="1093">
        <v>0</v>
      </c>
      <c r="D57" s="1093">
        <v>0</v>
      </c>
      <c r="E57" s="1093">
        <v>0</v>
      </c>
      <c r="F57" s="1093">
        <v>0</v>
      </c>
      <c r="G57" s="1093">
        <v>0</v>
      </c>
      <c r="H57" s="1093">
        <v>0</v>
      </c>
      <c r="I57" s="1093">
        <v>0</v>
      </c>
      <c r="J57" s="1093">
        <v>0</v>
      </c>
      <c r="K57" s="1093">
        <v>0</v>
      </c>
      <c r="L57" s="1093">
        <v>0</v>
      </c>
      <c r="M57" s="1093">
        <v>0</v>
      </c>
      <c r="N57" s="1093">
        <v>0</v>
      </c>
      <c r="O57" s="132"/>
      <c r="P57" s="132"/>
    </row>
    <row r="58" spans="1:17">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7">
      <c r="A59" s="235" t="s">
        <v>4</v>
      </c>
      <c r="B59" s="1091">
        <v>1902452.15</v>
      </c>
      <c r="C59" s="1091">
        <v>1195630.8700000001</v>
      </c>
      <c r="D59" s="1091">
        <v>2594703.83</v>
      </c>
      <c r="E59" s="1091">
        <v>2026003.44</v>
      </c>
      <c r="F59" s="1091">
        <v>3690189.58</v>
      </c>
      <c r="G59" s="1091">
        <v>2184278.35</v>
      </c>
      <c r="H59" s="1091">
        <v>2871259.42</v>
      </c>
      <c r="I59" s="1091">
        <v>2329528.67</v>
      </c>
      <c r="J59" s="1091">
        <v>2392388.4300000002</v>
      </c>
      <c r="K59" s="1091">
        <v>3778458.4600000004</v>
      </c>
      <c r="L59" s="1091">
        <v>2000684.91</v>
      </c>
      <c r="M59" s="1091">
        <v>2878262.64</v>
      </c>
      <c r="N59" s="1091">
        <v>29843840.75</v>
      </c>
    </row>
    <row r="60" spans="1:17">
      <c r="A60" s="236" t="s">
        <v>547</v>
      </c>
      <c r="B60" s="1093">
        <v>1534094.93</v>
      </c>
      <c r="C60" s="1093">
        <v>867423.65</v>
      </c>
      <c r="D60" s="1093">
        <v>1863471.27</v>
      </c>
      <c r="E60" s="1093">
        <v>1490870.88</v>
      </c>
      <c r="F60" s="1093">
        <v>3161107.02</v>
      </c>
      <c r="G60" s="1093">
        <v>1747095.79</v>
      </c>
      <c r="H60" s="1093">
        <v>2423426.86</v>
      </c>
      <c r="I60" s="1093">
        <v>1868592.86</v>
      </c>
      <c r="J60" s="1093">
        <v>1890349.78</v>
      </c>
      <c r="K60" s="1093">
        <v>3257111.49</v>
      </c>
      <c r="L60" s="1093">
        <v>1534485.75</v>
      </c>
      <c r="M60" s="1093">
        <v>2408315.67</v>
      </c>
      <c r="N60" s="1093">
        <v>24046345.950000003</v>
      </c>
      <c r="O60" s="119"/>
    </row>
    <row r="61" spans="1:17">
      <c r="A61" s="236" t="s">
        <v>548</v>
      </c>
      <c r="B61" s="1093">
        <v>102900</v>
      </c>
      <c r="C61" s="1093">
        <v>62750</v>
      </c>
      <c r="D61" s="1093">
        <v>445000</v>
      </c>
      <c r="E61" s="1093">
        <v>248900</v>
      </c>
      <c r="F61" s="1093">
        <v>242850</v>
      </c>
      <c r="G61" s="1093">
        <v>150950</v>
      </c>
      <c r="H61" s="1093">
        <v>161600</v>
      </c>
      <c r="I61" s="1093">
        <v>132200</v>
      </c>
      <c r="J61" s="1093">
        <v>128000</v>
      </c>
      <c r="K61" s="1093">
        <v>168050</v>
      </c>
      <c r="L61" s="1093">
        <v>112900</v>
      </c>
      <c r="M61" s="1093">
        <v>116650</v>
      </c>
      <c r="N61" s="1093">
        <v>2072750</v>
      </c>
    </row>
    <row r="62" spans="1:17">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17">
      <c r="A63" s="236" t="s">
        <v>549</v>
      </c>
      <c r="B63" s="1093">
        <v>265457.21999999997</v>
      </c>
      <c r="C63" s="1093">
        <v>265457.21999999997</v>
      </c>
      <c r="D63" s="1093">
        <v>286232.56</v>
      </c>
      <c r="E63" s="1093">
        <v>286232.56</v>
      </c>
      <c r="F63" s="1093">
        <v>286232.56</v>
      </c>
      <c r="G63" s="1093">
        <v>286232.56</v>
      </c>
      <c r="H63" s="1093">
        <v>286232.56</v>
      </c>
      <c r="I63" s="1093">
        <v>328735.81</v>
      </c>
      <c r="J63" s="1093">
        <v>374038.64999999997</v>
      </c>
      <c r="K63" s="1093">
        <v>353296.97000000003</v>
      </c>
      <c r="L63" s="1093">
        <v>353296.97000000003</v>
      </c>
      <c r="M63" s="1093">
        <v>353296.97000000003</v>
      </c>
      <c r="N63" s="1093">
        <v>3724742.6100000008</v>
      </c>
    </row>
    <row r="64" spans="1:17">
      <c r="A64" s="236" t="s">
        <v>550</v>
      </c>
      <c r="B64" s="1093">
        <v>0</v>
      </c>
      <c r="C64" s="1093">
        <v>0</v>
      </c>
      <c r="D64" s="1093">
        <v>0</v>
      </c>
      <c r="E64" s="1093">
        <v>0</v>
      </c>
      <c r="F64" s="1093">
        <v>0</v>
      </c>
      <c r="G64" s="1093">
        <v>0</v>
      </c>
      <c r="H64" s="1093">
        <v>0</v>
      </c>
      <c r="I64" s="1093">
        <v>0</v>
      </c>
      <c r="J64" s="1093">
        <v>0</v>
      </c>
      <c r="K64" s="1093">
        <v>0</v>
      </c>
      <c r="L64" s="1093">
        <v>2.19</v>
      </c>
      <c r="M64" s="1093">
        <v>0</v>
      </c>
      <c r="N64" s="1093">
        <v>2.19</v>
      </c>
    </row>
    <row r="65" spans="1:15">
      <c r="A65" s="235" t="s">
        <v>291</v>
      </c>
      <c r="B65" s="1091">
        <v>1758134.2399999998</v>
      </c>
      <c r="C65" s="1093">
        <v>2315450.21</v>
      </c>
      <c r="D65" s="1093">
        <v>3233156.91</v>
      </c>
      <c r="E65" s="1093">
        <v>2586676.3299999996</v>
      </c>
      <c r="F65" s="1093">
        <v>2275461.0699999998</v>
      </c>
      <c r="G65" s="1093">
        <v>2035008.59</v>
      </c>
      <c r="H65" s="1093">
        <v>5922024.4900000002</v>
      </c>
      <c r="I65" s="1093">
        <v>4740697.1899999995</v>
      </c>
      <c r="J65" s="1093">
        <v>3877002.08</v>
      </c>
      <c r="K65" s="1093">
        <v>3383226.6700000004</v>
      </c>
      <c r="L65" s="1093">
        <v>7112588.5899999999</v>
      </c>
      <c r="M65" s="1093">
        <v>4388960.09</v>
      </c>
      <c r="N65" s="1093">
        <v>43628386.460000008</v>
      </c>
    </row>
    <row r="66" spans="1:15">
      <c r="A66" s="235" t="s">
        <v>292</v>
      </c>
      <c r="B66" s="1091">
        <v>0</v>
      </c>
      <c r="C66" s="1091">
        <v>0</v>
      </c>
      <c r="D66" s="1091">
        <v>0</v>
      </c>
      <c r="E66" s="1091">
        <v>0</v>
      </c>
      <c r="F66" s="1091">
        <v>0</v>
      </c>
      <c r="G66" s="1091">
        <v>0</v>
      </c>
      <c r="H66" s="1091">
        <v>0</v>
      </c>
      <c r="I66" s="1091">
        <v>0</v>
      </c>
      <c r="J66" s="1091">
        <v>0</v>
      </c>
      <c r="K66" s="1091">
        <v>0</v>
      </c>
      <c r="L66" s="1091">
        <v>0</v>
      </c>
      <c r="M66" s="1091">
        <v>0</v>
      </c>
      <c r="N66" s="1091">
        <v>0</v>
      </c>
      <c r="O66" s="119"/>
    </row>
    <row r="67" spans="1:15">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5">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5">
      <c r="A69" s="235" t="s">
        <v>293</v>
      </c>
      <c r="B69" s="1091">
        <v>147904.62</v>
      </c>
      <c r="C69" s="1091">
        <v>87783.33</v>
      </c>
      <c r="D69" s="1091">
        <v>164570.29</v>
      </c>
      <c r="E69" s="1091">
        <v>127010.17</v>
      </c>
      <c r="F69" s="1091">
        <v>310314.88</v>
      </c>
      <c r="G69" s="1091">
        <v>181007.26</v>
      </c>
      <c r="H69" s="1091">
        <v>195632.05</v>
      </c>
      <c r="I69" s="1091">
        <v>178620.59</v>
      </c>
      <c r="J69" s="1091">
        <v>193846.82</v>
      </c>
      <c r="K69" s="1091">
        <v>366270.27</v>
      </c>
      <c r="L69" s="1091">
        <v>186070.3</v>
      </c>
      <c r="M69" s="1091">
        <v>274822.21999999997</v>
      </c>
      <c r="N69" s="1091">
        <v>2413852.7999999998</v>
      </c>
    </row>
    <row r="70" spans="1:15">
      <c r="A70" s="236" t="s">
        <v>552</v>
      </c>
      <c r="B70" s="1093">
        <v>147904.62</v>
      </c>
      <c r="C70" s="1093">
        <v>87783.33</v>
      </c>
      <c r="D70" s="1093">
        <v>164570.29</v>
      </c>
      <c r="E70" s="1093">
        <v>127010.17</v>
      </c>
      <c r="F70" s="1093">
        <v>310314.88</v>
      </c>
      <c r="G70" s="1093">
        <v>181007.26</v>
      </c>
      <c r="H70" s="1093">
        <v>195632.05</v>
      </c>
      <c r="I70" s="1093">
        <v>178620.59</v>
      </c>
      <c r="J70" s="1093">
        <v>193846.82</v>
      </c>
      <c r="K70" s="1093">
        <v>366270.27</v>
      </c>
      <c r="L70" s="1093">
        <v>186070.3</v>
      </c>
      <c r="M70" s="1093">
        <v>274822.21999999997</v>
      </c>
      <c r="N70" s="1093">
        <v>2413852.7999999998</v>
      </c>
    </row>
    <row r="71" spans="1:15">
      <c r="A71" s="235" t="s">
        <v>294</v>
      </c>
      <c r="B71" s="1091">
        <v>44485</v>
      </c>
      <c r="C71" s="1091">
        <v>17240</v>
      </c>
      <c r="D71" s="1091">
        <v>47177</v>
      </c>
      <c r="E71" s="1091">
        <v>21806</v>
      </c>
      <c r="F71" s="1091">
        <v>22626</v>
      </c>
      <c r="G71" s="1091">
        <v>26675</v>
      </c>
      <c r="H71" s="1091">
        <v>20800</v>
      </c>
      <c r="I71" s="1091">
        <v>24985</v>
      </c>
      <c r="J71" s="1091">
        <v>22530</v>
      </c>
      <c r="K71" s="1091">
        <v>26350</v>
      </c>
      <c r="L71" s="1091">
        <v>30735</v>
      </c>
      <c r="M71" s="1091">
        <v>17675</v>
      </c>
      <c r="N71" s="1091">
        <v>323084</v>
      </c>
    </row>
    <row r="72" spans="1:15">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5">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5">
      <c r="A74" s="236" t="s">
        <v>301</v>
      </c>
      <c r="B74" s="1093">
        <v>44485</v>
      </c>
      <c r="C74" s="1093">
        <v>17240</v>
      </c>
      <c r="D74" s="1093">
        <v>47177</v>
      </c>
      <c r="E74" s="1093">
        <v>21806</v>
      </c>
      <c r="F74" s="1093">
        <v>22626</v>
      </c>
      <c r="G74" s="1093">
        <v>26675</v>
      </c>
      <c r="H74" s="1093">
        <v>20800</v>
      </c>
      <c r="I74" s="1093">
        <v>24985</v>
      </c>
      <c r="J74" s="1093">
        <v>22530</v>
      </c>
      <c r="K74" s="1093">
        <v>26350</v>
      </c>
      <c r="L74" s="1093">
        <v>30735</v>
      </c>
      <c r="M74" s="1093">
        <v>17675</v>
      </c>
      <c r="N74" s="1093">
        <v>323084</v>
      </c>
    </row>
    <row r="75" spans="1:15">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5">
      <c r="A76" s="235" t="s">
        <v>302</v>
      </c>
      <c r="B76" s="1091">
        <v>83689.45</v>
      </c>
      <c r="C76" s="1091">
        <v>1102.67</v>
      </c>
      <c r="D76" s="1091">
        <v>777141.74</v>
      </c>
      <c r="E76" s="1091">
        <v>59500.160000000003</v>
      </c>
      <c r="F76" s="1091">
        <v>1011137.04</v>
      </c>
      <c r="G76" s="1091">
        <v>14166.220000000001</v>
      </c>
      <c r="H76" s="1091">
        <v>1400.01</v>
      </c>
      <c r="I76" s="1091">
        <v>511.66</v>
      </c>
      <c r="J76" s="1091">
        <v>220.19</v>
      </c>
      <c r="K76" s="1091">
        <v>267614.96999999997</v>
      </c>
      <c r="L76" s="1091">
        <v>354189.73</v>
      </c>
      <c r="M76" s="1091">
        <v>6770084.4800000004</v>
      </c>
      <c r="N76" s="1091">
        <v>9340758.3200000003</v>
      </c>
    </row>
    <row r="77" spans="1:15">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5">
      <c r="A78" s="236" t="s">
        <v>432</v>
      </c>
      <c r="B78" s="1093">
        <v>82528</v>
      </c>
      <c r="C78" s="1093">
        <v>0</v>
      </c>
      <c r="D78" s="1093">
        <v>775824.96</v>
      </c>
      <c r="E78" s="1093">
        <v>59500</v>
      </c>
      <c r="F78" s="1093">
        <v>1005913.75</v>
      </c>
      <c r="G78" s="1093">
        <v>0</v>
      </c>
      <c r="H78" s="1093">
        <v>0</v>
      </c>
      <c r="I78" s="1093">
        <v>0</v>
      </c>
      <c r="J78" s="1093">
        <v>0</v>
      </c>
      <c r="K78" s="1093">
        <v>267089.07999999996</v>
      </c>
      <c r="L78" s="1093">
        <v>354090</v>
      </c>
      <c r="M78" s="1093">
        <v>6770084.4800000004</v>
      </c>
      <c r="N78" s="1093">
        <v>9315030.2699999996</v>
      </c>
    </row>
    <row r="79" spans="1:15">
      <c r="A79" s="238" t="s">
        <v>557</v>
      </c>
      <c r="B79" s="1093">
        <v>1161.45</v>
      </c>
      <c r="C79" s="1093">
        <v>1102.67</v>
      </c>
      <c r="D79" s="1093">
        <v>1316.78</v>
      </c>
      <c r="E79" s="1093">
        <v>0.16</v>
      </c>
      <c r="F79" s="1093">
        <v>4961.29</v>
      </c>
      <c r="G79" s="1093">
        <v>2979.52</v>
      </c>
      <c r="H79" s="1093">
        <v>100.01</v>
      </c>
      <c r="I79" s="1093">
        <v>511.66</v>
      </c>
      <c r="J79" s="1093">
        <v>220.19</v>
      </c>
      <c r="K79" s="1093">
        <v>525.89</v>
      </c>
      <c r="L79" s="1093">
        <v>99.73</v>
      </c>
      <c r="M79" s="1093">
        <v>0</v>
      </c>
      <c r="N79" s="1093">
        <v>12979.349999999999</v>
      </c>
    </row>
    <row r="80" spans="1:15">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0</v>
      </c>
      <c r="C81" s="1093">
        <v>0</v>
      </c>
      <c r="D81" s="1093">
        <v>0</v>
      </c>
      <c r="E81" s="1093">
        <v>0</v>
      </c>
      <c r="F81" s="1093">
        <v>262</v>
      </c>
      <c r="G81" s="1093">
        <v>11186.7</v>
      </c>
      <c r="H81" s="1093">
        <v>1300</v>
      </c>
      <c r="I81" s="1093">
        <v>0</v>
      </c>
      <c r="J81" s="1093">
        <v>0</v>
      </c>
      <c r="K81" s="1093">
        <v>0</v>
      </c>
      <c r="L81" s="1093">
        <v>0</v>
      </c>
      <c r="M81" s="1093">
        <v>0</v>
      </c>
      <c r="N81" s="1093">
        <v>12748.7</v>
      </c>
    </row>
    <row r="82" spans="1:14">
      <c r="A82" s="239" t="s">
        <v>122</v>
      </c>
      <c r="B82" s="1143">
        <v>563796648.79000008</v>
      </c>
      <c r="C82" s="1143">
        <v>588525654.23000002</v>
      </c>
      <c r="D82" s="1143">
        <v>750766629.78999996</v>
      </c>
      <c r="E82" s="1143">
        <v>829737460.66999984</v>
      </c>
      <c r="F82" s="1143">
        <v>884751230.57999992</v>
      </c>
      <c r="G82" s="1143">
        <v>645392992.54999995</v>
      </c>
      <c r="H82" s="1143">
        <v>660553715.80999994</v>
      </c>
      <c r="I82" s="1143">
        <v>647352607.52999997</v>
      </c>
      <c r="J82" s="1143">
        <v>716150901.73000002</v>
      </c>
      <c r="K82" s="1143">
        <v>723151278.23999989</v>
      </c>
      <c r="L82" s="1143">
        <v>659083936.65999997</v>
      </c>
      <c r="M82" s="1143">
        <v>665395688.05999994</v>
      </c>
      <c r="N82" s="1143">
        <v>8334658744.6399994</v>
      </c>
    </row>
    <row r="83" spans="1:14">
      <c r="A83" s="240" t="s">
        <v>443</v>
      </c>
    </row>
    <row r="84" spans="1:14">
      <c r="A84" s="161" t="s">
        <v>1621</v>
      </c>
    </row>
    <row r="85" spans="1:14">
      <c r="A85" s="131" t="s">
        <v>560</v>
      </c>
    </row>
  </sheetData>
  <pageMargins left="0.70866141732283472" right="0.70866141732283472" top="0.74803149606299213" bottom="0.74803149606299213" header="0.31496062992125984" footer="0.31496062992125984"/>
  <pageSetup scale="56"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dimension ref="A1:F87"/>
  <sheetViews>
    <sheetView showGridLines="0" zoomScaleNormal="100" workbookViewId="0">
      <pane xSplit="1" ySplit="7" topLeftCell="B55"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9.42578125" style="113" customWidth="1"/>
    <col min="2" max="6" width="10" style="113" customWidth="1"/>
    <col min="7" max="16384" width="9.140625" style="113"/>
  </cols>
  <sheetData>
    <row r="1" spans="1:6">
      <c r="A1" s="137" t="s">
        <v>115</v>
      </c>
      <c r="B1" s="141"/>
      <c r="C1" s="141"/>
      <c r="D1" s="140"/>
      <c r="E1" s="140"/>
      <c r="F1" s="140">
        <v>37</v>
      </c>
    </row>
    <row r="3" spans="1:6">
      <c r="A3" s="232"/>
      <c r="B3" s="232"/>
      <c r="C3" s="232"/>
    </row>
    <row r="4" spans="1:6">
      <c r="A4" s="233" t="s">
        <v>317</v>
      </c>
    </row>
    <row r="5" spans="1:6">
      <c r="A5" s="233" t="s">
        <v>1631</v>
      </c>
    </row>
    <row r="6" spans="1:6">
      <c r="A6" s="232" t="s">
        <v>181</v>
      </c>
    </row>
    <row r="7" spans="1:6">
      <c r="A7" s="372" t="s">
        <v>582</v>
      </c>
      <c r="B7" s="234">
        <v>2019</v>
      </c>
      <c r="C7" s="234">
        <v>2020</v>
      </c>
      <c r="D7" s="234">
        <v>2021</v>
      </c>
      <c r="E7" s="234">
        <v>2022</v>
      </c>
      <c r="F7" s="234">
        <v>2023</v>
      </c>
    </row>
    <row r="8" spans="1:6">
      <c r="A8" s="235" t="s">
        <v>182</v>
      </c>
      <c r="B8" s="1091">
        <v>798183396.32000017</v>
      </c>
      <c r="C8" s="1091">
        <v>413947905.35000002</v>
      </c>
      <c r="D8" s="1091">
        <v>717328544.86000013</v>
      </c>
      <c r="E8" s="1091">
        <v>1590409050.7800002</v>
      </c>
      <c r="F8" s="1091">
        <v>2905223141.0300007</v>
      </c>
    </row>
    <row r="9" spans="1:6">
      <c r="A9" s="235" t="s">
        <v>297</v>
      </c>
      <c r="B9" s="1091">
        <v>210181360</v>
      </c>
      <c r="C9" s="1091">
        <v>119617302.28</v>
      </c>
      <c r="D9" s="1091">
        <v>193719774.36999997</v>
      </c>
      <c r="E9" s="1091">
        <v>421556135.65999997</v>
      </c>
      <c r="F9" s="1091">
        <v>732972016.24000001</v>
      </c>
    </row>
    <row r="10" spans="1:6">
      <c r="A10" s="236" t="s">
        <v>506</v>
      </c>
      <c r="B10" s="1093">
        <v>32130068.049999997</v>
      </c>
      <c r="C10" s="1093">
        <v>16958537.59</v>
      </c>
      <c r="D10" s="1093">
        <v>23546949.710000001</v>
      </c>
      <c r="E10" s="1093">
        <v>37088315.650000006</v>
      </c>
      <c r="F10" s="1093">
        <v>76558839.840000004</v>
      </c>
    </row>
    <row r="11" spans="1:6">
      <c r="A11" s="236" t="s">
        <v>507</v>
      </c>
      <c r="B11" s="1093">
        <v>148096038.90000001</v>
      </c>
      <c r="C11" s="1093">
        <v>84267799</v>
      </c>
      <c r="D11" s="1093">
        <v>133907689.04000001</v>
      </c>
      <c r="E11" s="1093">
        <v>311729243.41999996</v>
      </c>
      <c r="F11" s="1093">
        <v>549301161.50999999</v>
      </c>
    </row>
    <row r="12" spans="1:6">
      <c r="A12" s="236" t="s">
        <v>508</v>
      </c>
      <c r="B12" s="1093">
        <v>18541607.960000001</v>
      </c>
      <c r="C12" s="1093">
        <v>11757836.649999999</v>
      </c>
      <c r="D12" s="1093">
        <v>28664360.699999999</v>
      </c>
      <c r="E12" s="1093">
        <v>55670511.230000004</v>
      </c>
      <c r="F12" s="1093">
        <v>80089777.680000007</v>
      </c>
    </row>
    <row r="13" spans="1:6">
      <c r="A13" s="236" t="s">
        <v>509</v>
      </c>
      <c r="B13" s="1093">
        <v>2780875</v>
      </c>
      <c r="C13" s="1093">
        <v>2124409.21</v>
      </c>
      <c r="D13" s="1093">
        <v>3660896.33</v>
      </c>
      <c r="E13" s="1093">
        <v>9378848.5199999996</v>
      </c>
      <c r="F13" s="1093">
        <v>11591841.640000001</v>
      </c>
    </row>
    <row r="14" spans="1:6">
      <c r="A14" s="236" t="s">
        <v>510</v>
      </c>
      <c r="B14" s="1093">
        <v>4154134.1500000004</v>
      </c>
      <c r="C14" s="1093">
        <v>2227268.7699999996</v>
      </c>
      <c r="D14" s="1093">
        <v>2072698.0099999998</v>
      </c>
      <c r="E14" s="1093">
        <v>5055707.1900000004</v>
      </c>
      <c r="F14" s="1093">
        <v>8683014.3600000013</v>
      </c>
    </row>
    <row r="15" spans="1:6">
      <c r="A15" s="236" t="s">
        <v>511</v>
      </c>
      <c r="B15" s="1093">
        <v>4026090.8899999997</v>
      </c>
      <c r="C15" s="1093">
        <v>1944127.33</v>
      </c>
      <c r="D15" s="1093">
        <v>1410159.64</v>
      </c>
      <c r="E15" s="1093">
        <v>1513484.6199999999</v>
      </c>
      <c r="F15" s="1093">
        <v>3100946.5000000005</v>
      </c>
    </row>
    <row r="16" spans="1:6">
      <c r="A16" s="236" t="s">
        <v>512</v>
      </c>
      <c r="B16" s="1093">
        <v>452545.05</v>
      </c>
      <c r="C16" s="1093">
        <v>337323.73000000004</v>
      </c>
      <c r="D16" s="1093">
        <v>457020.94</v>
      </c>
      <c r="E16" s="1093">
        <v>1120025.0299999998</v>
      </c>
      <c r="F16" s="1093">
        <v>3646434.71</v>
      </c>
    </row>
    <row r="17" spans="1:6">
      <c r="A17" s="235" t="s">
        <v>288</v>
      </c>
      <c r="B17" s="1091">
        <v>448695054.37000006</v>
      </c>
      <c r="C17" s="1091">
        <v>213955701.92000002</v>
      </c>
      <c r="D17" s="1091">
        <v>404989813.08000004</v>
      </c>
      <c r="E17" s="1091">
        <v>894915951.22000003</v>
      </c>
      <c r="F17" s="1091">
        <v>1696049037.5400004</v>
      </c>
    </row>
    <row r="18" spans="1:6">
      <c r="A18" s="236" t="s">
        <v>513</v>
      </c>
      <c r="B18" s="1093">
        <v>355372863.52000004</v>
      </c>
      <c r="C18" s="1093">
        <v>182121873.34</v>
      </c>
      <c r="D18" s="1093">
        <v>338110037.45999998</v>
      </c>
      <c r="E18" s="1093">
        <v>646388829.07000005</v>
      </c>
      <c r="F18" s="1093">
        <v>1287664988.6600001</v>
      </c>
    </row>
    <row r="19" spans="1:6">
      <c r="A19" s="236" t="s">
        <v>514</v>
      </c>
      <c r="B19" s="1093">
        <v>0</v>
      </c>
      <c r="C19" s="1093">
        <v>0</v>
      </c>
      <c r="D19" s="1093">
        <v>0</v>
      </c>
      <c r="E19" s="1093">
        <v>0</v>
      </c>
      <c r="F19" s="1093">
        <v>0</v>
      </c>
    </row>
    <row r="20" spans="1:6">
      <c r="A20" s="236" t="s">
        <v>515</v>
      </c>
      <c r="B20" s="1093">
        <v>0</v>
      </c>
      <c r="C20" s="1093">
        <v>0</v>
      </c>
      <c r="D20" s="1093">
        <v>0</v>
      </c>
      <c r="E20" s="1093">
        <v>0</v>
      </c>
      <c r="F20" s="1093">
        <v>0</v>
      </c>
    </row>
    <row r="21" spans="1:6">
      <c r="A21" s="236" t="s">
        <v>516</v>
      </c>
      <c r="B21" s="1093">
        <v>0</v>
      </c>
      <c r="C21" s="1093">
        <v>0</v>
      </c>
      <c r="D21" s="1093">
        <v>0</v>
      </c>
      <c r="E21" s="1093">
        <v>2455589.06</v>
      </c>
      <c r="F21" s="1093">
        <v>11822964.98</v>
      </c>
    </row>
    <row r="22" spans="1:6">
      <c r="A22" s="236" t="s">
        <v>517</v>
      </c>
      <c r="B22" s="1093">
        <v>69428583.379999995</v>
      </c>
      <c r="C22" s="1093">
        <v>23161987.090000004</v>
      </c>
      <c r="D22" s="1093">
        <v>55519573.420000002</v>
      </c>
      <c r="E22" s="1093">
        <v>198584462.97000003</v>
      </c>
      <c r="F22" s="1093">
        <v>332222297.87</v>
      </c>
    </row>
    <row r="23" spans="1:6">
      <c r="A23" s="236" t="s">
        <v>518</v>
      </c>
      <c r="B23" s="1093">
        <v>23881418.310000002</v>
      </c>
      <c r="C23" s="1093">
        <v>8634380.4000000004</v>
      </c>
      <c r="D23" s="1093">
        <v>11300883.489999998</v>
      </c>
      <c r="E23" s="1093">
        <v>47471394.149999999</v>
      </c>
      <c r="F23" s="1093">
        <v>61538022.940000005</v>
      </c>
    </row>
    <row r="24" spans="1:6">
      <c r="A24" s="236" t="s">
        <v>519</v>
      </c>
      <c r="B24" s="1093">
        <v>0</v>
      </c>
      <c r="C24" s="1093">
        <v>31763.630000000005</v>
      </c>
      <c r="D24" s="1093">
        <v>29659.32</v>
      </c>
      <c r="E24" s="1093">
        <v>13782.429999999998</v>
      </c>
      <c r="F24" s="1093">
        <v>1355326.8800000001</v>
      </c>
    </row>
    <row r="25" spans="1:6">
      <c r="A25" s="236" t="s">
        <v>520</v>
      </c>
      <c r="B25" s="1093">
        <v>490</v>
      </c>
      <c r="C25" s="1093">
        <v>2809.21</v>
      </c>
      <c r="D25" s="1093">
        <v>14829.66</v>
      </c>
      <c r="E25" s="1093">
        <v>946.77</v>
      </c>
      <c r="F25" s="1093">
        <v>770171.75</v>
      </c>
    </row>
    <row r="26" spans="1:6">
      <c r="A26" s="236" t="s">
        <v>521</v>
      </c>
      <c r="B26" s="1093">
        <v>11699.16</v>
      </c>
      <c r="C26" s="1093">
        <v>2888.25</v>
      </c>
      <c r="D26" s="1093">
        <v>14829.73</v>
      </c>
      <c r="E26" s="1093">
        <v>946.77</v>
      </c>
      <c r="F26" s="1093">
        <v>675264.46000000008</v>
      </c>
    </row>
    <row r="27" spans="1:6">
      <c r="A27" s="235" t="s">
        <v>287</v>
      </c>
      <c r="B27" s="1091">
        <v>102481654.86</v>
      </c>
      <c r="C27" s="1091">
        <v>61160435.319999993</v>
      </c>
      <c r="D27" s="1091">
        <v>99329456.600000024</v>
      </c>
      <c r="E27" s="1091">
        <v>231761119.62</v>
      </c>
      <c r="F27" s="1091">
        <v>415865160.37</v>
      </c>
    </row>
    <row r="28" spans="1:6">
      <c r="A28" s="236" t="s">
        <v>522</v>
      </c>
      <c r="B28" s="1093">
        <v>20234080.68</v>
      </c>
      <c r="C28" s="1093">
        <v>4965609.71</v>
      </c>
      <c r="D28" s="1093">
        <v>23117571.950000003</v>
      </c>
      <c r="E28" s="1093">
        <v>68308480.629999995</v>
      </c>
      <c r="F28" s="1093">
        <v>117974100.55</v>
      </c>
    </row>
    <row r="29" spans="1:6">
      <c r="A29" s="236" t="s">
        <v>523</v>
      </c>
      <c r="B29" s="1093">
        <v>434346.77999999991</v>
      </c>
      <c r="C29" s="1093">
        <v>170564.87</v>
      </c>
      <c r="D29" s="1093">
        <v>1177334.9099999999</v>
      </c>
      <c r="E29" s="1093">
        <v>1567707.2999999998</v>
      </c>
      <c r="F29" s="1093">
        <v>2970368.6399999992</v>
      </c>
    </row>
    <row r="30" spans="1:6">
      <c r="A30" s="236" t="s">
        <v>524</v>
      </c>
      <c r="B30" s="1093">
        <v>22103286.310000002</v>
      </c>
      <c r="C30" s="1093">
        <v>13921963.679999998</v>
      </c>
      <c r="D30" s="1093">
        <v>27750085.860000007</v>
      </c>
      <c r="E30" s="1093">
        <v>52648050.589999996</v>
      </c>
      <c r="F30" s="1093">
        <v>83973265.769999996</v>
      </c>
    </row>
    <row r="31" spans="1:6">
      <c r="A31" s="236" t="s">
        <v>525</v>
      </c>
      <c r="B31" s="1093">
        <v>220231</v>
      </c>
      <c r="C31" s="1093">
        <v>108090</v>
      </c>
      <c r="D31" s="1093">
        <v>160646.34</v>
      </c>
      <c r="E31" s="1093">
        <v>71602.179999999978</v>
      </c>
      <c r="F31" s="1093">
        <v>592759.9</v>
      </c>
    </row>
    <row r="32" spans="1:6">
      <c r="A32" s="236" t="s">
        <v>526</v>
      </c>
      <c r="B32" s="1093">
        <v>21534720</v>
      </c>
      <c r="C32" s="1093">
        <v>9717756.879999999</v>
      </c>
      <c r="D32" s="1093">
        <v>12487544</v>
      </c>
      <c r="E32" s="1093">
        <v>45918312.200000003</v>
      </c>
      <c r="F32" s="1093">
        <v>91363295.180000007</v>
      </c>
    </row>
    <row r="33" spans="1:6">
      <c r="A33" s="236" t="s">
        <v>527</v>
      </c>
      <c r="B33" s="1093">
        <v>4795281.7699999996</v>
      </c>
      <c r="C33" s="1093">
        <v>1222587.5</v>
      </c>
      <c r="D33" s="1093">
        <v>117584.46</v>
      </c>
      <c r="E33" s="1093">
        <v>127132.42</v>
      </c>
      <c r="F33" s="1093">
        <v>1385645.8000000003</v>
      </c>
    </row>
    <row r="34" spans="1:6">
      <c r="A34" s="236" t="s">
        <v>528</v>
      </c>
      <c r="B34" s="1093">
        <v>25858269.129999999</v>
      </c>
      <c r="C34" s="1093">
        <v>19394349.449999999</v>
      </c>
      <c r="D34" s="1093">
        <v>23718992.490000002</v>
      </c>
      <c r="E34" s="1093">
        <v>55766127.149999999</v>
      </c>
      <c r="F34" s="1093">
        <v>0</v>
      </c>
    </row>
    <row r="35" spans="1:6">
      <c r="A35" s="236" t="s">
        <v>529</v>
      </c>
      <c r="B35" s="1093">
        <v>7301439.1900000004</v>
      </c>
      <c r="C35" s="1093">
        <v>11659513.229999999</v>
      </c>
      <c r="D35" s="1093">
        <v>10799696.59</v>
      </c>
      <c r="E35" s="1093">
        <v>7353707.1500000004</v>
      </c>
      <c r="F35" s="1093">
        <v>117605724.53</v>
      </c>
    </row>
    <row r="36" spans="1:6">
      <c r="A36" s="235" t="s">
        <v>285</v>
      </c>
      <c r="B36" s="1091">
        <v>36825327.089999996</v>
      </c>
      <c r="C36" s="1091">
        <v>19214465.829999998</v>
      </c>
      <c r="D36" s="1091">
        <v>19289500.810000002</v>
      </c>
      <c r="E36" s="1091">
        <v>42175844.280000001</v>
      </c>
      <c r="F36" s="1091">
        <v>60336926.879999995</v>
      </c>
    </row>
    <row r="37" spans="1:6">
      <c r="A37" s="235" t="s">
        <v>184</v>
      </c>
      <c r="B37" s="1091">
        <v>226108800.51999998</v>
      </c>
      <c r="C37" s="1091">
        <v>207973381.91</v>
      </c>
      <c r="D37" s="1091">
        <v>587816653.19000006</v>
      </c>
      <c r="E37" s="1091">
        <v>1856779364.8700001</v>
      </c>
      <c r="F37" s="1091">
        <v>2381546482.3099999</v>
      </c>
    </row>
    <row r="38" spans="1:6">
      <c r="A38" s="236" t="s">
        <v>530</v>
      </c>
      <c r="B38" s="1093">
        <v>102477.7</v>
      </c>
      <c r="C38" s="1093">
        <v>14395018.169999998</v>
      </c>
      <c r="D38" s="1093">
        <v>242395815.95999998</v>
      </c>
      <c r="E38" s="1093">
        <v>1255123463.4099998</v>
      </c>
      <c r="F38" s="1093">
        <v>1583995710.6400001</v>
      </c>
    </row>
    <row r="39" spans="1:6">
      <c r="A39" s="236" t="s">
        <v>531</v>
      </c>
      <c r="B39" s="1093">
        <v>97133261.220000014</v>
      </c>
      <c r="C39" s="1093">
        <v>90354624.930000007</v>
      </c>
      <c r="D39" s="1093">
        <v>163623148.82999998</v>
      </c>
      <c r="E39" s="1093">
        <v>272861672.66999996</v>
      </c>
      <c r="F39" s="1093">
        <v>397746254.57999998</v>
      </c>
    </row>
    <row r="40" spans="1:6" ht="15.75" customHeight="1">
      <c r="A40" s="236" t="s">
        <v>532</v>
      </c>
      <c r="B40" s="1093">
        <v>82372464.779999986</v>
      </c>
      <c r="C40" s="1093">
        <v>84176156.299999997</v>
      </c>
      <c r="D40" s="1093">
        <v>117236694.04000002</v>
      </c>
      <c r="E40" s="1093">
        <v>164250526.60999998</v>
      </c>
      <c r="F40" s="1093">
        <v>220136408.96999997</v>
      </c>
    </row>
    <row r="41" spans="1:6">
      <c r="A41" s="236" t="s">
        <v>533</v>
      </c>
      <c r="B41" s="1093">
        <v>12421803.6</v>
      </c>
      <c r="C41" s="1093">
        <v>3972385.0700000003</v>
      </c>
      <c r="D41" s="1093">
        <v>10541022.039999999</v>
      </c>
      <c r="E41" s="1093">
        <v>21109676.429999996</v>
      </c>
      <c r="F41" s="1093">
        <v>17280933.649999999</v>
      </c>
    </row>
    <row r="42" spans="1:6">
      <c r="A42" s="236" t="s">
        <v>534</v>
      </c>
      <c r="B42" s="1093">
        <v>0</v>
      </c>
      <c r="C42" s="1093">
        <v>0</v>
      </c>
      <c r="D42" s="1093">
        <v>0</v>
      </c>
      <c r="E42" s="1093">
        <v>0</v>
      </c>
      <c r="F42" s="1093">
        <v>0</v>
      </c>
    </row>
    <row r="43" spans="1:6">
      <c r="A43" s="236" t="s">
        <v>535</v>
      </c>
      <c r="B43" s="1093">
        <v>0</v>
      </c>
      <c r="C43" s="1093">
        <v>0</v>
      </c>
      <c r="D43" s="1093">
        <v>6762232.6699999999</v>
      </c>
      <c r="E43" s="1093">
        <v>15188349.819999997</v>
      </c>
      <c r="F43" s="1093">
        <v>16114438.870000001</v>
      </c>
    </row>
    <row r="44" spans="1:6">
      <c r="A44" s="236" t="s">
        <v>536</v>
      </c>
      <c r="B44" s="1093">
        <v>7645027.4699999997</v>
      </c>
      <c r="C44" s="1093">
        <v>3458673.4299999997</v>
      </c>
      <c r="D44" s="1093">
        <v>21613873.940000001</v>
      </c>
      <c r="E44" s="1093">
        <v>10714606.57</v>
      </c>
      <c r="F44" s="1093">
        <v>34698645.229999997</v>
      </c>
    </row>
    <row r="45" spans="1:6">
      <c r="A45" s="236" t="s">
        <v>537</v>
      </c>
      <c r="B45" s="1093">
        <v>0</v>
      </c>
      <c r="C45" s="1093">
        <v>0</v>
      </c>
      <c r="D45" s="1093">
        <v>0</v>
      </c>
      <c r="E45" s="1093">
        <v>0</v>
      </c>
      <c r="F45" s="1093">
        <v>0</v>
      </c>
    </row>
    <row r="46" spans="1:6">
      <c r="A46" s="236" t="s">
        <v>538</v>
      </c>
      <c r="B46" s="1093">
        <v>26433765.749999996</v>
      </c>
      <c r="C46" s="1093">
        <v>11616524.01</v>
      </c>
      <c r="D46" s="1093">
        <v>25643865.710000005</v>
      </c>
      <c r="E46" s="1093">
        <v>117531069.36</v>
      </c>
      <c r="F46" s="1093">
        <v>111574090.37</v>
      </c>
    </row>
    <row r="47" spans="1:6">
      <c r="A47" s="235" t="s">
        <v>299</v>
      </c>
      <c r="B47" s="1091">
        <v>1173775000.04</v>
      </c>
      <c r="C47" s="1091">
        <v>576908092.31999993</v>
      </c>
      <c r="D47" s="1091">
        <v>874600341.27999985</v>
      </c>
      <c r="E47" s="1091">
        <v>1960153076.3399999</v>
      </c>
      <c r="F47" s="1091">
        <v>3035811426.1800003</v>
      </c>
    </row>
    <row r="48" spans="1:6">
      <c r="A48" s="235" t="s">
        <v>300</v>
      </c>
      <c r="B48" s="1091">
        <v>1093847551.46</v>
      </c>
      <c r="C48" s="1091">
        <v>553435626.7299999</v>
      </c>
      <c r="D48" s="1091">
        <v>848537382.37</v>
      </c>
      <c r="E48" s="1091">
        <v>1914558832.5399997</v>
      </c>
      <c r="F48" s="1091">
        <v>2956277627.0099993</v>
      </c>
    </row>
    <row r="49" spans="1:6">
      <c r="A49" s="236" t="s">
        <v>539</v>
      </c>
      <c r="B49" s="1093">
        <v>1093847551.46</v>
      </c>
      <c r="C49" s="1093">
        <v>553435626.7299999</v>
      </c>
      <c r="D49" s="1093">
        <v>848537382.37</v>
      </c>
      <c r="E49" s="1093">
        <v>1914558832.5399997</v>
      </c>
      <c r="F49" s="1093">
        <v>2956277627.0099993</v>
      </c>
    </row>
    <row r="50" spans="1:6">
      <c r="A50" s="235" t="s">
        <v>290</v>
      </c>
      <c r="B50" s="1091">
        <v>6812484.8199999994</v>
      </c>
      <c r="C50" s="1091">
        <v>6851540.8800000008</v>
      </c>
      <c r="D50" s="1091">
        <v>6408256.0500000007</v>
      </c>
      <c r="E50" s="1091">
        <v>6430441.2599999998</v>
      </c>
      <c r="F50" s="1091">
        <v>6061571.9600000009</v>
      </c>
    </row>
    <row r="51" spans="1:6">
      <c r="A51" s="236" t="s">
        <v>540</v>
      </c>
      <c r="B51" s="1093">
        <v>0</v>
      </c>
      <c r="C51" s="1093">
        <v>0</v>
      </c>
      <c r="D51" s="1093">
        <v>0</v>
      </c>
      <c r="E51" s="1093">
        <v>0</v>
      </c>
      <c r="F51" s="1093">
        <v>0</v>
      </c>
    </row>
    <row r="52" spans="1:6">
      <c r="A52" s="236" t="s">
        <v>541</v>
      </c>
      <c r="B52" s="1093">
        <v>0</v>
      </c>
      <c r="C52" s="1093">
        <v>0</v>
      </c>
      <c r="D52" s="1093">
        <v>0</v>
      </c>
      <c r="E52" s="1093">
        <v>0</v>
      </c>
      <c r="F52" s="1093">
        <v>0</v>
      </c>
    </row>
    <row r="53" spans="1:6">
      <c r="A53" s="236" t="s">
        <v>542</v>
      </c>
      <c r="B53" s="1093">
        <v>0</v>
      </c>
      <c r="C53" s="1093">
        <v>0</v>
      </c>
      <c r="D53" s="1093">
        <v>0</v>
      </c>
      <c r="E53" s="1093">
        <v>0</v>
      </c>
      <c r="F53" s="1093">
        <v>0</v>
      </c>
    </row>
    <row r="54" spans="1:6">
      <c r="A54" s="236" t="s">
        <v>543</v>
      </c>
      <c r="B54" s="1093">
        <v>0</v>
      </c>
      <c r="C54" s="1093">
        <v>0</v>
      </c>
      <c r="D54" s="1093">
        <v>0</v>
      </c>
      <c r="E54" s="1093">
        <v>0</v>
      </c>
      <c r="F54" s="1093">
        <v>0</v>
      </c>
    </row>
    <row r="55" spans="1:6">
      <c r="A55" s="236" t="s">
        <v>544</v>
      </c>
      <c r="B55" s="1093">
        <v>0</v>
      </c>
      <c r="C55" s="1093">
        <v>0</v>
      </c>
      <c r="D55" s="1093">
        <v>0</v>
      </c>
      <c r="E55" s="1093">
        <v>0</v>
      </c>
      <c r="F55" s="1093">
        <v>0</v>
      </c>
    </row>
    <row r="56" spans="1:6">
      <c r="A56" s="236" t="s">
        <v>545</v>
      </c>
      <c r="B56" s="1093">
        <v>6746543.3099999996</v>
      </c>
      <c r="C56" s="1093">
        <v>6851540.8800000008</v>
      </c>
      <c r="D56" s="1093">
        <v>6407991.9500000011</v>
      </c>
      <c r="E56" s="1093">
        <v>6430028.4600000009</v>
      </c>
      <c r="F56" s="1093">
        <v>6061571.9600000009</v>
      </c>
    </row>
    <row r="57" spans="1:6">
      <c r="A57" s="236" t="s">
        <v>546</v>
      </c>
      <c r="B57" s="1093">
        <v>0</v>
      </c>
      <c r="C57" s="1093">
        <v>0</v>
      </c>
      <c r="D57" s="1093">
        <v>0</v>
      </c>
      <c r="E57" s="1093">
        <v>0</v>
      </c>
      <c r="F57" s="1093">
        <v>0</v>
      </c>
    </row>
    <row r="58" spans="1:6" ht="14.25" customHeight="1">
      <c r="A58" s="236" t="s">
        <v>529</v>
      </c>
      <c r="B58" s="1093">
        <v>65941.510000000009</v>
      </c>
      <c r="C58" s="1093">
        <v>0</v>
      </c>
      <c r="D58" s="1093">
        <v>264.10000000000002</v>
      </c>
      <c r="E58" s="1093">
        <v>412.8</v>
      </c>
      <c r="F58" s="1093">
        <v>0</v>
      </c>
    </row>
    <row r="59" spans="1:6">
      <c r="A59" s="235" t="s">
        <v>4</v>
      </c>
      <c r="B59" s="1091">
        <v>8157073.3300000001</v>
      </c>
      <c r="C59" s="1091">
        <v>3655560.73</v>
      </c>
      <c r="D59" s="1091">
        <v>3743005.68</v>
      </c>
      <c r="E59" s="1091">
        <v>10401908.540000001</v>
      </c>
      <c r="F59" s="1091">
        <v>29843840.75</v>
      </c>
    </row>
    <row r="60" spans="1:6">
      <c r="A60" s="236" t="s">
        <v>547</v>
      </c>
      <c r="B60" s="1093">
        <v>5846568.3600000003</v>
      </c>
      <c r="C60" s="1093">
        <v>1846861.73</v>
      </c>
      <c r="D60" s="1093">
        <v>1486288.0799999998</v>
      </c>
      <c r="E60" s="1093">
        <v>6361894.6299999999</v>
      </c>
      <c r="F60" s="1093">
        <v>24046345.950000003</v>
      </c>
    </row>
    <row r="61" spans="1:6" ht="14.25" customHeight="1">
      <c r="A61" s="236" t="s">
        <v>548</v>
      </c>
      <c r="B61" s="1093">
        <v>1336100</v>
      </c>
      <c r="C61" s="1093">
        <v>1304400</v>
      </c>
      <c r="D61" s="1093">
        <v>1491900</v>
      </c>
      <c r="E61" s="1093">
        <v>1752200</v>
      </c>
      <c r="F61" s="1093">
        <v>2072750</v>
      </c>
    </row>
    <row r="62" spans="1:6">
      <c r="A62" s="236" t="s">
        <v>563</v>
      </c>
      <c r="B62" s="1093">
        <v>0</v>
      </c>
      <c r="C62" s="1093">
        <v>0</v>
      </c>
      <c r="D62" s="1093">
        <v>0</v>
      </c>
      <c r="E62" s="1093">
        <v>0</v>
      </c>
      <c r="F62" s="1093">
        <v>0</v>
      </c>
    </row>
    <row r="63" spans="1:6">
      <c r="A63" s="236" t="s">
        <v>549</v>
      </c>
      <c r="B63" s="1093">
        <v>971855</v>
      </c>
      <c r="C63" s="1093">
        <v>504299</v>
      </c>
      <c r="D63" s="1093">
        <v>764797.6</v>
      </c>
      <c r="E63" s="1093">
        <v>2287813.91</v>
      </c>
      <c r="F63" s="1093">
        <v>3724742.6100000008</v>
      </c>
    </row>
    <row r="64" spans="1:6">
      <c r="A64" s="236" t="s">
        <v>550</v>
      </c>
      <c r="B64" s="1093">
        <v>2549.9699999999998</v>
      </c>
      <c r="C64" s="1093">
        <v>0</v>
      </c>
      <c r="D64" s="1093">
        <v>20</v>
      </c>
      <c r="E64" s="1093">
        <v>0</v>
      </c>
      <c r="F64" s="1093">
        <v>2.19</v>
      </c>
    </row>
    <row r="65" spans="1:6">
      <c r="A65" s="235" t="s">
        <v>291</v>
      </c>
      <c r="B65" s="1091">
        <v>64957890.430000022</v>
      </c>
      <c r="C65" s="1091">
        <v>12965363.979999999</v>
      </c>
      <c r="D65" s="1091">
        <v>15911697.18</v>
      </c>
      <c r="E65" s="1091">
        <v>28761894.000000004</v>
      </c>
      <c r="F65" s="1091">
        <v>43628386.460000008</v>
      </c>
    </row>
    <row r="66" spans="1:6">
      <c r="A66" s="235" t="s">
        <v>292</v>
      </c>
      <c r="B66" s="1091">
        <v>0</v>
      </c>
      <c r="C66" s="1091">
        <v>0</v>
      </c>
      <c r="D66" s="1091">
        <v>8</v>
      </c>
      <c r="E66" s="1091">
        <v>0</v>
      </c>
      <c r="F66" s="1091">
        <v>0</v>
      </c>
    </row>
    <row r="67" spans="1:6">
      <c r="A67" s="236" t="s">
        <v>551</v>
      </c>
      <c r="B67" s="1093">
        <v>0</v>
      </c>
      <c r="C67" s="1093">
        <v>0</v>
      </c>
      <c r="D67" s="1093">
        <v>0</v>
      </c>
      <c r="E67" s="1093">
        <v>0</v>
      </c>
      <c r="F67" s="1093">
        <v>0</v>
      </c>
    </row>
    <row r="68" spans="1:6">
      <c r="A68" s="236" t="s">
        <v>529</v>
      </c>
      <c r="B68" s="1093">
        <v>0</v>
      </c>
      <c r="C68" s="1093">
        <v>0</v>
      </c>
      <c r="D68" s="1093">
        <v>8</v>
      </c>
      <c r="E68" s="1093">
        <v>0</v>
      </c>
      <c r="F68" s="1093">
        <v>0</v>
      </c>
    </row>
    <row r="69" spans="1:6">
      <c r="A69" s="235" t="s">
        <v>293</v>
      </c>
      <c r="B69" s="1091">
        <v>557596.84000000008</v>
      </c>
      <c r="C69" s="1091">
        <v>115657.76</v>
      </c>
      <c r="D69" s="1091">
        <v>106573.97</v>
      </c>
      <c r="E69" s="1091">
        <v>569350.97</v>
      </c>
      <c r="F69" s="1091">
        <v>2413852.7999999998</v>
      </c>
    </row>
    <row r="70" spans="1:6">
      <c r="A70" s="236" t="s">
        <v>552</v>
      </c>
      <c r="B70" s="1093">
        <v>557596.84000000008</v>
      </c>
      <c r="C70" s="1093">
        <v>115657.76</v>
      </c>
      <c r="D70" s="1093">
        <v>106573.97</v>
      </c>
      <c r="E70" s="1093">
        <v>569350.97</v>
      </c>
      <c r="F70" s="1093">
        <v>2413852.7999999998</v>
      </c>
    </row>
    <row r="71" spans="1:6">
      <c r="A71" s="235" t="s">
        <v>294</v>
      </c>
      <c r="B71" s="1091">
        <v>248250</v>
      </c>
      <c r="C71" s="1091">
        <v>48737</v>
      </c>
      <c r="D71" s="1091">
        <v>112566</v>
      </c>
      <c r="E71" s="1091">
        <v>389526</v>
      </c>
      <c r="F71" s="1091">
        <v>323084</v>
      </c>
    </row>
    <row r="72" spans="1:6">
      <c r="A72" s="236" t="s">
        <v>553</v>
      </c>
      <c r="B72" s="1093">
        <v>0</v>
      </c>
      <c r="C72" s="1093">
        <v>0</v>
      </c>
      <c r="D72" s="1093">
        <v>0</v>
      </c>
      <c r="E72" s="1093">
        <v>0</v>
      </c>
      <c r="F72" s="1093">
        <v>0</v>
      </c>
    </row>
    <row r="73" spans="1:6">
      <c r="A73" s="236" t="s">
        <v>554</v>
      </c>
      <c r="B73" s="1093">
        <v>0</v>
      </c>
      <c r="C73" s="1093">
        <v>0</v>
      </c>
      <c r="D73" s="1093">
        <v>0</v>
      </c>
      <c r="E73" s="1093">
        <v>0</v>
      </c>
      <c r="F73" s="1093">
        <v>0</v>
      </c>
    </row>
    <row r="74" spans="1:6">
      <c r="A74" s="236" t="s">
        <v>301</v>
      </c>
      <c r="B74" s="1093">
        <v>248250</v>
      </c>
      <c r="C74" s="1093">
        <v>48737</v>
      </c>
      <c r="D74" s="1093">
        <v>112566</v>
      </c>
      <c r="E74" s="1093">
        <v>389526</v>
      </c>
      <c r="F74" s="1093">
        <v>323084</v>
      </c>
    </row>
    <row r="75" spans="1:6">
      <c r="A75" s="236" t="s">
        <v>555</v>
      </c>
      <c r="B75" s="1093">
        <v>0</v>
      </c>
      <c r="C75" s="1093">
        <v>0</v>
      </c>
      <c r="D75" s="1093">
        <v>0</v>
      </c>
      <c r="E75" s="1093">
        <v>0</v>
      </c>
      <c r="F75" s="1093">
        <v>0</v>
      </c>
    </row>
    <row r="76" spans="1:6">
      <c r="A76" s="235" t="s">
        <v>302</v>
      </c>
      <c r="B76" s="1091">
        <v>5508317.2699999996</v>
      </c>
      <c r="C76" s="1091">
        <v>602330.81999999995</v>
      </c>
      <c r="D76" s="1091">
        <v>5311241.9499999993</v>
      </c>
      <c r="E76" s="1091">
        <v>5220821.2799999993</v>
      </c>
      <c r="F76" s="1091">
        <v>9340758.3200000003</v>
      </c>
    </row>
    <row r="77" spans="1:6">
      <c r="A77" s="236" t="s">
        <v>556</v>
      </c>
      <c r="B77" s="1093">
        <v>0</v>
      </c>
      <c r="C77" s="1093">
        <v>0</v>
      </c>
      <c r="D77" s="1093">
        <v>0</v>
      </c>
      <c r="E77" s="1093">
        <v>0</v>
      </c>
      <c r="F77" s="1093">
        <v>0</v>
      </c>
    </row>
    <row r="78" spans="1:6">
      <c r="A78" s="236" t="s">
        <v>432</v>
      </c>
      <c r="B78" s="1093">
        <v>4833387.2299999995</v>
      </c>
      <c r="C78" s="1093">
        <v>589949.15</v>
      </c>
      <c r="D78" s="1093">
        <v>3159753.8899999997</v>
      </c>
      <c r="E78" s="1093">
        <v>5024612.3699999992</v>
      </c>
      <c r="F78" s="1093">
        <v>9315030.2699999996</v>
      </c>
    </row>
    <row r="79" spans="1:6">
      <c r="A79" s="238" t="s">
        <v>557</v>
      </c>
      <c r="B79" s="1093">
        <v>27941.54</v>
      </c>
      <c r="C79" s="1093">
        <v>11622.6</v>
      </c>
      <c r="D79" s="1093">
        <v>11383.23</v>
      </c>
      <c r="E79" s="1093">
        <v>24890.87</v>
      </c>
      <c r="F79" s="1093">
        <v>12979.349999999999</v>
      </c>
    </row>
    <row r="80" spans="1:6">
      <c r="A80" s="236" t="s">
        <v>558</v>
      </c>
      <c r="B80" s="1093">
        <v>0</v>
      </c>
      <c r="C80" s="1093">
        <v>0</v>
      </c>
      <c r="D80" s="1093">
        <v>0</v>
      </c>
      <c r="E80" s="1093">
        <v>0</v>
      </c>
      <c r="F80" s="1093">
        <v>0</v>
      </c>
    </row>
    <row r="81" spans="1:6">
      <c r="A81" s="236" t="s">
        <v>559</v>
      </c>
      <c r="B81" s="1093">
        <v>646988.50000000012</v>
      </c>
      <c r="C81" s="1093">
        <v>759.07</v>
      </c>
      <c r="D81" s="1093">
        <v>2140104.83</v>
      </c>
      <c r="E81" s="1093">
        <v>171318.04</v>
      </c>
      <c r="F81" s="1093">
        <v>12748.7</v>
      </c>
    </row>
    <row r="82" spans="1:6">
      <c r="A82" s="239" t="s">
        <v>122</v>
      </c>
      <c r="B82" s="1143">
        <v>2204381360.9900002</v>
      </c>
      <c r="C82" s="1143">
        <v>1199596105.1599998</v>
      </c>
      <c r="D82" s="1143">
        <v>2185275929.2499995</v>
      </c>
      <c r="E82" s="1143">
        <v>5413521190.2399988</v>
      </c>
      <c r="F82" s="1143">
        <v>8334658744.6399994</v>
      </c>
    </row>
    <row r="83" spans="1:6">
      <c r="A83" s="125" t="s">
        <v>443</v>
      </c>
      <c r="B83" s="371"/>
      <c r="C83"/>
      <c r="D83"/>
      <c r="E83"/>
      <c r="F83"/>
    </row>
    <row r="84" spans="1:6">
      <c r="A84" s="125" t="s">
        <v>1480</v>
      </c>
      <c r="B84" s="371"/>
      <c r="C84"/>
      <c r="D84"/>
      <c r="E84"/>
      <c r="F84"/>
    </row>
    <row r="85" spans="1:6">
      <c r="A85" s="161" t="s">
        <v>1621</v>
      </c>
      <c r="B85" s="371"/>
      <c r="C85" s="371"/>
      <c r="D85"/>
      <c r="E85"/>
      <c r="F85"/>
    </row>
    <row r="86" spans="1:6">
      <c r="A86" s="216" t="s">
        <v>385</v>
      </c>
      <c r="B86" s="371"/>
      <c r="C86" s="371"/>
    </row>
    <row r="87" spans="1:6">
      <c r="B87" s="371"/>
      <c r="C87" s="371"/>
    </row>
  </sheetData>
  <pageMargins left="1.23" right="0.70866141732283472" top="1.31" bottom="0.74803149606299213" header="0.31496062992125984" footer="0.31496062992125984"/>
  <pageSetup scale="5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61" activePane="bottomRight" state="frozen"/>
      <selection pane="topRight" activeCell="B1" sqref="B1"/>
      <selection pane="bottomLeft" activeCell="A8" sqref="A8"/>
      <selection pane="bottomRight" activeCell="L85" sqref="L85"/>
    </sheetView>
  </sheetViews>
  <sheetFormatPr defaultColWidth="9.140625" defaultRowHeight="12.75"/>
  <cols>
    <col min="1" max="1" width="67.5703125" style="113" customWidth="1"/>
    <col min="2" max="14" width="10.42578125" style="113" customWidth="1"/>
    <col min="15" max="15" width="17.140625" style="113" customWidth="1"/>
    <col min="16" max="16" width="56.85546875" style="113" customWidth="1"/>
    <col min="17" max="17" width="18.5703125" style="132" bestFit="1" customWidth="1"/>
    <col min="18" max="18" width="11.7109375" style="113" customWidth="1"/>
    <col min="19" max="16384" width="9.140625" style="113"/>
  </cols>
  <sheetData>
    <row r="1" spans="1:19" s="232" customFormat="1" ht="12.75" customHeight="1">
      <c r="A1" s="137" t="s">
        <v>115</v>
      </c>
      <c r="B1" s="139"/>
      <c r="C1" s="139"/>
      <c r="D1" s="139"/>
      <c r="E1" s="139"/>
      <c r="F1" s="139"/>
      <c r="G1" s="139"/>
      <c r="H1" s="139"/>
      <c r="I1" s="139"/>
      <c r="J1" s="139"/>
      <c r="K1" s="139"/>
      <c r="L1" s="139"/>
      <c r="M1" s="139"/>
      <c r="N1" s="140">
        <v>38</v>
      </c>
      <c r="O1" s="113"/>
      <c r="P1" s="113"/>
      <c r="Q1" s="132"/>
      <c r="R1" s="113"/>
      <c r="S1" s="113"/>
    </row>
    <row r="2" spans="1:19" s="191" customFormat="1" ht="12.75" customHeight="1">
      <c r="A2" s="758"/>
      <c r="N2" s="509"/>
      <c r="Q2" s="762"/>
    </row>
    <row r="3" spans="1:19" s="232" customFormat="1">
      <c r="N3" s="389"/>
      <c r="O3" s="113"/>
      <c r="P3" s="113"/>
      <c r="Q3" s="132"/>
      <c r="R3" s="113"/>
      <c r="S3" s="113"/>
    </row>
    <row r="4" spans="1:19" s="319" customFormat="1" ht="15" customHeight="1">
      <c r="A4" s="317" t="s">
        <v>318</v>
      </c>
      <c r="N4" s="390"/>
      <c r="O4" s="181"/>
      <c r="P4" s="181"/>
      <c r="Q4" s="290"/>
      <c r="R4" s="181"/>
      <c r="S4" s="181"/>
    </row>
    <row r="5" spans="1:19" s="319" customFormat="1" ht="15" customHeight="1">
      <c r="A5" s="317" t="s">
        <v>1632</v>
      </c>
      <c r="N5" s="390"/>
      <c r="O5" s="181"/>
      <c r="P5" s="181"/>
      <c r="Q5" s="290"/>
      <c r="R5" s="181"/>
      <c r="S5" s="181"/>
    </row>
    <row r="6" spans="1:19" s="319" customFormat="1" ht="15" customHeight="1">
      <c r="A6" s="319" t="s">
        <v>181</v>
      </c>
      <c r="N6" s="390"/>
      <c r="O6" s="181"/>
      <c r="P6" s="181"/>
      <c r="Q6" s="290"/>
      <c r="R6" s="181"/>
      <c r="S6" s="181"/>
    </row>
    <row r="7" spans="1:19" s="181" customFormat="1" ht="15" customHeight="1">
      <c r="A7" s="372" t="s">
        <v>582</v>
      </c>
      <c r="B7" s="381" t="s">
        <v>185</v>
      </c>
      <c r="C7" s="381" t="s">
        <v>153</v>
      </c>
      <c r="D7" s="381" t="s">
        <v>154</v>
      </c>
      <c r="E7" s="381" t="s">
        <v>155</v>
      </c>
      <c r="F7" s="381" t="s">
        <v>156</v>
      </c>
      <c r="G7" s="381" t="s">
        <v>157</v>
      </c>
      <c r="H7" s="381" t="s">
        <v>158</v>
      </c>
      <c r="I7" s="381" t="s">
        <v>159</v>
      </c>
      <c r="J7" s="381" t="s">
        <v>160</v>
      </c>
      <c r="K7" s="381" t="s">
        <v>161</v>
      </c>
      <c r="L7" s="381" t="s">
        <v>162</v>
      </c>
      <c r="M7" s="381" t="s">
        <v>163</v>
      </c>
      <c r="N7" s="381" t="s">
        <v>75</v>
      </c>
      <c r="Q7" s="290"/>
    </row>
    <row r="8" spans="1:19" s="181" customFormat="1" ht="15" customHeight="1">
      <c r="A8" s="395" t="s">
        <v>182</v>
      </c>
      <c r="B8" s="1147">
        <v>103786493.41999999</v>
      </c>
      <c r="C8" s="1147">
        <v>76405730.949999988</v>
      </c>
      <c r="D8" s="1147">
        <v>90443100.090000004</v>
      </c>
      <c r="E8" s="1147">
        <v>184768330.12000003</v>
      </c>
      <c r="F8" s="1147">
        <v>136092572.63999999</v>
      </c>
      <c r="G8" s="1147">
        <v>116467976.01000001</v>
      </c>
      <c r="H8" s="1147">
        <v>103701207.08</v>
      </c>
      <c r="I8" s="1147">
        <v>125293559.02000001</v>
      </c>
      <c r="J8" s="1147">
        <v>97746792.760000005</v>
      </c>
      <c r="K8" s="1147">
        <v>86061378.75999999</v>
      </c>
      <c r="L8" s="1147">
        <v>127841407.36</v>
      </c>
      <c r="M8" s="1147">
        <v>117457536.40999998</v>
      </c>
      <c r="N8" s="1147">
        <v>1366066084.6200001</v>
      </c>
      <c r="O8" s="119"/>
      <c r="Q8" s="290"/>
    </row>
    <row r="9" spans="1:19" s="181" customFormat="1" ht="15" customHeight="1">
      <c r="A9" s="396" t="s">
        <v>297</v>
      </c>
      <c r="B9" s="1148">
        <v>58296688.229999997</v>
      </c>
      <c r="C9" s="1148">
        <v>36333376.25999999</v>
      </c>
      <c r="D9" s="1148">
        <v>43971256.810000002</v>
      </c>
      <c r="E9" s="1148">
        <v>52941093.570000008</v>
      </c>
      <c r="F9" s="1148">
        <v>48706078.030000001</v>
      </c>
      <c r="G9" s="1148">
        <v>41864896.050000004</v>
      </c>
      <c r="H9" s="1148">
        <v>40563870.779999994</v>
      </c>
      <c r="I9" s="1148">
        <v>39333472.730000004</v>
      </c>
      <c r="J9" s="1148">
        <v>45247626.049999997</v>
      </c>
      <c r="K9" s="1148">
        <v>40660819.510000005</v>
      </c>
      <c r="L9" s="1148">
        <v>43209323.100000001</v>
      </c>
      <c r="M9" s="1148">
        <v>45855079.649999999</v>
      </c>
      <c r="N9" s="1148">
        <v>536983580.76999998</v>
      </c>
      <c r="O9" s="113"/>
      <c r="Q9" s="290"/>
    </row>
    <row r="10" spans="1:19" s="181" customFormat="1" ht="15" customHeight="1">
      <c r="A10" s="397" t="s">
        <v>506</v>
      </c>
      <c r="B10" s="1149">
        <v>1196428.82</v>
      </c>
      <c r="C10" s="1149">
        <v>232365.86</v>
      </c>
      <c r="D10" s="1149">
        <v>5288992.8499999996</v>
      </c>
      <c r="E10" s="1149">
        <v>935811.43</v>
      </c>
      <c r="F10" s="1149">
        <v>1657624.61</v>
      </c>
      <c r="G10" s="1149">
        <v>3095160.59</v>
      </c>
      <c r="H10" s="1149">
        <v>874306.89</v>
      </c>
      <c r="I10" s="1149">
        <v>442101.05</v>
      </c>
      <c r="J10" s="1149">
        <v>2558716.89</v>
      </c>
      <c r="K10" s="1149">
        <v>1010891.46</v>
      </c>
      <c r="L10" s="1149">
        <v>610886.46</v>
      </c>
      <c r="M10" s="1149">
        <v>5267588.79</v>
      </c>
      <c r="N10" s="1149">
        <v>23170875.699999999</v>
      </c>
      <c r="O10" s="113"/>
      <c r="Q10" s="290"/>
    </row>
    <row r="11" spans="1:19" s="181" customFormat="1" ht="15" customHeight="1">
      <c r="A11" s="397" t="s">
        <v>507</v>
      </c>
      <c r="B11" s="1149">
        <v>49428399.059999995</v>
      </c>
      <c r="C11" s="1149">
        <v>34542585.979999997</v>
      </c>
      <c r="D11" s="1149">
        <v>36912908.509999998</v>
      </c>
      <c r="E11" s="1149">
        <v>49920187.910000004</v>
      </c>
      <c r="F11" s="1149">
        <v>45019848.440000005</v>
      </c>
      <c r="G11" s="1149">
        <v>36629939.299999997</v>
      </c>
      <c r="H11" s="1149">
        <v>37564164.739999995</v>
      </c>
      <c r="I11" s="1149">
        <v>36449535.910000004</v>
      </c>
      <c r="J11" s="1149">
        <v>37124062.829999998</v>
      </c>
      <c r="K11" s="1149">
        <v>37763393.710000001</v>
      </c>
      <c r="L11" s="1149">
        <v>40615118.439999998</v>
      </c>
      <c r="M11" s="1149">
        <v>37523575.68</v>
      </c>
      <c r="N11" s="1149">
        <v>479493720.50999999</v>
      </c>
      <c r="O11" s="113"/>
      <c r="Q11" s="290"/>
    </row>
    <row r="12" spans="1:19" s="181" customFormat="1" ht="15" customHeight="1">
      <c r="A12" s="397" t="s">
        <v>508</v>
      </c>
      <c r="B12" s="1149">
        <v>3957401.0100000002</v>
      </c>
      <c r="C12" s="1149">
        <v>762502.15</v>
      </c>
      <c r="D12" s="1149">
        <v>951875.2</v>
      </c>
      <c r="E12" s="1149">
        <v>1129189.57</v>
      </c>
      <c r="F12" s="1149">
        <v>1097342.28</v>
      </c>
      <c r="G12" s="1149">
        <v>1116718.57</v>
      </c>
      <c r="H12" s="1149">
        <v>965713.64</v>
      </c>
      <c r="I12" s="1149">
        <v>993684.58000000007</v>
      </c>
      <c r="J12" s="1149">
        <v>815410.28</v>
      </c>
      <c r="K12" s="1149">
        <v>941222.89</v>
      </c>
      <c r="L12" s="1149">
        <v>1007482.1000000001</v>
      </c>
      <c r="M12" s="1149">
        <v>821085.25</v>
      </c>
      <c r="N12" s="1149">
        <v>14559627.520000001</v>
      </c>
      <c r="O12" s="113"/>
      <c r="Q12" s="290"/>
    </row>
    <row r="13" spans="1:19" s="181" customFormat="1" ht="15" customHeight="1">
      <c r="A13" s="397" t="s">
        <v>509</v>
      </c>
      <c r="B13" s="1149">
        <v>224933.34</v>
      </c>
      <c r="C13" s="1149">
        <v>41600</v>
      </c>
      <c r="D13" s="1149">
        <v>41600</v>
      </c>
      <c r="E13" s="1149">
        <v>41600</v>
      </c>
      <c r="F13" s="1149">
        <v>41600</v>
      </c>
      <c r="G13" s="1149">
        <v>41600</v>
      </c>
      <c r="H13" s="1149">
        <v>59933.33</v>
      </c>
      <c r="I13" s="1149">
        <v>298375.58999999997</v>
      </c>
      <c r="J13" s="1149">
        <v>471766.67</v>
      </c>
      <c r="K13" s="1149">
        <v>41600</v>
      </c>
      <c r="L13" s="1149">
        <v>130733.34</v>
      </c>
      <c r="M13" s="1149">
        <v>41600</v>
      </c>
      <c r="N13" s="1149">
        <v>1476942.27</v>
      </c>
      <c r="O13" s="113"/>
      <c r="Q13" s="290"/>
    </row>
    <row r="14" spans="1:19" s="181" customFormat="1" ht="15" customHeight="1">
      <c r="A14" s="397" t="s">
        <v>510</v>
      </c>
      <c r="B14" s="1149">
        <v>301543.96000000002</v>
      </c>
      <c r="C14" s="1149">
        <v>324416.25</v>
      </c>
      <c r="D14" s="1149">
        <v>294611.53999999998</v>
      </c>
      <c r="E14" s="1149">
        <v>332989.71999999997</v>
      </c>
      <c r="F14" s="1149">
        <v>400866.26</v>
      </c>
      <c r="G14" s="1149">
        <v>300046.74</v>
      </c>
      <c r="H14" s="1149">
        <v>345511.91000000003</v>
      </c>
      <c r="I14" s="1149">
        <v>602525.84000000008</v>
      </c>
      <c r="J14" s="1149">
        <v>457924.48</v>
      </c>
      <c r="K14" s="1149">
        <v>336367.2</v>
      </c>
      <c r="L14" s="1149">
        <v>431574.73</v>
      </c>
      <c r="M14" s="1149">
        <v>511843.26</v>
      </c>
      <c r="N14" s="1149">
        <v>4640221.8899999997</v>
      </c>
      <c r="O14" s="113"/>
      <c r="Q14" s="290"/>
    </row>
    <row r="15" spans="1:19" s="181" customFormat="1" ht="15" customHeight="1">
      <c r="A15" s="397" t="s">
        <v>511</v>
      </c>
      <c r="B15" s="1149">
        <v>3127802.73</v>
      </c>
      <c r="C15" s="1149">
        <v>370815.37</v>
      </c>
      <c r="D15" s="1149">
        <v>421328.70000000007</v>
      </c>
      <c r="E15" s="1149">
        <v>525465.81000000006</v>
      </c>
      <c r="F15" s="1149">
        <v>455275.14999999997</v>
      </c>
      <c r="G15" s="1149">
        <v>570722.43000000005</v>
      </c>
      <c r="H15" s="1149">
        <v>750760.27000000014</v>
      </c>
      <c r="I15" s="1149">
        <v>430368.76</v>
      </c>
      <c r="J15" s="1149">
        <v>766759.33</v>
      </c>
      <c r="K15" s="1149">
        <v>504770.64</v>
      </c>
      <c r="L15" s="1149">
        <v>410048.02999999997</v>
      </c>
      <c r="M15" s="1149">
        <v>1566810.09</v>
      </c>
      <c r="N15" s="1149">
        <v>9900927.3100000005</v>
      </c>
      <c r="O15" s="119"/>
      <c r="Q15" s="290"/>
    </row>
    <row r="16" spans="1:19" s="181" customFormat="1" ht="15" customHeight="1">
      <c r="A16" s="397" t="s">
        <v>512</v>
      </c>
      <c r="B16" s="1149">
        <v>60179.31</v>
      </c>
      <c r="C16" s="1149">
        <v>59090.65</v>
      </c>
      <c r="D16" s="1149">
        <v>59940.01</v>
      </c>
      <c r="E16" s="1149">
        <v>55849.13</v>
      </c>
      <c r="F16" s="1149">
        <v>33521.29</v>
      </c>
      <c r="G16" s="1149">
        <v>110708.42</v>
      </c>
      <c r="H16" s="1149">
        <v>3480</v>
      </c>
      <c r="I16" s="1149">
        <v>116881</v>
      </c>
      <c r="J16" s="1149">
        <v>3052985.57</v>
      </c>
      <c r="K16" s="1149">
        <v>62573.61</v>
      </c>
      <c r="L16" s="1149">
        <v>3480</v>
      </c>
      <c r="M16" s="1149">
        <v>122576.58</v>
      </c>
      <c r="N16" s="1149">
        <v>3741265.57</v>
      </c>
      <c r="O16" s="113"/>
      <c r="Q16" s="290"/>
    </row>
    <row r="17" spans="1:26" s="181" customFormat="1" ht="15" customHeight="1">
      <c r="A17" s="396" t="s">
        <v>288</v>
      </c>
      <c r="B17" s="1148">
        <v>33623182.719999999</v>
      </c>
      <c r="C17" s="1148">
        <v>32170351.299999997</v>
      </c>
      <c r="D17" s="1148">
        <v>38943956.840000004</v>
      </c>
      <c r="E17" s="1148">
        <v>51932849.930000007</v>
      </c>
      <c r="F17" s="1148">
        <v>61743465.960000001</v>
      </c>
      <c r="G17" s="1148">
        <v>39227192.480000004</v>
      </c>
      <c r="H17" s="1148">
        <v>38847841.370000005</v>
      </c>
      <c r="I17" s="1148">
        <v>38771705.720000006</v>
      </c>
      <c r="J17" s="1148">
        <v>35570416.890000001</v>
      </c>
      <c r="K17" s="1148">
        <v>33092625.899999995</v>
      </c>
      <c r="L17" s="1148">
        <v>38982643.650000006</v>
      </c>
      <c r="M17" s="1148">
        <v>39506561.170000002</v>
      </c>
      <c r="N17" s="1148">
        <v>482412793.93000013</v>
      </c>
      <c r="O17" s="132"/>
      <c r="P17" s="290"/>
      <c r="Q17" s="290"/>
      <c r="R17" s="290"/>
    </row>
    <row r="18" spans="1:26" s="181" customFormat="1" ht="15" customHeight="1">
      <c r="A18" s="397" t="s">
        <v>513</v>
      </c>
      <c r="B18" s="1149">
        <v>19775323.32</v>
      </c>
      <c r="C18" s="1149">
        <v>18185732.09</v>
      </c>
      <c r="D18" s="1149">
        <v>26440551.48</v>
      </c>
      <c r="E18" s="1149">
        <v>37999518.890000008</v>
      </c>
      <c r="F18" s="1149">
        <v>50605811.140000001</v>
      </c>
      <c r="G18" s="1149">
        <v>27570538.520000003</v>
      </c>
      <c r="H18" s="1149">
        <v>26614013.270000003</v>
      </c>
      <c r="I18" s="1149">
        <v>24794816.210000001</v>
      </c>
      <c r="J18" s="1149">
        <v>22758488.399999999</v>
      </c>
      <c r="K18" s="1149">
        <v>21645970.289999999</v>
      </c>
      <c r="L18" s="1149">
        <v>27876227.290000003</v>
      </c>
      <c r="M18" s="1149">
        <v>24625138.350000001</v>
      </c>
      <c r="N18" s="1149">
        <v>328892129.25000012</v>
      </c>
      <c r="O18" s="113"/>
      <c r="Q18" s="290"/>
    </row>
    <row r="19" spans="1:26" s="181" customFormat="1" ht="15" customHeight="1">
      <c r="A19" s="397" t="s">
        <v>514</v>
      </c>
      <c r="B19" s="1149">
        <v>0</v>
      </c>
      <c r="C19" s="1149">
        <v>0</v>
      </c>
      <c r="D19" s="1149">
        <v>0</v>
      </c>
      <c r="E19" s="1149">
        <v>0</v>
      </c>
      <c r="F19" s="1149">
        <v>0</v>
      </c>
      <c r="G19" s="1149">
        <v>0</v>
      </c>
      <c r="H19" s="1149">
        <v>0</v>
      </c>
      <c r="I19" s="1149">
        <v>0</v>
      </c>
      <c r="J19" s="1149">
        <v>0</v>
      </c>
      <c r="K19" s="1149">
        <v>0</v>
      </c>
      <c r="L19" s="1149">
        <v>0</v>
      </c>
      <c r="M19" s="1149">
        <v>0</v>
      </c>
      <c r="N19" s="1149">
        <v>0</v>
      </c>
      <c r="O19" s="132"/>
      <c r="P19" s="132"/>
      <c r="Q19" s="132"/>
      <c r="R19" s="132"/>
      <c r="S19" s="132"/>
      <c r="T19" s="132"/>
      <c r="U19" s="132"/>
      <c r="V19" s="132"/>
      <c r="W19" s="132"/>
      <c r="X19" s="132"/>
      <c r="Y19" s="132"/>
      <c r="Z19" s="132"/>
    </row>
    <row r="20" spans="1:26" s="181" customFormat="1" ht="15" customHeight="1">
      <c r="A20" s="397" t="s">
        <v>515</v>
      </c>
      <c r="B20" s="1149">
        <v>0</v>
      </c>
      <c r="C20" s="1149">
        <v>0</v>
      </c>
      <c r="D20" s="1149">
        <v>0</v>
      </c>
      <c r="E20" s="1149">
        <v>0</v>
      </c>
      <c r="F20" s="1149">
        <v>0</v>
      </c>
      <c r="G20" s="1149">
        <v>0</v>
      </c>
      <c r="H20" s="1149">
        <v>0</v>
      </c>
      <c r="I20" s="1149">
        <v>0</v>
      </c>
      <c r="J20" s="1149">
        <v>0</v>
      </c>
      <c r="K20" s="1149">
        <v>0</v>
      </c>
      <c r="L20" s="1149">
        <v>0</v>
      </c>
      <c r="M20" s="1149">
        <v>0</v>
      </c>
      <c r="N20" s="1149">
        <v>0</v>
      </c>
      <c r="O20" s="132"/>
      <c r="P20" s="290"/>
      <c r="Q20" s="290"/>
      <c r="R20" s="290"/>
      <c r="S20" s="290"/>
      <c r="T20" s="290"/>
      <c r="U20" s="290"/>
      <c r="V20" s="290"/>
      <c r="W20" s="290"/>
      <c r="X20" s="290"/>
      <c r="Y20" s="290"/>
    </row>
    <row r="21" spans="1:26" s="181" customFormat="1" ht="15" customHeight="1">
      <c r="A21" s="397" t="s">
        <v>516</v>
      </c>
      <c r="B21" s="1149">
        <v>6886919.8899999997</v>
      </c>
      <c r="C21" s="1149">
        <v>5012689.8500000006</v>
      </c>
      <c r="D21" s="1149">
        <v>5387585.1299999999</v>
      </c>
      <c r="E21" s="1149">
        <v>5785745.7299999995</v>
      </c>
      <c r="F21" s="1149">
        <v>3789539.71</v>
      </c>
      <c r="G21" s="1149">
        <v>4325259.2700000005</v>
      </c>
      <c r="H21" s="1149">
        <v>5373674.3999999994</v>
      </c>
      <c r="I21" s="1149">
        <v>5372973.4500000002</v>
      </c>
      <c r="J21" s="1149">
        <v>4740137.92</v>
      </c>
      <c r="K21" s="1149">
        <v>5047849.6899999995</v>
      </c>
      <c r="L21" s="1149">
        <v>5003598.99</v>
      </c>
      <c r="M21" s="1149">
        <v>7596474.8100000005</v>
      </c>
      <c r="N21" s="1149">
        <v>64322448.840000011</v>
      </c>
      <c r="O21" s="113"/>
      <c r="Q21" s="290"/>
    </row>
    <row r="22" spans="1:26" s="181" customFormat="1" ht="15" customHeight="1">
      <c r="A22" s="397" t="s">
        <v>517</v>
      </c>
      <c r="B22" s="1149">
        <v>6635848.5099999998</v>
      </c>
      <c r="C22" s="1149">
        <v>8590222.2799999993</v>
      </c>
      <c r="D22" s="1149">
        <v>6769383.2300000004</v>
      </c>
      <c r="E22" s="1149">
        <v>7801148.3099999996</v>
      </c>
      <c r="F22" s="1149">
        <v>6999615.3600000003</v>
      </c>
      <c r="G22" s="1149">
        <v>5786551.4900000002</v>
      </c>
      <c r="H22" s="1149">
        <v>6329886.9900000002</v>
      </c>
      <c r="I22" s="1149">
        <v>8070947.4900000002</v>
      </c>
      <c r="J22" s="1149">
        <v>7725353.5700000003</v>
      </c>
      <c r="K22" s="1149">
        <v>6050044.7699999996</v>
      </c>
      <c r="L22" s="1149">
        <v>6072659.1299999999</v>
      </c>
      <c r="M22" s="1149">
        <v>7284948.0099999998</v>
      </c>
      <c r="N22" s="1149">
        <v>84116609.140000001</v>
      </c>
      <c r="O22" s="113"/>
      <c r="Q22" s="391"/>
    </row>
    <row r="23" spans="1:26" s="181" customFormat="1" ht="15" customHeight="1">
      <c r="A23" s="397" t="s">
        <v>518</v>
      </c>
      <c r="B23" s="1149">
        <v>325091</v>
      </c>
      <c r="C23" s="1149">
        <v>346437</v>
      </c>
      <c r="D23" s="1149">
        <v>346437</v>
      </c>
      <c r="E23" s="1149">
        <v>346437</v>
      </c>
      <c r="F23" s="1149">
        <v>346437</v>
      </c>
      <c r="G23" s="1149">
        <v>346437</v>
      </c>
      <c r="H23" s="1149">
        <v>346437</v>
      </c>
      <c r="I23" s="1149">
        <v>346437</v>
      </c>
      <c r="J23" s="1149">
        <v>346437</v>
      </c>
      <c r="K23" s="1149">
        <v>346437</v>
      </c>
      <c r="L23" s="1149">
        <v>0</v>
      </c>
      <c r="M23" s="1149">
        <v>0</v>
      </c>
      <c r="N23" s="1149">
        <v>3443024</v>
      </c>
      <c r="O23" s="132"/>
      <c r="Q23" s="391"/>
    </row>
    <row r="24" spans="1:26" s="181" customFormat="1" ht="15" customHeight="1">
      <c r="A24" s="397" t="s">
        <v>519</v>
      </c>
      <c r="B24" s="1149">
        <v>0</v>
      </c>
      <c r="C24" s="1149">
        <v>0</v>
      </c>
      <c r="D24" s="1149">
        <v>0</v>
      </c>
      <c r="E24" s="1149">
        <v>0</v>
      </c>
      <c r="F24" s="1149">
        <v>0</v>
      </c>
      <c r="G24" s="1149">
        <v>0</v>
      </c>
      <c r="H24" s="1149">
        <v>0</v>
      </c>
      <c r="I24" s="1149">
        <v>217.84</v>
      </c>
      <c r="J24" s="1149">
        <v>0</v>
      </c>
      <c r="K24" s="1149">
        <v>0</v>
      </c>
      <c r="L24" s="1149">
        <v>30158.240000000002</v>
      </c>
      <c r="M24" s="1149">
        <v>0</v>
      </c>
      <c r="N24" s="1149">
        <v>30376.080000000002</v>
      </c>
      <c r="O24" s="296"/>
      <c r="P24" s="296"/>
      <c r="Q24" s="180"/>
      <c r="R24" s="296"/>
      <c r="S24" s="296"/>
      <c r="T24" s="296"/>
      <c r="U24" s="296"/>
      <c r="V24" s="296"/>
      <c r="W24" s="296"/>
      <c r="X24" s="296"/>
      <c r="Y24" s="296"/>
      <c r="Z24" s="296"/>
    </row>
    <row r="25" spans="1:26" s="181" customFormat="1" ht="15" customHeight="1">
      <c r="A25" s="397" t="s">
        <v>520</v>
      </c>
      <c r="B25" s="1149">
        <v>0</v>
      </c>
      <c r="C25" s="1149">
        <v>0</v>
      </c>
      <c r="D25" s="1149">
        <v>0</v>
      </c>
      <c r="E25" s="1149">
        <v>0</v>
      </c>
      <c r="F25" s="1149">
        <v>0</v>
      </c>
      <c r="G25" s="1149">
        <v>1198406.2</v>
      </c>
      <c r="H25" s="1149">
        <v>0</v>
      </c>
      <c r="I25" s="1149">
        <v>108.92</v>
      </c>
      <c r="J25" s="1149">
        <v>0</v>
      </c>
      <c r="K25" s="1149">
        <v>0</v>
      </c>
      <c r="L25" s="1149">
        <v>0</v>
      </c>
      <c r="M25" s="1149">
        <v>0</v>
      </c>
      <c r="N25" s="1149">
        <v>1198515.1199999999</v>
      </c>
      <c r="O25" s="113"/>
      <c r="Q25" s="391"/>
    </row>
    <row r="26" spans="1:26" s="181" customFormat="1" ht="15" customHeight="1">
      <c r="A26" s="397" t="s">
        <v>521</v>
      </c>
      <c r="B26" s="1149">
        <v>0</v>
      </c>
      <c r="C26" s="1149">
        <v>35270.080000000002</v>
      </c>
      <c r="D26" s="1149">
        <v>0</v>
      </c>
      <c r="E26" s="1149">
        <v>0</v>
      </c>
      <c r="F26" s="1149">
        <v>2062.75</v>
      </c>
      <c r="G26" s="1149">
        <v>0</v>
      </c>
      <c r="H26" s="1149">
        <v>183829.71</v>
      </c>
      <c r="I26" s="1149">
        <v>186204.81</v>
      </c>
      <c r="J26" s="1149">
        <v>0</v>
      </c>
      <c r="K26" s="1149">
        <v>2324.15</v>
      </c>
      <c r="L26" s="1149">
        <v>0</v>
      </c>
      <c r="M26" s="1149">
        <v>0</v>
      </c>
      <c r="N26" s="1149">
        <v>409691.5</v>
      </c>
      <c r="O26" s="132"/>
      <c r="P26" s="132"/>
      <c r="Q26" s="184"/>
      <c r="R26" s="132"/>
      <c r="S26" s="132"/>
      <c r="T26" s="132"/>
      <c r="U26" s="132"/>
      <c r="V26" s="132"/>
      <c r="W26" s="132"/>
      <c r="X26" s="132"/>
      <c r="Y26" s="132"/>
      <c r="Z26" s="132"/>
    </row>
    <row r="27" spans="1:26" s="181" customFormat="1" ht="15" customHeight="1">
      <c r="A27" s="396" t="s">
        <v>287</v>
      </c>
      <c r="B27" s="1148">
        <v>11399151.75</v>
      </c>
      <c r="C27" s="1148">
        <v>7457435.8899999997</v>
      </c>
      <c r="D27" s="1148">
        <v>6844797.21</v>
      </c>
      <c r="E27" s="1148">
        <v>79193629.690000013</v>
      </c>
      <c r="F27" s="1148">
        <v>24395852.669999994</v>
      </c>
      <c r="G27" s="1148">
        <v>34526903.670000002</v>
      </c>
      <c r="H27" s="1148">
        <v>22816622.660000004</v>
      </c>
      <c r="I27" s="1148">
        <v>45928263.850000001</v>
      </c>
      <c r="J27" s="1148">
        <v>16000270.139999999</v>
      </c>
      <c r="K27" s="1148">
        <v>11238368.629999999</v>
      </c>
      <c r="L27" s="1148">
        <v>44054031.489999995</v>
      </c>
      <c r="M27" s="1148">
        <v>31007575.380000003</v>
      </c>
      <c r="N27" s="1148">
        <v>334862903.02999997</v>
      </c>
      <c r="O27" s="113"/>
      <c r="Q27" s="391"/>
    </row>
    <row r="28" spans="1:26" s="181" customFormat="1" ht="15" customHeight="1">
      <c r="A28" s="397" t="s">
        <v>522</v>
      </c>
      <c r="B28" s="1149">
        <v>4706376.2</v>
      </c>
      <c r="C28" s="1149">
        <v>767939.67</v>
      </c>
      <c r="D28" s="1149">
        <v>1888888.8900000001</v>
      </c>
      <c r="E28" s="1149">
        <v>73665278.010000005</v>
      </c>
      <c r="F28" s="1149">
        <v>17307944.439999998</v>
      </c>
      <c r="G28" s="1149">
        <v>1015594.6799999999</v>
      </c>
      <c r="H28" s="1149">
        <v>1565122.2799999998</v>
      </c>
      <c r="I28" s="1149">
        <v>26505764.779999997</v>
      </c>
      <c r="J28" s="1149">
        <v>1355180</v>
      </c>
      <c r="K28" s="1149">
        <v>1664981.88</v>
      </c>
      <c r="L28" s="1149">
        <v>5637668.6699999999</v>
      </c>
      <c r="M28" s="1149">
        <v>5729858.6699999999</v>
      </c>
      <c r="N28" s="1149">
        <v>141810598.16999999</v>
      </c>
      <c r="O28" s="113"/>
      <c r="Q28" s="391"/>
    </row>
    <row r="29" spans="1:26" s="181" customFormat="1" ht="15" customHeight="1">
      <c r="A29" s="397" t="s">
        <v>523</v>
      </c>
      <c r="B29" s="1149">
        <v>80821.179999999993</v>
      </c>
      <c r="C29" s="1149">
        <v>80755.600000000006</v>
      </c>
      <c r="D29" s="1149">
        <v>70882.23</v>
      </c>
      <c r="E29" s="1149">
        <v>74306.64</v>
      </c>
      <c r="F29" s="1149">
        <v>70104.61</v>
      </c>
      <c r="G29" s="1149">
        <v>5322007.5</v>
      </c>
      <c r="H29" s="1149">
        <v>66677.2</v>
      </c>
      <c r="I29" s="1149">
        <v>68408.599999999991</v>
      </c>
      <c r="J29" s="1149">
        <v>66306.78</v>
      </c>
      <c r="K29" s="1149">
        <v>63048.69</v>
      </c>
      <c r="L29" s="1149">
        <v>7552806.9000000004</v>
      </c>
      <c r="M29" s="1149">
        <v>489075.38</v>
      </c>
      <c r="N29" s="1149">
        <v>14005201.310000001</v>
      </c>
      <c r="O29" s="113"/>
      <c r="Q29" s="391"/>
    </row>
    <row r="30" spans="1:26" s="181" customFormat="1" ht="15" customHeight="1">
      <c r="A30" s="397" t="s">
        <v>524</v>
      </c>
      <c r="B30" s="1149">
        <v>4381379.58</v>
      </c>
      <c r="C30" s="1149">
        <v>5220366.05</v>
      </c>
      <c r="D30" s="1149">
        <v>3011799.55</v>
      </c>
      <c r="E30" s="1149">
        <v>3263231.4499999997</v>
      </c>
      <c r="F30" s="1149">
        <v>4332760.29</v>
      </c>
      <c r="G30" s="1149">
        <v>26385591.870000001</v>
      </c>
      <c r="H30" s="1149">
        <v>19003353.490000002</v>
      </c>
      <c r="I30" s="1149">
        <v>17717140.620000001</v>
      </c>
      <c r="J30" s="1149">
        <v>12662870.310000001</v>
      </c>
      <c r="K30" s="1149">
        <v>7385976.9400000004</v>
      </c>
      <c r="L30" s="1149">
        <v>28736850.84</v>
      </c>
      <c r="M30" s="1149">
        <v>23150081.68</v>
      </c>
      <c r="N30" s="1149">
        <v>155251402.67000002</v>
      </c>
      <c r="O30" s="113"/>
      <c r="Q30" s="391"/>
    </row>
    <row r="31" spans="1:26" s="179" customFormat="1" ht="15" customHeight="1">
      <c r="A31" s="397" t="s">
        <v>525</v>
      </c>
      <c r="B31" s="1149">
        <v>43930.35</v>
      </c>
      <c r="C31" s="1149">
        <v>80109.679999999993</v>
      </c>
      <c r="D31" s="1149">
        <v>47142.62</v>
      </c>
      <c r="E31" s="1149">
        <v>47471.58</v>
      </c>
      <c r="F31" s="1149">
        <v>55877.479999999996</v>
      </c>
      <c r="G31" s="1149">
        <v>58706.07</v>
      </c>
      <c r="H31" s="1149">
        <v>58111.16</v>
      </c>
      <c r="I31" s="1149">
        <v>52953.590000000004</v>
      </c>
      <c r="J31" s="1149">
        <v>49934.57</v>
      </c>
      <c r="K31" s="1149">
        <v>59430.119999999995</v>
      </c>
      <c r="L31" s="1149">
        <v>47108.399999999994</v>
      </c>
      <c r="M31" s="1149">
        <v>42959.32</v>
      </c>
      <c r="N31" s="1149">
        <v>643734.93999999994</v>
      </c>
      <c r="Q31" s="392"/>
    </row>
    <row r="32" spans="1:26" s="181" customFormat="1" ht="15" customHeight="1">
      <c r="A32" s="397" t="s">
        <v>526</v>
      </c>
      <c r="B32" s="1149">
        <v>747180</v>
      </c>
      <c r="C32" s="1149">
        <v>805644</v>
      </c>
      <c r="D32" s="1149">
        <v>805644</v>
      </c>
      <c r="E32" s="1149">
        <v>805644</v>
      </c>
      <c r="F32" s="1149">
        <v>805644</v>
      </c>
      <c r="G32" s="1149">
        <v>805644</v>
      </c>
      <c r="H32" s="1149">
        <v>805644</v>
      </c>
      <c r="I32" s="1149">
        <v>805644</v>
      </c>
      <c r="J32" s="1149">
        <v>805644</v>
      </c>
      <c r="K32" s="1149">
        <v>805644</v>
      </c>
      <c r="L32" s="1149">
        <v>867228</v>
      </c>
      <c r="M32" s="1149">
        <v>538780</v>
      </c>
      <c r="N32" s="1149">
        <v>9403984</v>
      </c>
      <c r="O32" s="119"/>
      <c r="Q32" s="391"/>
    </row>
    <row r="33" spans="1:19" s="181" customFormat="1" ht="15" customHeight="1">
      <c r="A33" s="397" t="s">
        <v>527</v>
      </c>
      <c r="B33" s="1149">
        <v>670461</v>
      </c>
      <c r="C33" s="1149">
        <v>90539.3</v>
      </c>
      <c r="D33" s="1149">
        <v>27871.97</v>
      </c>
      <c r="E33" s="1149">
        <v>374795.67</v>
      </c>
      <c r="F33" s="1149">
        <v>695603.65</v>
      </c>
      <c r="G33" s="1149">
        <v>245169.69</v>
      </c>
      <c r="H33" s="1149">
        <v>160247.41</v>
      </c>
      <c r="I33" s="1149">
        <v>37638.35</v>
      </c>
      <c r="J33" s="1149">
        <v>236795.03</v>
      </c>
      <c r="K33" s="1149">
        <v>75455.31</v>
      </c>
      <c r="L33" s="1149">
        <v>195175.53</v>
      </c>
      <c r="M33" s="1149">
        <v>204288.51</v>
      </c>
      <c r="N33" s="1149">
        <v>3014041.42</v>
      </c>
      <c r="O33" s="113"/>
      <c r="Q33" s="391"/>
    </row>
    <row r="34" spans="1:19" s="181" customFormat="1" ht="15" customHeight="1">
      <c r="A34" s="397" t="s">
        <v>528</v>
      </c>
      <c r="B34" s="1149">
        <v>0</v>
      </c>
      <c r="C34" s="1149">
        <v>0</v>
      </c>
      <c r="D34" s="1149">
        <v>0</v>
      </c>
      <c r="E34" s="1149">
        <v>0</v>
      </c>
      <c r="F34" s="1149">
        <v>0</v>
      </c>
      <c r="G34" s="1149">
        <v>0</v>
      </c>
      <c r="H34" s="1149">
        <v>0</v>
      </c>
      <c r="I34" s="1149">
        <v>0</v>
      </c>
      <c r="J34" s="1149">
        <v>0</v>
      </c>
      <c r="K34" s="1149">
        <v>0</v>
      </c>
      <c r="L34" s="1149">
        <v>0</v>
      </c>
      <c r="M34" s="1149">
        <v>0</v>
      </c>
      <c r="N34" s="1149">
        <v>0</v>
      </c>
      <c r="O34" s="113"/>
      <c r="Q34" s="391"/>
    </row>
    <row r="35" spans="1:19" s="181" customFormat="1" ht="15" customHeight="1">
      <c r="A35" s="397" t="s">
        <v>529</v>
      </c>
      <c r="B35" s="1149">
        <v>769003.44</v>
      </c>
      <c r="C35" s="1149">
        <v>412081.58999999997</v>
      </c>
      <c r="D35" s="1149">
        <v>992567.95</v>
      </c>
      <c r="E35" s="1149">
        <v>962902.34</v>
      </c>
      <c r="F35" s="1149">
        <v>1127918.2</v>
      </c>
      <c r="G35" s="1149">
        <v>694189.86</v>
      </c>
      <c r="H35" s="1149">
        <v>1157467.1200000001</v>
      </c>
      <c r="I35" s="1149">
        <v>740713.91</v>
      </c>
      <c r="J35" s="1149">
        <v>823539.45000000007</v>
      </c>
      <c r="K35" s="1149">
        <v>1183831.6900000002</v>
      </c>
      <c r="L35" s="1149">
        <v>1017193.1500000001</v>
      </c>
      <c r="M35" s="1149">
        <v>852531.82000000007</v>
      </c>
      <c r="N35" s="1149">
        <v>10733940.520000001</v>
      </c>
      <c r="O35" s="113"/>
      <c r="Q35" s="391"/>
    </row>
    <row r="36" spans="1:19" s="181" customFormat="1" ht="15" customHeight="1">
      <c r="A36" s="396" t="s">
        <v>285</v>
      </c>
      <c r="B36" s="1148">
        <v>467470.72000000003</v>
      </c>
      <c r="C36" s="1148">
        <v>444567.5</v>
      </c>
      <c r="D36" s="1148">
        <v>683089.23</v>
      </c>
      <c r="E36" s="1148">
        <v>700756.93</v>
      </c>
      <c r="F36" s="1148">
        <v>1247175.9800000002</v>
      </c>
      <c r="G36" s="1148">
        <v>848983.81</v>
      </c>
      <c r="H36" s="1148">
        <v>1472872.27</v>
      </c>
      <c r="I36" s="1148">
        <v>1260116.7200000002</v>
      </c>
      <c r="J36" s="1148">
        <v>928479.67999999993</v>
      </c>
      <c r="K36" s="1148">
        <v>1069564.7200000002</v>
      </c>
      <c r="L36" s="1148">
        <v>1595409.1199999999</v>
      </c>
      <c r="M36" s="1148">
        <v>1088320.21</v>
      </c>
      <c r="N36" s="1148">
        <v>11806806.890000001</v>
      </c>
      <c r="O36" s="113"/>
      <c r="Q36" s="391"/>
    </row>
    <row r="37" spans="1:19" s="181" customFormat="1" ht="15" customHeight="1">
      <c r="A37" s="395" t="s">
        <v>184</v>
      </c>
      <c r="B37" s="1147">
        <v>22586877.249999996</v>
      </c>
      <c r="C37" s="1147">
        <v>23900107.649999999</v>
      </c>
      <c r="D37" s="1147">
        <v>27492759.319999997</v>
      </c>
      <c r="E37" s="1147">
        <v>23830778.479999997</v>
      </c>
      <c r="F37" s="1147">
        <v>27470051.739999998</v>
      </c>
      <c r="G37" s="1147">
        <v>16463615.58</v>
      </c>
      <c r="H37" s="1147">
        <v>17675686</v>
      </c>
      <c r="I37" s="1147">
        <v>18648416.399999999</v>
      </c>
      <c r="J37" s="1147">
        <v>25956306.500000004</v>
      </c>
      <c r="K37" s="1147">
        <v>36959936.039999999</v>
      </c>
      <c r="L37" s="1147">
        <v>19291349.399999999</v>
      </c>
      <c r="M37" s="1147">
        <v>26904507.82</v>
      </c>
      <c r="N37" s="1147">
        <v>287180392.18000001</v>
      </c>
      <c r="O37" s="113"/>
      <c r="Q37" s="391"/>
    </row>
    <row r="38" spans="1:19" s="181" customFormat="1" ht="15" customHeight="1">
      <c r="A38" s="397" t="s">
        <v>530</v>
      </c>
      <c r="B38" s="1149">
        <v>10925306.869999999</v>
      </c>
      <c r="C38" s="1149">
        <v>9644812.8599999994</v>
      </c>
      <c r="D38" s="1149">
        <v>10473926.01</v>
      </c>
      <c r="E38" s="1149">
        <v>6765143.7800000003</v>
      </c>
      <c r="F38" s="1149">
        <v>8074143.5</v>
      </c>
      <c r="G38" s="1149">
        <v>4423793.84</v>
      </c>
      <c r="H38" s="1149">
        <v>5714182.9299999997</v>
      </c>
      <c r="I38" s="1149">
        <v>6485472.4199999999</v>
      </c>
      <c r="J38" s="1149">
        <v>11524980.25</v>
      </c>
      <c r="K38" s="1149">
        <v>11679378.380000001</v>
      </c>
      <c r="L38" s="1149">
        <v>6355043.4199999999</v>
      </c>
      <c r="M38" s="1149">
        <v>8027446.4199999999</v>
      </c>
      <c r="N38" s="1149">
        <v>100093630.68000001</v>
      </c>
      <c r="O38" s="119"/>
      <c r="Q38" s="391"/>
    </row>
    <row r="39" spans="1:19" s="179" customFormat="1" ht="15" customHeight="1">
      <c r="A39" s="397" t="s">
        <v>531</v>
      </c>
      <c r="B39" s="1149">
        <v>190518.59</v>
      </c>
      <c r="C39" s="1149">
        <v>1534560.64</v>
      </c>
      <c r="D39" s="1149">
        <v>439983.4</v>
      </c>
      <c r="E39" s="1149">
        <v>4474819.49</v>
      </c>
      <c r="F39" s="1149">
        <v>8565751</v>
      </c>
      <c r="G39" s="1149">
        <v>551051.17000000004</v>
      </c>
      <c r="H39" s="1149">
        <v>1317891.1299999999</v>
      </c>
      <c r="I39" s="1149">
        <v>437248.28</v>
      </c>
      <c r="J39" s="1149">
        <v>1217320.57</v>
      </c>
      <c r="K39" s="1149">
        <v>11673512.050000001</v>
      </c>
      <c r="L39" s="1149">
        <v>2816481.88</v>
      </c>
      <c r="M39" s="1149">
        <v>1424881.64</v>
      </c>
      <c r="N39" s="1149">
        <v>34644019.840000004</v>
      </c>
      <c r="O39" s="119"/>
      <c r="Q39" s="392"/>
    </row>
    <row r="40" spans="1:19" s="181" customFormat="1" ht="15" customHeight="1">
      <c r="A40" s="397" t="s">
        <v>532</v>
      </c>
      <c r="B40" s="1149">
        <v>854064.76</v>
      </c>
      <c r="C40" s="1149">
        <v>1315061.1399999999</v>
      </c>
      <c r="D40" s="1149">
        <v>3943970.1</v>
      </c>
      <c r="E40" s="1149">
        <v>1581541.96</v>
      </c>
      <c r="F40" s="1149">
        <v>469922.24</v>
      </c>
      <c r="G40" s="1149">
        <v>1047767.35</v>
      </c>
      <c r="H40" s="1149">
        <v>498158.12</v>
      </c>
      <c r="I40" s="1149">
        <v>1514326.61</v>
      </c>
      <c r="J40" s="1149">
        <v>4050232.6</v>
      </c>
      <c r="K40" s="1149">
        <v>1322223.8799999999</v>
      </c>
      <c r="L40" s="1149">
        <v>642420.22</v>
      </c>
      <c r="M40" s="1149">
        <v>3456252.15</v>
      </c>
      <c r="N40" s="1149">
        <v>20695941.129999995</v>
      </c>
      <c r="O40" s="113"/>
      <c r="Q40" s="391"/>
    </row>
    <row r="41" spans="1:19" s="181" customFormat="1" ht="15" customHeight="1">
      <c r="A41" s="397" t="s">
        <v>533</v>
      </c>
      <c r="B41" s="1149">
        <v>47530.22</v>
      </c>
      <c r="C41" s="1149">
        <v>40722.120000000003</v>
      </c>
      <c r="D41" s="1149">
        <v>118204.69</v>
      </c>
      <c r="E41" s="1149">
        <v>978044.82</v>
      </c>
      <c r="F41" s="1149">
        <v>408491.11</v>
      </c>
      <c r="G41" s="1149">
        <v>960047.45</v>
      </c>
      <c r="H41" s="1149">
        <v>560506.76</v>
      </c>
      <c r="I41" s="1149">
        <v>1992051.03</v>
      </c>
      <c r="J41" s="1149">
        <v>744151.82</v>
      </c>
      <c r="K41" s="1149">
        <v>1248244.5900000001</v>
      </c>
      <c r="L41" s="1149">
        <v>195363.87</v>
      </c>
      <c r="M41" s="1149">
        <v>2405882.6800000002</v>
      </c>
      <c r="N41" s="1149">
        <v>9699241.1600000001</v>
      </c>
      <c r="O41" s="119"/>
      <c r="Q41" s="391"/>
      <c r="S41" s="290"/>
    </row>
    <row r="42" spans="1:19" s="181" customFormat="1" ht="15" customHeight="1">
      <c r="A42" s="397" t="s">
        <v>534</v>
      </c>
      <c r="B42" s="1149">
        <v>0</v>
      </c>
      <c r="C42" s="1149">
        <v>0</v>
      </c>
      <c r="D42" s="1149">
        <v>0</v>
      </c>
      <c r="E42" s="1149">
        <v>0</v>
      </c>
      <c r="F42" s="1149">
        <v>0</v>
      </c>
      <c r="G42" s="1149">
        <v>0</v>
      </c>
      <c r="H42" s="1149">
        <v>0</v>
      </c>
      <c r="I42" s="1149">
        <v>0</v>
      </c>
      <c r="J42" s="1149">
        <v>0</v>
      </c>
      <c r="K42" s="1149">
        <v>0</v>
      </c>
      <c r="L42" s="1149">
        <v>0</v>
      </c>
      <c r="M42" s="1149">
        <v>0</v>
      </c>
      <c r="N42" s="1149">
        <v>0</v>
      </c>
      <c r="O42" s="113"/>
      <c r="P42" s="290"/>
      <c r="Q42" s="290"/>
      <c r="R42" s="290"/>
      <c r="S42" s="290"/>
    </row>
    <row r="43" spans="1:19" s="181" customFormat="1" ht="15" customHeight="1">
      <c r="A43" s="397" t="s">
        <v>732</v>
      </c>
      <c r="B43" s="1149">
        <v>9324099.2899999991</v>
      </c>
      <c r="C43" s="1149">
        <v>9533704.1799999997</v>
      </c>
      <c r="D43" s="1149">
        <v>11035675.810000001</v>
      </c>
      <c r="E43" s="1149">
        <v>8377347.3499999996</v>
      </c>
      <c r="F43" s="1149">
        <v>8406666.129999999</v>
      </c>
      <c r="G43" s="1149">
        <v>8717075.2100000009</v>
      </c>
      <c r="H43" s="1149">
        <v>8513911.0800000001</v>
      </c>
      <c r="I43" s="1149">
        <v>7453846.5899999999</v>
      </c>
      <c r="J43" s="1149">
        <v>7392402.6600000001</v>
      </c>
      <c r="K43" s="1149">
        <v>8536041.7699999996</v>
      </c>
      <c r="L43" s="1149">
        <v>7312370.2699999996</v>
      </c>
      <c r="M43" s="1149">
        <v>8363826</v>
      </c>
      <c r="N43" s="1149">
        <v>102966966.33999999</v>
      </c>
      <c r="O43" s="113"/>
      <c r="Q43" s="290"/>
      <c r="S43" s="290"/>
    </row>
    <row r="44" spans="1:19" s="181" customFormat="1" ht="15" customHeight="1">
      <c r="A44" s="397" t="s">
        <v>536</v>
      </c>
      <c r="B44" s="1149">
        <v>33000</v>
      </c>
      <c r="C44" s="1149">
        <v>29500</v>
      </c>
      <c r="D44" s="1149">
        <v>97360</v>
      </c>
      <c r="E44" s="1149">
        <v>29500</v>
      </c>
      <c r="F44" s="1149">
        <v>21000</v>
      </c>
      <c r="G44" s="1149">
        <v>30000</v>
      </c>
      <c r="H44" s="1149">
        <v>27500</v>
      </c>
      <c r="I44" s="1149">
        <v>17000</v>
      </c>
      <c r="J44" s="1149">
        <v>13000</v>
      </c>
      <c r="K44" s="1149">
        <v>40000</v>
      </c>
      <c r="L44" s="1149">
        <v>68077.38</v>
      </c>
      <c r="M44" s="1149">
        <v>67000</v>
      </c>
      <c r="N44" s="1149">
        <v>472937.38</v>
      </c>
      <c r="O44" s="113"/>
      <c r="Q44" s="290"/>
    </row>
    <row r="45" spans="1:19" s="181" customFormat="1" ht="15" customHeight="1">
      <c r="A45" s="397" t="s">
        <v>537</v>
      </c>
      <c r="B45" s="1149">
        <v>0</v>
      </c>
      <c r="C45" s="1149">
        <v>0</v>
      </c>
      <c r="D45" s="1149">
        <v>0</v>
      </c>
      <c r="E45" s="1149">
        <v>0</v>
      </c>
      <c r="F45" s="1149">
        <v>0</v>
      </c>
      <c r="G45" s="1149">
        <v>0</v>
      </c>
      <c r="H45" s="1149">
        <v>0</v>
      </c>
      <c r="I45" s="1149">
        <v>0</v>
      </c>
      <c r="J45" s="1149">
        <v>0</v>
      </c>
      <c r="K45" s="1149">
        <v>0</v>
      </c>
      <c r="L45" s="1149">
        <v>0</v>
      </c>
      <c r="M45" s="1149">
        <v>0</v>
      </c>
      <c r="N45" s="1149">
        <v>0</v>
      </c>
      <c r="O45" s="113"/>
      <c r="Q45" s="290"/>
    </row>
    <row r="46" spans="1:19" s="181" customFormat="1" ht="15" customHeight="1">
      <c r="A46" s="397" t="s">
        <v>538</v>
      </c>
      <c r="B46" s="1149">
        <v>1212357.52</v>
      </c>
      <c r="C46" s="1149">
        <v>1801746.71</v>
      </c>
      <c r="D46" s="1149">
        <v>1383639.3100000003</v>
      </c>
      <c r="E46" s="1149">
        <v>1624381.08</v>
      </c>
      <c r="F46" s="1149">
        <v>1524077.76</v>
      </c>
      <c r="G46" s="1149">
        <v>733880.56</v>
      </c>
      <c r="H46" s="1149">
        <v>1043535.98</v>
      </c>
      <c r="I46" s="1149">
        <v>748471.47</v>
      </c>
      <c r="J46" s="1149">
        <v>1014218.5999999999</v>
      </c>
      <c r="K46" s="1149">
        <v>2460535.37</v>
      </c>
      <c r="L46" s="1149">
        <v>1901592.3599999999</v>
      </c>
      <c r="M46" s="1149">
        <v>3159218.93</v>
      </c>
      <c r="N46" s="1149">
        <v>18607655.649999999</v>
      </c>
      <c r="O46" s="113"/>
      <c r="P46" s="290"/>
      <c r="Q46" s="290"/>
      <c r="R46" s="290"/>
    </row>
    <row r="47" spans="1:19" s="181" customFormat="1" ht="15" customHeight="1">
      <c r="A47" s="395" t="s">
        <v>299</v>
      </c>
      <c r="B47" s="1147">
        <v>63716602.610000007</v>
      </c>
      <c r="C47" s="1147">
        <v>63138435.660000004</v>
      </c>
      <c r="D47" s="1147">
        <v>58496192.210000001</v>
      </c>
      <c r="E47" s="1147">
        <v>61301912.579999998</v>
      </c>
      <c r="F47" s="1147">
        <v>61605830.770000011</v>
      </c>
      <c r="G47" s="1147">
        <v>58739673.310000002</v>
      </c>
      <c r="H47" s="1147">
        <v>69072012.430000007</v>
      </c>
      <c r="I47" s="1147">
        <v>66593621.659999996</v>
      </c>
      <c r="J47" s="1147">
        <v>65628998.320000008</v>
      </c>
      <c r="K47" s="1147">
        <v>62257428.490000002</v>
      </c>
      <c r="L47" s="1147">
        <v>63367415.32</v>
      </c>
      <c r="M47" s="1147">
        <v>98051817.819999993</v>
      </c>
      <c r="N47" s="1147">
        <v>791969941.18000007</v>
      </c>
      <c r="O47" s="113"/>
      <c r="Q47" s="290"/>
    </row>
    <row r="48" spans="1:19" s="181" customFormat="1" ht="15" customHeight="1">
      <c r="A48" s="396" t="s">
        <v>300</v>
      </c>
      <c r="B48" s="1148">
        <v>60769428.510000005</v>
      </c>
      <c r="C48" s="1148">
        <v>60082079.649999999</v>
      </c>
      <c r="D48" s="1148">
        <v>54621555.259999998</v>
      </c>
      <c r="E48" s="1148">
        <v>57568350.740000002</v>
      </c>
      <c r="F48" s="1148">
        <v>58582857.940000005</v>
      </c>
      <c r="G48" s="1148">
        <v>55739255.18</v>
      </c>
      <c r="H48" s="1148">
        <v>60530349.590000004</v>
      </c>
      <c r="I48" s="1148">
        <v>62164813.409999996</v>
      </c>
      <c r="J48" s="1148">
        <v>62463792.530000001</v>
      </c>
      <c r="K48" s="1148">
        <v>58366322.919999994</v>
      </c>
      <c r="L48" s="1148">
        <v>60020068.449999996</v>
      </c>
      <c r="M48" s="1148">
        <v>94301677.959999993</v>
      </c>
      <c r="N48" s="1148">
        <v>745210552.13999999</v>
      </c>
      <c r="O48" s="113"/>
      <c r="Q48" s="290"/>
    </row>
    <row r="49" spans="1:17" s="179" customFormat="1" ht="15" customHeight="1">
      <c r="A49" s="397" t="s">
        <v>539</v>
      </c>
      <c r="B49" s="1149">
        <v>60769428.510000005</v>
      </c>
      <c r="C49" s="1149">
        <v>60082079.649999999</v>
      </c>
      <c r="D49" s="1149">
        <v>54621555.259999998</v>
      </c>
      <c r="E49" s="1149">
        <v>57568350.740000002</v>
      </c>
      <c r="F49" s="1149">
        <v>58582857.940000005</v>
      </c>
      <c r="G49" s="1149">
        <v>55739255.18</v>
      </c>
      <c r="H49" s="1149">
        <v>60530349.590000004</v>
      </c>
      <c r="I49" s="1149">
        <v>62164813.409999996</v>
      </c>
      <c r="J49" s="1149">
        <v>62463792.530000001</v>
      </c>
      <c r="K49" s="1149">
        <v>58366322.919999994</v>
      </c>
      <c r="L49" s="1149">
        <v>60020068.449999996</v>
      </c>
      <c r="M49" s="1149">
        <v>94301677.959999993</v>
      </c>
      <c r="N49" s="1149">
        <v>745210552.13999999</v>
      </c>
      <c r="O49" s="113"/>
      <c r="Q49" s="295"/>
    </row>
    <row r="50" spans="1:17" s="179" customFormat="1" ht="15" customHeight="1">
      <c r="A50" s="396" t="s">
        <v>290</v>
      </c>
      <c r="B50" s="1148">
        <v>932146.25</v>
      </c>
      <c r="C50" s="1148">
        <v>1022640.57</v>
      </c>
      <c r="D50" s="1148">
        <v>835553.59</v>
      </c>
      <c r="E50" s="1148">
        <v>1025664.87</v>
      </c>
      <c r="F50" s="1148">
        <v>914881.84</v>
      </c>
      <c r="G50" s="1148">
        <v>1027422.63</v>
      </c>
      <c r="H50" s="1148">
        <v>888024.69</v>
      </c>
      <c r="I50" s="1148">
        <v>905723.92</v>
      </c>
      <c r="J50" s="1148">
        <v>880542.52</v>
      </c>
      <c r="K50" s="1148">
        <v>835508.85</v>
      </c>
      <c r="L50" s="1148">
        <v>901778.2</v>
      </c>
      <c r="M50" s="1148">
        <v>840482.77</v>
      </c>
      <c r="N50" s="1148">
        <v>11010370.699999997</v>
      </c>
      <c r="O50" s="119"/>
      <c r="Q50" s="295"/>
    </row>
    <row r="51" spans="1:17" s="179" customFormat="1" ht="15" customHeigh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113"/>
      <c r="Q51" s="295"/>
    </row>
    <row r="52" spans="1:17" s="179" customFormat="1" ht="15" customHeight="1">
      <c r="A52" s="397" t="s">
        <v>541</v>
      </c>
      <c r="B52" s="1149">
        <v>0</v>
      </c>
      <c r="C52" s="1149">
        <v>0</v>
      </c>
      <c r="D52" s="1149">
        <v>0</v>
      </c>
      <c r="E52" s="1149">
        <v>0</v>
      </c>
      <c r="F52" s="1149">
        <v>0</v>
      </c>
      <c r="G52" s="1149">
        <v>0</v>
      </c>
      <c r="H52" s="1149">
        <v>0</v>
      </c>
      <c r="I52" s="1149">
        <v>0</v>
      </c>
      <c r="J52" s="1149">
        <v>0</v>
      </c>
      <c r="K52" s="1149">
        <v>0</v>
      </c>
      <c r="L52" s="1149">
        <v>0</v>
      </c>
      <c r="M52" s="1149">
        <v>0</v>
      </c>
      <c r="N52" s="1149">
        <v>0</v>
      </c>
      <c r="O52" s="119"/>
      <c r="Q52" s="295"/>
    </row>
    <row r="53" spans="1:17" s="179" customFormat="1" ht="15" customHeight="1">
      <c r="A53" s="397" t="s">
        <v>542</v>
      </c>
      <c r="B53" s="1149">
        <v>0</v>
      </c>
      <c r="C53" s="1149">
        <v>0</v>
      </c>
      <c r="D53" s="1149">
        <v>0</v>
      </c>
      <c r="E53" s="1149">
        <v>0</v>
      </c>
      <c r="F53" s="1149">
        <v>0</v>
      </c>
      <c r="G53" s="1149">
        <v>0</v>
      </c>
      <c r="H53" s="1149">
        <v>0</v>
      </c>
      <c r="I53" s="1149">
        <v>0</v>
      </c>
      <c r="J53" s="1149">
        <v>0</v>
      </c>
      <c r="K53" s="1149">
        <v>0</v>
      </c>
      <c r="L53" s="1149">
        <v>0</v>
      </c>
      <c r="M53" s="1149">
        <v>0</v>
      </c>
      <c r="N53" s="1149">
        <v>0</v>
      </c>
      <c r="O53" s="113"/>
      <c r="Q53" s="295"/>
    </row>
    <row r="54" spans="1:17" s="181" customFormat="1" ht="15" customHeight="1">
      <c r="A54" s="397" t="s">
        <v>543</v>
      </c>
      <c r="B54" s="1149">
        <v>0</v>
      </c>
      <c r="C54" s="1149">
        <v>0</v>
      </c>
      <c r="D54" s="1149">
        <v>0</v>
      </c>
      <c r="E54" s="1149">
        <v>0</v>
      </c>
      <c r="F54" s="1149">
        <v>0</v>
      </c>
      <c r="G54" s="1149">
        <v>0</v>
      </c>
      <c r="H54" s="1149">
        <v>0</v>
      </c>
      <c r="I54" s="1149">
        <v>0</v>
      </c>
      <c r="J54" s="1149">
        <v>0</v>
      </c>
      <c r="K54" s="1149">
        <v>0</v>
      </c>
      <c r="L54" s="1149">
        <v>0</v>
      </c>
      <c r="M54" s="1149">
        <v>0</v>
      </c>
      <c r="N54" s="1149">
        <v>0</v>
      </c>
      <c r="O54" s="113"/>
      <c r="Q54" s="290"/>
    </row>
    <row r="55" spans="1:17" s="181" customFormat="1" ht="15" customHeight="1">
      <c r="A55" s="397" t="s">
        <v>544</v>
      </c>
      <c r="B55" s="1149">
        <v>0</v>
      </c>
      <c r="C55" s="1149">
        <v>0</v>
      </c>
      <c r="D55" s="1149">
        <v>0</v>
      </c>
      <c r="E55" s="1149">
        <v>0</v>
      </c>
      <c r="F55" s="1149">
        <v>0</v>
      </c>
      <c r="G55" s="1149">
        <v>0</v>
      </c>
      <c r="H55" s="1149">
        <v>0</v>
      </c>
      <c r="I55" s="1149">
        <v>0</v>
      </c>
      <c r="J55" s="1149">
        <v>0</v>
      </c>
      <c r="K55" s="1149">
        <v>0</v>
      </c>
      <c r="L55" s="1149">
        <v>0</v>
      </c>
      <c r="M55" s="1149">
        <v>0</v>
      </c>
      <c r="N55" s="1149">
        <v>0</v>
      </c>
      <c r="O55" s="119"/>
      <c r="Q55" s="290"/>
    </row>
    <row r="56" spans="1:17" s="393" customFormat="1" ht="15" customHeight="1">
      <c r="A56" s="397" t="s">
        <v>545</v>
      </c>
      <c r="B56" s="1149">
        <v>932146.25</v>
      </c>
      <c r="C56" s="1149">
        <v>1022640.57</v>
      </c>
      <c r="D56" s="1149">
        <v>835553.59</v>
      </c>
      <c r="E56" s="1149">
        <v>1025664.87</v>
      </c>
      <c r="F56" s="1149">
        <v>914881.84</v>
      </c>
      <c r="G56" s="1149">
        <v>1027422.63</v>
      </c>
      <c r="H56" s="1149">
        <v>888024.69</v>
      </c>
      <c r="I56" s="1149">
        <v>905723.92</v>
      </c>
      <c r="J56" s="1149">
        <v>880542.52</v>
      </c>
      <c r="K56" s="1149">
        <v>835508.85</v>
      </c>
      <c r="L56" s="1149">
        <v>901778.2</v>
      </c>
      <c r="M56" s="1149">
        <v>840482.77</v>
      </c>
      <c r="N56" s="1149">
        <v>11010370.699999997</v>
      </c>
      <c r="O56" s="119"/>
      <c r="Q56" s="394"/>
    </row>
    <row r="57" spans="1:17" s="181" customFormat="1" ht="15" customHeight="1">
      <c r="A57" s="397" t="s">
        <v>546</v>
      </c>
      <c r="B57" s="1149">
        <v>0</v>
      </c>
      <c r="C57" s="1149">
        <v>0</v>
      </c>
      <c r="D57" s="1149">
        <v>0</v>
      </c>
      <c r="E57" s="1149">
        <v>0</v>
      </c>
      <c r="F57" s="1149">
        <v>0</v>
      </c>
      <c r="G57" s="1149">
        <v>0</v>
      </c>
      <c r="H57" s="1149">
        <v>0</v>
      </c>
      <c r="I57" s="1149">
        <v>0</v>
      </c>
      <c r="J57" s="1149">
        <v>0</v>
      </c>
      <c r="K57" s="1149">
        <v>0</v>
      </c>
      <c r="L57" s="1149">
        <v>0</v>
      </c>
      <c r="M57" s="1149">
        <v>0</v>
      </c>
      <c r="N57" s="1149">
        <v>0</v>
      </c>
      <c r="O57" s="113"/>
      <c r="Q57" s="290"/>
    </row>
    <row r="58" spans="1:17" s="181" customFormat="1" ht="15" customHeight="1">
      <c r="A58" s="397" t="s">
        <v>529</v>
      </c>
      <c r="B58" s="1149">
        <v>0</v>
      </c>
      <c r="C58" s="1149">
        <v>0</v>
      </c>
      <c r="D58" s="1149">
        <v>0</v>
      </c>
      <c r="E58" s="1149">
        <v>0</v>
      </c>
      <c r="F58" s="1149">
        <v>0</v>
      </c>
      <c r="G58" s="1149">
        <v>0</v>
      </c>
      <c r="H58" s="1149">
        <v>0</v>
      </c>
      <c r="I58" s="1149">
        <v>0</v>
      </c>
      <c r="J58" s="1149">
        <v>0</v>
      </c>
      <c r="K58" s="1149">
        <v>0</v>
      </c>
      <c r="L58" s="1149">
        <v>0</v>
      </c>
      <c r="M58" s="1149">
        <v>0</v>
      </c>
      <c r="N58" s="1149">
        <v>0</v>
      </c>
      <c r="O58" s="113"/>
      <c r="Q58" s="290"/>
    </row>
    <row r="59" spans="1:17" s="181" customFormat="1" ht="15" customHeight="1">
      <c r="A59" s="396" t="s">
        <v>4</v>
      </c>
      <c r="B59" s="1148">
        <v>1429627.1400000001</v>
      </c>
      <c r="C59" s="1148">
        <v>1604342.6</v>
      </c>
      <c r="D59" s="1148">
        <v>2670969.7600000002</v>
      </c>
      <c r="E59" s="1148">
        <v>2233368.5300000003</v>
      </c>
      <c r="F59" s="1148">
        <v>1782576.21</v>
      </c>
      <c r="G59" s="1148">
        <v>1683142.72</v>
      </c>
      <c r="H59" s="1148">
        <v>5591301.2700000005</v>
      </c>
      <c r="I59" s="1148">
        <v>2708861.0199999996</v>
      </c>
      <c r="J59" s="1148">
        <v>1497688.42</v>
      </c>
      <c r="K59" s="1148">
        <v>2424628.09</v>
      </c>
      <c r="L59" s="1148">
        <v>1643315.52</v>
      </c>
      <c r="M59" s="1148">
        <v>1930702.5</v>
      </c>
      <c r="N59" s="1148">
        <v>27200523.780000001</v>
      </c>
      <c r="O59" s="290"/>
      <c r="P59" s="290"/>
      <c r="Q59" s="290"/>
    </row>
    <row r="60" spans="1:17" s="181" customFormat="1" ht="15" customHeight="1">
      <c r="A60" s="397" t="s">
        <v>547</v>
      </c>
      <c r="B60" s="1149">
        <v>693094.18</v>
      </c>
      <c r="C60" s="1149">
        <v>777018.65</v>
      </c>
      <c r="D60" s="1149">
        <v>701261.68</v>
      </c>
      <c r="E60" s="1149">
        <v>976255.33</v>
      </c>
      <c r="F60" s="1149">
        <v>579265.55000000005</v>
      </c>
      <c r="G60" s="1149">
        <v>572682.51</v>
      </c>
      <c r="H60" s="1149">
        <v>4585870.4800000004</v>
      </c>
      <c r="I60" s="1149">
        <v>1792137.93</v>
      </c>
      <c r="J60" s="1149">
        <v>692997.65</v>
      </c>
      <c r="K60" s="1149">
        <v>1485787.1</v>
      </c>
      <c r="L60" s="1149">
        <v>1080861.44</v>
      </c>
      <c r="M60" s="1149">
        <v>1305117.43</v>
      </c>
      <c r="N60" s="1149">
        <v>15242349.93</v>
      </c>
      <c r="O60" s="296"/>
      <c r="P60" s="290"/>
      <c r="Q60" s="290"/>
    </row>
    <row r="61" spans="1:17" ht="15" customHeight="1">
      <c r="A61" s="397" t="s">
        <v>548</v>
      </c>
      <c r="B61" s="1149">
        <v>348750</v>
      </c>
      <c r="C61" s="1149">
        <v>257000</v>
      </c>
      <c r="D61" s="1149">
        <v>1526900</v>
      </c>
      <c r="E61" s="1149">
        <v>815950</v>
      </c>
      <c r="F61" s="1149">
        <v>741250</v>
      </c>
      <c r="G61" s="1149">
        <v>646800</v>
      </c>
      <c r="H61" s="1149">
        <v>541500</v>
      </c>
      <c r="I61" s="1149">
        <v>485300</v>
      </c>
      <c r="J61" s="1149">
        <v>397500</v>
      </c>
      <c r="K61" s="1149">
        <v>251300</v>
      </c>
      <c r="L61" s="1149">
        <v>145550</v>
      </c>
      <c r="M61" s="1149">
        <v>223200</v>
      </c>
      <c r="N61" s="1149">
        <v>6381000</v>
      </c>
      <c r="O61" s="132"/>
      <c r="P61" s="132"/>
    </row>
    <row r="62" spans="1:17" ht="15" customHeight="1">
      <c r="A62" s="397" t="s">
        <v>563</v>
      </c>
      <c r="B62" s="1149">
        <v>0</v>
      </c>
      <c r="C62" s="1149">
        <v>0</v>
      </c>
      <c r="D62" s="1149">
        <v>0</v>
      </c>
      <c r="E62" s="1149">
        <v>0</v>
      </c>
      <c r="F62" s="1149">
        <v>0</v>
      </c>
      <c r="G62" s="1149">
        <v>0</v>
      </c>
      <c r="H62" s="1149">
        <v>0</v>
      </c>
      <c r="I62" s="1149">
        <v>0</v>
      </c>
      <c r="J62" s="1149">
        <v>0</v>
      </c>
      <c r="K62" s="1149">
        <v>0</v>
      </c>
      <c r="L62" s="1149">
        <v>0</v>
      </c>
      <c r="M62" s="1149">
        <v>0</v>
      </c>
      <c r="N62" s="1149">
        <v>0</v>
      </c>
      <c r="O62" s="132"/>
      <c r="P62" s="132"/>
    </row>
    <row r="63" spans="1:17">
      <c r="A63" s="397" t="s">
        <v>549</v>
      </c>
      <c r="B63" s="1149">
        <v>387782.95999999996</v>
      </c>
      <c r="C63" s="1149">
        <v>570323.94999999995</v>
      </c>
      <c r="D63" s="1149">
        <v>442808.07999999996</v>
      </c>
      <c r="E63" s="1149">
        <v>441163.19999999995</v>
      </c>
      <c r="F63" s="1149">
        <v>462060.66000000003</v>
      </c>
      <c r="G63" s="1149">
        <v>463660.20999999996</v>
      </c>
      <c r="H63" s="1149">
        <v>463930.79000000004</v>
      </c>
      <c r="I63" s="1149">
        <v>431423.08999999997</v>
      </c>
      <c r="J63" s="1149">
        <v>407190.77</v>
      </c>
      <c r="K63" s="1149">
        <v>687540.99</v>
      </c>
      <c r="L63" s="1149">
        <v>416904.07999999996</v>
      </c>
      <c r="M63" s="1149">
        <v>402385.07</v>
      </c>
      <c r="N63" s="1149">
        <v>5577173.8499999996</v>
      </c>
    </row>
    <row r="64" spans="1:17">
      <c r="A64" s="397" t="s">
        <v>550</v>
      </c>
      <c r="B64" s="1149">
        <v>0</v>
      </c>
      <c r="C64" s="1149">
        <v>0</v>
      </c>
      <c r="D64" s="1149">
        <v>0</v>
      </c>
      <c r="E64" s="1149">
        <v>0</v>
      </c>
      <c r="F64" s="1149">
        <v>0</v>
      </c>
      <c r="G64" s="1149">
        <v>0</v>
      </c>
      <c r="H64" s="1149">
        <v>0</v>
      </c>
      <c r="I64" s="1149">
        <v>0</v>
      </c>
      <c r="J64" s="1149">
        <v>0</v>
      </c>
      <c r="K64" s="1149">
        <v>0</v>
      </c>
      <c r="L64" s="1149">
        <v>0</v>
      </c>
      <c r="M64" s="1149">
        <v>0</v>
      </c>
      <c r="N64" s="1149">
        <v>0</v>
      </c>
    </row>
    <row r="65" spans="1:15">
      <c r="A65" s="396" t="s">
        <v>291</v>
      </c>
      <c r="B65" s="1148">
        <v>585400.71</v>
      </c>
      <c r="C65" s="1149">
        <v>429372.83999999997</v>
      </c>
      <c r="D65" s="1149">
        <v>368113.6</v>
      </c>
      <c r="E65" s="1149">
        <v>474528.44</v>
      </c>
      <c r="F65" s="1149">
        <v>325514.78000000003</v>
      </c>
      <c r="G65" s="1149">
        <v>289852.77999999997</v>
      </c>
      <c r="H65" s="1149">
        <v>2062336.8800000001</v>
      </c>
      <c r="I65" s="1149">
        <v>814223.31</v>
      </c>
      <c r="J65" s="1149">
        <v>786974.84999999986</v>
      </c>
      <c r="K65" s="1149">
        <v>630968.63</v>
      </c>
      <c r="L65" s="1149">
        <v>802253.15</v>
      </c>
      <c r="M65" s="1149">
        <v>978954.58999999985</v>
      </c>
      <c r="N65" s="1149">
        <v>8548494.5599999987</v>
      </c>
      <c r="O65" s="119"/>
    </row>
    <row r="66" spans="1:15">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5">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5">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5">
      <c r="A69" s="395" t="s">
        <v>293</v>
      </c>
      <c r="B69" s="1147">
        <v>59830.15</v>
      </c>
      <c r="C69" s="1147">
        <v>89370.6</v>
      </c>
      <c r="D69" s="1147">
        <v>68316.95</v>
      </c>
      <c r="E69" s="1147">
        <v>119986.66</v>
      </c>
      <c r="F69" s="1147">
        <v>46580.6</v>
      </c>
      <c r="G69" s="1147">
        <v>65666.14</v>
      </c>
      <c r="H69" s="1147">
        <v>112017.69</v>
      </c>
      <c r="I69" s="1147">
        <v>201608.87</v>
      </c>
      <c r="J69" s="1147">
        <v>68091.55</v>
      </c>
      <c r="K69" s="1147">
        <v>151794.32</v>
      </c>
      <c r="L69" s="1147">
        <v>94364.9</v>
      </c>
      <c r="M69" s="1147">
        <v>182238.17</v>
      </c>
      <c r="N69" s="1147">
        <v>1259866.5999999999</v>
      </c>
    </row>
    <row r="70" spans="1:15">
      <c r="A70" s="397" t="s">
        <v>552</v>
      </c>
      <c r="B70" s="1149">
        <v>59830.15</v>
      </c>
      <c r="C70" s="1149">
        <v>89370.6</v>
      </c>
      <c r="D70" s="1149">
        <v>68316.95</v>
      </c>
      <c r="E70" s="1149">
        <v>119986.66</v>
      </c>
      <c r="F70" s="1149">
        <v>46580.6</v>
      </c>
      <c r="G70" s="1149">
        <v>65666.14</v>
      </c>
      <c r="H70" s="1149">
        <v>112017.69</v>
      </c>
      <c r="I70" s="1149">
        <v>201608.87</v>
      </c>
      <c r="J70" s="1149">
        <v>68091.55</v>
      </c>
      <c r="K70" s="1149">
        <v>151794.32</v>
      </c>
      <c r="L70" s="1149">
        <v>94364.9</v>
      </c>
      <c r="M70" s="1149">
        <v>182238.17</v>
      </c>
      <c r="N70" s="1149">
        <v>1259866.5999999999</v>
      </c>
      <c r="O70" s="119"/>
    </row>
    <row r="71" spans="1:15">
      <c r="A71" s="395" t="s">
        <v>294</v>
      </c>
      <c r="B71" s="1147">
        <v>47522</v>
      </c>
      <c r="C71" s="1147">
        <v>50001</v>
      </c>
      <c r="D71" s="1147">
        <v>58357</v>
      </c>
      <c r="E71" s="1147">
        <v>46620</v>
      </c>
      <c r="F71" s="1147">
        <v>59437</v>
      </c>
      <c r="G71" s="1147">
        <v>51340</v>
      </c>
      <c r="H71" s="1147">
        <v>45101</v>
      </c>
      <c r="I71" s="1147">
        <v>56730</v>
      </c>
      <c r="J71" s="1147">
        <v>38915</v>
      </c>
      <c r="K71" s="1147">
        <v>42608</v>
      </c>
      <c r="L71" s="1147">
        <v>45590</v>
      </c>
      <c r="M71" s="1147">
        <v>44806</v>
      </c>
      <c r="N71" s="1147">
        <v>587027</v>
      </c>
    </row>
    <row r="72" spans="1:15">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5">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5">
      <c r="A74" s="397" t="s">
        <v>301</v>
      </c>
      <c r="B74" s="1149">
        <v>47522</v>
      </c>
      <c r="C74" s="1149">
        <v>50001</v>
      </c>
      <c r="D74" s="1149">
        <v>58357</v>
      </c>
      <c r="E74" s="1149">
        <v>46620</v>
      </c>
      <c r="F74" s="1149">
        <v>59437</v>
      </c>
      <c r="G74" s="1149">
        <v>51340</v>
      </c>
      <c r="H74" s="1149">
        <v>45101</v>
      </c>
      <c r="I74" s="1149">
        <v>56730</v>
      </c>
      <c r="J74" s="1149">
        <v>38915</v>
      </c>
      <c r="K74" s="1149">
        <v>42608</v>
      </c>
      <c r="L74" s="1149">
        <v>45590</v>
      </c>
      <c r="M74" s="1149">
        <v>44806</v>
      </c>
      <c r="N74" s="1149">
        <v>587027</v>
      </c>
    </row>
    <row r="75" spans="1:15">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5">
      <c r="A76" s="395" t="s">
        <v>302</v>
      </c>
      <c r="B76" s="1147">
        <v>42294.54</v>
      </c>
      <c r="C76" s="1147">
        <v>66218.010000000009</v>
      </c>
      <c r="D76" s="1147">
        <v>256319.97</v>
      </c>
      <c r="E76" s="1147">
        <v>26842.15</v>
      </c>
      <c r="F76" s="1147">
        <v>234016.6</v>
      </c>
      <c r="G76" s="1147">
        <v>163018.72999999998</v>
      </c>
      <c r="H76" s="1147">
        <v>128828.86</v>
      </c>
      <c r="I76" s="1147">
        <v>70070.530000000013</v>
      </c>
      <c r="J76" s="1147">
        <v>1213656.98</v>
      </c>
      <c r="K76" s="1147">
        <v>68978.12</v>
      </c>
      <c r="L76" s="1147">
        <v>145313.31999999998</v>
      </c>
      <c r="M76" s="1147">
        <v>759953.66</v>
      </c>
      <c r="N76" s="1147">
        <v>3175511.47</v>
      </c>
    </row>
    <row r="77" spans="1:15">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5">
      <c r="A78" s="397" t="s">
        <v>432</v>
      </c>
      <c r="B78" s="1149">
        <v>20000</v>
      </c>
      <c r="C78" s="1149">
        <v>59500</v>
      </c>
      <c r="D78" s="1149">
        <v>247207.1</v>
      </c>
      <c r="E78" s="1149">
        <v>0</v>
      </c>
      <c r="F78" s="1149">
        <v>226100</v>
      </c>
      <c r="G78" s="1149">
        <v>117600</v>
      </c>
      <c r="H78" s="1149">
        <v>114108</v>
      </c>
      <c r="I78" s="1149">
        <v>67054</v>
      </c>
      <c r="J78" s="1149">
        <v>1206370.52</v>
      </c>
      <c r="K78" s="1149">
        <v>18053</v>
      </c>
      <c r="L78" s="1149">
        <v>142202.79999999999</v>
      </c>
      <c r="M78" s="1149">
        <v>758798.5</v>
      </c>
      <c r="N78" s="1149">
        <v>2976993.92</v>
      </c>
    </row>
    <row r="79" spans="1:15">
      <c r="A79" s="398" t="s">
        <v>557</v>
      </c>
      <c r="B79" s="1149">
        <v>3294.54</v>
      </c>
      <c r="C79" s="1149">
        <v>2218.0100000000002</v>
      </c>
      <c r="D79" s="1149">
        <v>1551.06</v>
      </c>
      <c r="E79" s="1149">
        <v>992.15</v>
      </c>
      <c r="F79" s="1149">
        <v>1423.73</v>
      </c>
      <c r="G79" s="1149">
        <v>418.73</v>
      </c>
      <c r="H79" s="1149">
        <v>265.86</v>
      </c>
      <c r="I79" s="1149">
        <v>808.57</v>
      </c>
      <c r="J79" s="1149">
        <v>1186.46</v>
      </c>
      <c r="K79" s="1149">
        <v>425.12</v>
      </c>
      <c r="L79" s="1149">
        <v>610.52</v>
      </c>
      <c r="M79" s="1149">
        <v>1155.1600000000001</v>
      </c>
      <c r="N79" s="1149">
        <v>14349.910000000002</v>
      </c>
    </row>
    <row r="80" spans="1:15">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19000</v>
      </c>
      <c r="C81" s="1149">
        <v>4500</v>
      </c>
      <c r="D81" s="1149">
        <v>7561.8099999999995</v>
      </c>
      <c r="E81" s="1149">
        <v>25850</v>
      </c>
      <c r="F81" s="1149">
        <v>6492.87</v>
      </c>
      <c r="G81" s="1149">
        <v>45000</v>
      </c>
      <c r="H81" s="1149">
        <v>14455</v>
      </c>
      <c r="I81" s="1149">
        <v>2207.96</v>
      </c>
      <c r="J81" s="1149">
        <v>6100</v>
      </c>
      <c r="K81" s="1149">
        <v>50500</v>
      </c>
      <c r="L81" s="1149">
        <v>2500</v>
      </c>
      <c r="M81" s="1149">
        <v>0</v>
      </c>
      <c r="N81" s="1149">
        <v>184167.64</v>
      </c>
    </row>
    <row r="82" spans="1:14">
      <c r="A82" s="378" t="s">
        <v>122</v>
      </c>
      <c r="B82" s="1095">
        <v>190239619.97</v>
      </c>
      <c r="C82" s="1095">
        <v>163649863.86999997</v>
      </c>
      <c r="D82" s="1095">
        <v>176815045.53999999</v>
      </c>
      <c r="E82" s="1095">
        <v>270094469.99000001</v>
      </c>
      <c r="F82" s="1095">
        <v>225508489.34999999</v>
      </c>
      <c r="G82" s="1095">
        <v>191951289.76999998</v>
      </c>
      <c r="H82" s="1095">
        <v>190734853.06</v>
      </c>
      <c r="I82" s="1095">
        <v>210864006.48000002</v>
      </c>
      <c r="J82" s="1095">
        <v>190652761.11000001</v>
      </c>
      <c r="K82" s="1095">
        <v>185542123.72999999</v>
      </c>
      <c r="L82" s="1095">
        <v>210785440.29999998</v>
      </c>
      <c r="M82" s="1095">
        <v>243400859.87999997</v>
      </c>
      <c r="N82" s="1095">
        <v>2450238823.0500002</v>
      </c>
    </row>
    <row r="83" spans="1:14">
      <c r="A83" s="399" t="s">
        <v>443</v>
      </c>
      <c r="B83" s="313"/>
      <c r="C83" s="313"/>
      <c r="D83" s="313"/>
      <c r="E83" s="313"/>
      <c r="F83" s="313"/>
      <c r="G83" s="313"/>
      <c r="H83" s="313"/>
      <c r="I83" s="313"/>
      <c r="J83" s="313"/>
      <c r="K83" s="313"/>
      <c r="L83" s="313"/>
      <c r="M83" s="313"/>
      <c r="N83" s="313"/>
    </row>
    <row r="84" spans="1:14">
      <c r="A84" s="161" t="s">
        <v>1621</v>
      </c>
      <c r="B84" s="313"/>
      <c r="C84" s="313"/>
      <c r="D84" s="313"/>
      <c r="E84" s="313"/>
      <c r="F84" s="313"/>
      <c r="G84" s="313"/>
      <c r="H84" s="313"/>
      <c r="I84" s="313"/>
      <c r="J84" s="313"/>
      <c r="K84" s="313"/>
      <c r="L84" s="313"/>
      <c r="M84" s="313"/>
      <c r="N84" s="313"/>
    </row>
    <row r="85" spans="1:14">
      <c r="A85" s="399" t="s">
        <v>560</v>
      </c>
      <c r="B85" s="313"/>
      <c r="C85" s="313"/>
      <c r="D85" s="313"/>
      <c r="E85" s="313"/>
      <c r="F85" s="313"/>
      <c r="G85" s="313"/>
      <c r="H85" s="313"/>
      <c r="I85" s="313"/>
      <c r="J85" s="313"/>
      <c r="K85" s="313"/>
      <c r="L85" s="313"/>
      <c r="M85" s="313"/>
      <c r="N85" s="313"/>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85"/>
  <sheetViews>
    <sheetView showGridLines="0" zoomScaleNormal="100" workbookViewId="0">
      <pane xSplit="1" ySplit="7" topLeftCell="B53" activePane="bottomRight" state="frozen"/>
      <selection pane="topRight" activeCell="B1" sqref="B1"/>
      <selection pane="bottomLeft" activeCell="A12" sqref="A12"/>
      <selection pane="bottomRight" activeCell="K11" sqref="K11"/>
    </sheetView>
  </sheetViews>
  <sheetFormatPr defaultColWidth="9.140625" defaultRowHeight="12.75"/>
  <cols>
    <col min="1" max="1" width="69.7109375" style="113" customWidth="1"/>
    <col min="2" max="10" width="10.140625" style="113" customWidth="1"/>
    <col min="11" max="16384" width="9.140625" style="113"/>
  </cols>
  <sheetData>
    <row r="1" spans="1:10">
      <c r="A1" s="137" t="s">
        <v>115</v>
      </c>
      <c r="B1" s="139"/>
      <c r="C1" s="139"/>
      <c r="D1" s="139"/>
      <c r="E1" s="139"/>
      <c r="F1" s="141"/>
      <c r="G1" s="141"/>
      <c r="H1" s="140"/>
      <c r="I1" s="140"/>
      <c r="J1" s="140">
        <v>39</v>
      </c>
    </row>
    <row r="4" spans="1:10">
      <c r="A4" s="233" t="s">
        <v>13</v>
      </c>
    </row>
    <row r="5" spans="1:10">
      <c r="A5" s="233" t="s">
        <v>1633</v>
      </c>
    </row>
    <row r="6" spans="1:10">
      <c r="A6" s="232" t="s">
        <v>181</v>
      </c>
    </row>
    <row r="7" spans="1:10">
      <c r="A7" s="372" t="s">
        <v>582</v>
      </c>
      <c r="B7" s="373">
        <v>2015</v>
      </c>
      <c r="C7" s="373">
        <v>2016</v>
      </c>
      <c r="D7" s="373">
        <v>2017</v>
      </c>
      <c r="E7" s="373">
        <v>2018</v>
      </c>
      <c r="F7" s="373">
        <v>2019</v>
      </c>
      <c r="G7" s="373">
        <v>2020</v>
      </c>
      <c r="H7" s="234">
        <v>2021</v>
      </c>
      <c r="I7" s="234">
        <v>2022</v>
      </c>
      <c r="J7" s="234">
        <v>2023</v>
      </c>
    </row>
    <row r="8" spans="1:10">
      <c r="A8" s="235" t="s">
        <v>182</v>
      </c>
      <c r="B8" s="1091">
        <v>620901376.04999983</v>
      </c>
      <c r="C8" s="1091">
        <v>614301440.34000003</v>
      </c>
      <c r="D8" s="1091">
        <v>594216007.25</v>
      </c>
      <c r="E8" s="1091">
        <v>529519158.53999996</v>
      </c>
      <c r="F8" s="1091">
        <v>634802076.24000001</v>
      </c>
      <c r="G8" s="1091">
        <v>659046432.97000003</v>
      </c>
      <c r="H8" s="1091">
        <v>833976030.3499999</v>
      </c>
      <c r="I8" s="1091">
        <v>1188509282.51</v>
      </c>
      <c r="J8" s="1091">
        <v>1366066084.6200001</v>
      </c>
    </row>
    <row r="9" spans="1:10">
      <c r="A9" s="235" t="s">
        <v>297</v>
      </c>
      <c r="B9" s="1091">
        <v>211984891.95999995</v>
      </c>
      <c r="C9" s="1091">
        <v>186707685.35999998</v>
      </c>
      <c r="D9" s="1091">
        <v>210397858</v>
      </c>
      <c r="E9" s="1091">
        <v>244772969.38999996</v>
      </c>
      <c r="F9" s="1091">
        <v>305298850.85999995</v>
      </c>
      <c r="G9" s="1091">
        <v>322318573.09000003</v>
      </c>
      <c r="H9" s="1091">
        <v>388829318.33999997</v>
      </c>
      <c r="I9" s="1091">
        <v>444006508.47000009</v>
      </c>
      <c r="J9" s="1091">
        <v>536983580.76999998</v>
      </c>
    </row>
    <row r="10" spans="1:10">
      <c r="A10" s="236" t="s">
        <v>506</v>
      </c>
      <c r="B10" s="1093">
        <v>6306869.2799999993</v>
      </c>
      <c r="C10" s="1093">
        <v>6863846.9299999997</v>
      </c>
      <c r="D10" s="1093">
        <v>10237783.249999998</v>
      </c>
      <c r="E10" s="1093">
        <v>10736481.93</v>
      </c>
      <c r="F10" s="1093">
        <v>15570441.060000002</v>
      </c>
      <c r="G10" s="1093">
        <v>8628144.1699999999</v>
      </c>
      <c r="H10" s="1093">
        <v>18921742.700000003</v>
      </c>
      <c r="I10" s="1093">
        <v>16795470.25</v>
      </c>
      <c r="J10" s="1093">
        <v>23170875.699999999</v>
      </c>
    </row>
    <row r="11" spans="1:10">
      <c r="A11" s="236" t="s">
        <v>507</v>
      </c>
      <c r="B11" s="1093">
        <v>192495940.99999997</v>
      </c>
      <c r="C11" s="1093">
        <v>167779631.94</v>
      </c>
      <c r="D11" s="1093">
        <v>186948584.76000002</v>
      </c>
      <c r="E11" s="1093">
        <v>219182998.16999996</v>
      </c>
      <c r="F11" s="1093">
        <v>270380551.46999997</v>
      </c>
      <c r="G11" s="1093">
        <v>293010478.41999996</v>
      </c>
      <c r="H11" s="1093">
        <v>346192359.42000002</v>
      </c>
      <c r="I11" s="1093">
        <v>400254961.68000007</v>
      </c>
      <c r="J11" s="1093">
        <v>479493720.50999999</v>
      </c>
    </row>
    <row r="12" spans="1:10">
      <c r="A12" s="236" t="s">
        <v>508</v>
      </c>
      <c r="B12" s="1093">
        <v>9401638.9499999993</v>
      </c>
      <c r="C12" s="1093">
        <v>7268023.3200000003</v>
      </c>
      <c r="D12" s="1093">
        <v>6898692.1000000015</v>
      </c>
      <c r="E12" s="1093">
        <v>7842479.8200000012</v>
      </c>
      <c r="F12" s="1093">
        <v>8700909.2300000004</v>
      </c>
      <c r="G12" s="1093">
        <v>6588613.7999999998</v>
      </c>
      <c r="H12" s="1093">
        <v>9470495.4600000009</v>
      </c>
      <c r="I12" s="1093">
        <v>12722445.280000001</v>
      </c>
      <c r="J12" s="1093">
        <v>14559627.520000001</v>
      </c>
    </row>
    <row r="13" spans="1:10">
      <c r="A13" s="236" t="s">
        <v>509</v>
      </c>
      <c r="B13" s="1093">
        <v>115559.86</v>
      </c>
      <c r="C13" s="1093">
        <v>133682.20000000001</v>
      </c>
      <c r="D13" s="1093">
        <v>33232.57</v>
      </c>
      <c r="E13" s="1093">
        <v>50142.13</v>
      </c>
      <c r="F13" s="1093">
        <v>281721.07</v>
      </c>
      <c r="G13" s="1093">
        <v>3060866.67</v>
      </c>
      <c r="H13" s="1093">
        <v>567800</v>
      </c>
      <c r="I13" s="1093">
        <v>964032.1</v>
      </c>
      <c r="J13" s="1093">
        <v>1476942.27</v>
      </c>
    </row>
    <row r="14" spans="1:10">
      <c r="A14" s="236" t="s">
        <v>510</v>
      </c>
      <c r="B14" s="1093">
        <v>793278.92</v>
      </c>
      <c r="C14" s="1093">
        <v>1152368.81</v>
      </c>
      <c r="D14" s="1093">
        <v>1476073.85</v>
      </c>
      <c r="E14" s="1093">
        <v>2390112.2300000004</v>
      </c>
      <c r="F14" s="1093">
        <v>2040743.2700000003</v>
      </c>
      <c r="G14" s="1093">
        <v>2893410.6</v>
      </c>
      <c r="H14" s="1093">
        <v>4192296.82</v>
      </c>
      <c r="I14" s="1093">
        <v>4234287.6100000003</v>
      </c>
      <c r="J14" s="1093">
        <v>4640221.8899999997</v>
      </c>
    </row>
    <row r="15" spans="1:10">
      <c r="A15" s="236" t="s">
        <v>511</v>
      </c>
      <c r="B15" s="1093">
        <v>1051111.6399999999</v>
      </c>
      <c r="C15" s="1093">
        <v>1140042.95</v>
      </c>
      <c r="D15" s="1093">
        <v>2756453.8400000003</v>
      </c>
      <c r="E15" s="1093">
        <v>2243322.7800000003</v>
      </c>
      <c r="F15" s="1093">
        <v>5488075.5</v>
      </c>
      <c r="G15" s="1093">
        <v>5232110.62</v>
      </c>
      <c r="H15" s="1093">
        <v>6154617.1699999999</v>
      </c>
      <c r="I15" s="1093">
        <v>5669502.6799999997</v>
      </c>
      <c r="J15" s="1093">
        <v>9900927.3100000005</v>
      </c>
    </row>
    <row r="16" spans="1:10">
      <c r="A16" s="236" t="s">
        <v>512</v>
      </c>
      <c r="B16" s="1093">
        <v>1820492.31</v>
      </c>
      <c r="C16" s="1093">
        <v>2370089.2099999995</v>
      </c>
      <c r="D16" s="1093">
        <v>2047037.6300000004</v>
      </c>
      <c r="E16" s="1093">
        <v>2327432.33</v>
      </c>
      <c r="F16" s="1093">
        <v>2836409.26</v>
      </c>
      <c r="G16" s="1093">
        <v>2904948.81</v>
      </c>
      <c r="H16" s="1093">
        <v>3330006.7699999996</v>
      </c>
      <c r="I16" s="1093">
        <v>3365808.8699999996</v>
      </c>
      <c r="J16" s="1093">
        <v>3741265.57</v>
      </c>
    </row>
    <row r="17" spans="1:10">
      <c r="A17" s="235" t="s">
        <v>288</v>
      </c>
      <c r="B17" s="1091">
        <v>301729730.15999997</v>
      </c>
      <c r="C17" s="1091">
        <v>332286696.47000003</v>
      </c>
      <c r="D17" s="1091">
        <v>294825577.98000002</v>
      </c>
      <c r="E17" s="1091">
        <v>177483648.90000001</v>
      </c>
      <c r="F17" s="1091">
        <v>193026894.58999997</v>
      </c>
      <c r="G17" s="1091">
        <v>162867194.72</v>
      </c>
      <c r="H17" s="1091">
        <v>306944744.33999997</v>
      </c>
      <c r="I17" s="1091">
        <v>607904988.96000004</v>
      </c>
      <c r="J17" s="1091">
        <v>482412793.93000013</v>
      </c>
    </row>
    <row r="18" spans="1:10">
      <c r="A18" s="236" t="s">
        <v>513</v>
      </c>
      <c r="B18" s="1093">
        <v>122416001.17999999</v>
      </c>
      <c r="C18" s="1093">
        <v>115632659.69</v>
      </c>
      <c r="D18" s="1093">
        <v>119136854.70999999</v>
      </c>
      <c r="E18" s="1093">
        <v>94239248.230000004</v>
      </c>
      <c r="F18" s="1093">
        <v>118852486.27</v>
      </c>
      <c r="G18" s="1093">
        <v>97033116.769999996</v>
      </c>
      <c r="H18" s="1093">
        <v>215009287.84999999</v>
      </c>
      <c r="I18" s="1093">
        <v>484507228.66000009</v>
      </c>
      <c r="J18" s="1093">
        <v>328892129.25000012</v>
      </c>
    </row>
    <row r="19" spans="1:10">
      <c r="A19" s="236" t="s">
        <v>514</v>
      </c>
      <c r="B19" s="1093">
        <v>0</v>
      </c>
      <c r="C19" s="1093">
        <v>0</v>
      </c>
      <c r="D19" s="1093">
        <v>0</v>
      </c>
      <c r="E19" s="1093">
        <v>0</v>
      </c>
      <c r="F19" s="1093">
        <v>0</v>
      </c>
      <c r="G19" s="1093">
        <v>0</v>
      </c>
      <c r="H19" s="1093">
        <v>0</v>
      </c>
      <c r="I19" s="1093">
        <v>0</v>
      </c>
      <c r="J19" s="1093">
        <v>0</v>
      </c>
    </row>
    <row r="20" spans="1:10">
      <c r="A20" s="236" t="s">
        <v>515</v>
      </c>
      <c r="B20" s="1093">
        <v>0</v>
      </c>
      <c r="C20" s="1093">
        <v>0</v>
      </c>
      <c r="D20" s="1093">
        <v>0</v>
      </c>
      <c r="E20" s="1093">
        <v>0</v>
      </c>
      <c r="F20" s="1093">
        <v>0</v>
      </c>
      <c r="G20" s="1093">
        <v>0</v>
      </c>
      <c r="H20" s="1093">
        <v>0</v>
      </c>
      <c r="I20" s="1093">
        <v>0</v>
      </c>
      <c r="J20" s="1093">
        <v>0</v>
      </c>
    </row>
    <row r="21" spans="1:10">
      <c r="A21" s="236" t="s">
        <v>516</v>
      </c>
      <c r="B21" s="1093">
        <v>31266064.749999996</v>
      </c>
      <c r="C21" s="1093">
        <v>38992566.710000001</v>
      </c>
      <c r="D21" s="1093">
        <v>55325708.07</v>
      </c>
      <c r="E21" s="1093">
        <v>52575681.620000005</v>
      </c>
      <c r="F21" s="1093">
        <v>37676433.800000004</v>
      </c>
      <c r="G21" s="1093">
        <v>45462226.510000005</v>
      </c>
      <c r="H21" s="1093">
        <v>46569772.979999989</v>
      </c>
      <c r="I21" s="1093">
        <v>47246135.43</v>
      </c>
      <c r="J21" s="1093">
        <v>64322448.840000011</v>
      </c>
    </row>
    <row r="22" spans="1:10">
      <c r="A22" s="236" t="s">
        <v>517</v>
      </c>
      <c r="B22" s="1093">
        <v>147783484.64999998</v>
      </c>
      <c r="C22" s="1093">
        <v>176976731.82000002</v>
      </c>
      <c r="D22" s="1093">
        <v>120207255.52000001</v>
      </c>
      <c r="E22" s="1093">
        <v>30384763.66</v>
      </c>
      <c r="F22" s="1093">
        <v>36138090.240000002</v>
      </c>
      <c r="G22" s="1093">
        <v>19463473.84</v>
      </c>
      <c r="H22" s="1093">
        <v>42734278.730000004</v>
      </c>
      <c r="I22" s="1093">
        <v>69592169.030000001</v>
      </c>
      <c r="J22" s="1093">
        <v>84116609.140000001</v>
      </c>
    </row>
    <row r="23" spans="1:10">
      <c r="A23" s="236" t="s">
        <v>518</v>
      </c>
      <c r="B23" s="1093">
        <v>0</v>
      </c>
      <c r="C23" s="1093">
        <v>0</v>
      </c>
      <c r="D23" s="1093">
        <v>0</v>
      </c>
      <c r="E23" s="1093">
        <v>0</v>
      </c>
      <c r="F23" s="1093">
        <v>0</v>
      </c>
      <c r="G23" s="1093">
        <v>908377.59999999986</v>
      </c>
      <c r="H23" s="1093">
        <v>2630459.7799999998</v>
      </c>
      <c r="I23" s="1093">
        <v>4455705.540000001</v>
      </c>
      <c r="J23" s="1093">
        <v>3443024</v>
      </c>
    </row>
    <row r="24" spans="1:10">
      <c r="A24" s="236" t="s">
        <v>519</v>
      </c>
      <c r="B24" s="1093">
        <v>88059.859999999986</v>
      </c>
      <c r="C24" s="1093">
        <v>133682.20000000001</v>
      </c>
      <c r="D24" s="1093">
        <v>89294.54</v>
      </c>
      <c r="E24" s="1093">
        <v>283955.39</v>
      </c>
      <c r="F24" s="1093">
        <v>179942.14</v>
      </c>
      <c r="G24" s="1093">
        <v>0</v>
      </c>
      <c r="H24" s="1093">
        <v>945</v>
      </c>
      <c r="I24" s="1093">
        <v>10605.539999999999</v>
      </c>
      <c r="J24" s="1093">
        <v>30376.080000000002</v>
      </c>
    </row>
    <row r="25" spans="1:10">
      <c r="A25" s="236" t="s">
        <v>520</v>
      </c>
      <c r="B25" s="1093">
        <v>88059.86</v>
      </c>
      <c r="C25" s="1093">
        <v>417373.85000000003</v>
      </c>
      <c r="D25" s="1093">
        <v>33232.57</v>
      </c>
      <c r="E25" s="1093">
        <v>0</v>
      </c>
      <c r="F25" s="1093">
        <v>89971.07</v>
      </c>
      <c r="G25" s="1093">
        <v>0</v>
      </c>
      <c r="H25" s="1093">
        <v>0</v>
      </c>
      <c r="I25" s="1093">
        <v>2092207.6400000001</v>
      </c>
      <c r="J25" s="1093">
        <v>1198515.1199999999</v>
      </c>
    </row>
    <row r="26" spans="1:10">
      <c r="A26" s="236" t="s">
        <v>521</v>
      </c>
      <c r="B26" s="1093">
        <v>88059.86</v>
      </c>
      <c r="C26" s="1093">
        <v>133682.20000000001</v>
      </c>
      <c r="D26" s="1093">
        <v>33232.57</v>
      </c>
      <c r="E26" s="1093">
        <v>0</v>
      </c>
      <c r="F26" s="1093">
        <v>89971.07</v>
      </c>
      <c r="G26" s="1093">
        <v>0</v>
      </c>
      <c r="H26" s="1093">
        <v>0</v>
      </c>
      <c r="I26" s="1093">
        <v>937.11999999999989</v>
      </c>
      <c r="J26" s="1093">
        <v>409691.5</v>
      </c>
    </row>
    <row r="27" spans="1:10">
      <c r="A27" s="235" t="s">
        <v>287</v>
      </c>
      <c r="B27" s="1091">
        <v>91871745.270000011</v>
      </c>
      <c r="C27" s="1091">
        <v>91473237</v>
      </c>
      <c r="D27" s="1091">
        <v>77024611.480000004</v>
      </c>
      <c r="E27" s="1091">
        <v>97693192.25</v>
      </c>
      <c r="F27" s="1091">
        <v>124331513.69000001</v>
      </c>
      <c r="G27" s="1091">
        <v>158425496.39000002</v>
      </c>
      <c r="H27" s="1091">
        <v>129133265.79000001</v>
      </c>
      <c r="I27" s="1091">
        <v>127305960.00999999</v>
      </c>
      <c r="J27" s="1091">
        <v>334862903.02999997</v>
      </c>
    </row>
    <row r="28" spans="1:10">
      <c r="A28" s="236" t="s">
        <v>522</v>
      </c>
      <c r="B28" s="1093">
        <v>88059.859999999986</v>
      </c>
      <c r="C28" s="1093">
        <v>5983042.0999999996</v>
      </c>
      <c r="D28" s="1093">
        <v>7289503.2500000009</v>
      </c>
      <c r="E28" s="1093">
        <v>19397036.82</v>
      </c>
      <c r="F28" s="1093">
        <v>55381632.520000003</v>
      </c>
      <c r="G28" s="1093">
        <v>91968707.410000011</v>
      </c>
      <c r="H28" s="1093">
        <v>41027380.629999995</v>
      </c>
      <c r="I28" s="1093">
        <v>54863407.690000005</v>
      </c>
      <c r="J28" s="1093">
        <v>141810598.16999999</v>
      </c>
    </row>
    <row r="29" spans="1:10">
      <c r="A29" s="236" t="s">
        <v>523</v>
      </c>
      <c r="B29" s="1093">
        <v>217264.88999999998</v>
      </c>
      <c r="C29" s="1093">
        <v>300637.10000000003</v>
      </c>
      <c r="D29" s="1093">
        <v>90128.359999999986</v>
      </c>
      <c r="E29" s="1093">
        <v>3289199.75</v>
      </c>
      <c r="F29" s="1093">
        <v>2728197.91</v>
      </c>
      <c r="G29" s="1093">
        <v>1639689.3299999998</v>
      </c>
      <c r="H29" s="1093">
        <v>1049272.3199999998</v>
      </c>
      <c r="I29" s="1093">
        <v>1463093.28</v>
      </c>
      <c r="J29" s="1093">
        <v>14005201.310000001</v>
      </c>
    </row>
    <row r="30" spans="1:10">
      <c r="A30" s="236" t="s">
        <v>524</v>
      </c>
      <c r="B30" s="1093">
        <v>77418246.460000008</v>
      </c>
      <c r="C30" s="1093">
        <v>71462656.629999995</v>
      </c>
      <c r="D30" s="1093">
        <v>56788099.519999996</v>
      </c>
      <c r="E30" s="1093">
        <v>36224854.609999999</v>
      </c>
      <c r="F30" s="1093">
        <v>45977116.110000007</v>
      </c>
      <c r="G30" s="1093">
        <v>51725652.79999999</v>
      </c>
      <c r="H30" s="1093">
        <v>60097207.489999995</v>
      </c>
      <c r="I30" s="1093">
        <v>43338127.619999997</v>
      </c>
      <c r="J30" s="1093">
        <v>155251402.67000002</v>
      </c>
    </row>
    <row r="31" spans="1:10">
      <c r="A31" s="236" t="s">
        <v>525</v>
      </c>
      <c r="B31" s="1093">
        <v>1120885.95</v>
      </c>
      <c r="C31" s="1093">
        <v>1023787.1200000001</v>
      </c>
      <c r="D31" s="1093">
        <v>1086608.96</v>
      </c>
      <c r="E31" s="1093">
        <v>973354.76999999979</v>
      </c>
      <c r="F31" s="1093">
        <v>1033136.6599999998</v>
      </c>
      <c r="G31" s="1093">
        <v>695868.02</v>
      </c>
      <c r="H31" s="1093">
        <v>1410698.2399999998</v>
      </c>
      <c r="I31" s="1093">
        <v>1024346.3199999998</v>
      </c>
      <c r="J31" s="1093">
        <v>643734.93999999994</v>
      </c>
    </row>
    <row r="32" spans="1:10">
      <c r="A32" s="236" t="s">
        <v>526</v>
      </c>
      <c r="B32" s="1093">
        <v>4134364.75</v>
      </c>
      <c r="C32" s="1093">
        <v>3693375</v>
      </c>
      <c r="D32" s="1093">
        <v>4497344</v>
      </c>
      <c r="E32" s="1093">
        <v>4263228.0600000005</v>
      </c>
      <c r="F32" s="1093">
        <v>5133754</v>
      </c>
      <c r="G32" s="1093">
        <v>3287028</v>
      </c>
      <c r="H32" s="1093">
        <v>5532545.2000000011</v>
      </c>
      <c r="I32" s="1093">
        <v>8718808.4000000004</v>
      </c>
      <c r="J32" s="1093">
        <v>9403984</v>
      </c>
    </row>
    <row r="33" spans="1:10">
      <c r="A33" s="236" t="s">
        <v>527</v>
      </c>
      <c r="B33" s="1093">
        <v>4084767.11</v>
      </c>
      <c r="C33" s="1093">
        <v>3636755.78</v>
      </c>
      <c r="D33" s="1093">
        <v>1203871.03</v>
      </c>
      <c r="E33" s="1093">
        <v>28822224.190000001</v>
      </c>
      <c r="F33" s="1093">
        <v>7355405.1799999997</v>
      </c>
      <c r="G33" s="1093">
        <v>5119418.3400000008</v>
      </c>
      <c r="H33" s="1093">
        <v>8881206.2100000028</v>
      </c>
      <c r="I33" s="1093">
        <v>9579499.5999999996</v>
      </c>
      <c r="J33" s="1093">
        <v>3014041.42</v>
      </c>
    </row>
    <row r="34" spans="1:10">
      <c r="A34" s="236" t="s">
        <v>528</v>
      </c>
      <c r="B34" s="1093">
        <v>1722373.0299999998</v>
      </c>
      <c r="C34" s="1093">
        <v>2016563.3299999996</v>
      </c>
      <c r="D34" s="1093">
        <v>2418112.77</v>
      </c>
      <c r="E34" s="1093">
        <v>1080140.55</v>
      </c>
      <c r="F34" s="1093">
        <v>1708734.8800000004</v>
      </c>
      <c r="G34" s="1093">
        <v>823815.27</v>
      </c>
      <c r="H34" s="1093">
        <v>3034717.36</v>
      </c>
      <c r="I34" s="1093">
        <v>2658297.2199999997</v>
      </c>
      <c r="J34" s="1093">
        <v>0</v>
      </c>
    </row>
    <row r="35" spans="1:10">
      <c r="A35" s="236" t="s">
        <v>529</v>
      </c>
      <c r="B35" s="1093">
        <v>3085783.2199999997</v>
      </c>
      <c r="C35" s="1093">
        <v>3356419.9399999995</v>
      </c>
      <c r="D35" s="1093">
        <v>3650943.59</v>
      </c>
      <c r="E35" s="1093">
        <v>3643153.5</v>
      </c>
      <c r="F35" s="1093">
        <v>5013536.4299999988</v>
      </c>
      <c r="G35" s="1093">
        <v>3165317.2199999997</v>
      </c>
      <c r="H35" s="1093">
        <v>8100238.3399999999</v>
      </c>
      <c r="I35" s="1093">
        <v>5660379.8799999999</v>
      </c>
      <c r="J35" s="1093">
        <v>10733940.520000001</v>
      </c>
    </row>
    <row r="36" spans="1:10">
      <c r="A36" s="235" t="s">
        <v>285</v>
      </c>
      <c r="B36" s="1091">
        <v>15315008.660000004</v>
      </c>
      <c r="C36" s="1091">
        <v>3833821.5100000007</v>
      </c>
      <c r="D36" s="1091">
        <v>11967959.789999999</v>
      </c>
      <c r="E36" s="1091">
        <v>9569347.9999999981</v>
      </c>
      <c r="F36" s="1091">
        <v>12144817.100000001</v>
      </c>
      <c r="G36" s="1091">
        <v>15435168.769999998</v>
      </c>
      <c r="H36" s="1091">
        <v>9068701.879999999</v>
      </c>
      <c r="I36" s="1091">
        <v>9291825.0700000003</v>
      </c>
      <c r="J36" s="1091">
        <v>11806806.890000001</v>
      </c>
    </row>
    <row r="37" spans="1:10">
      <c r="A37" s="235" t="s">
        <v>184</v>
      </c>
      <c r="B37" s="1091">
        <v>99375576.030000001</v>
      </c>
      <c r="C37" s="1091">
        <v>106375172.13000001</v>
      </c>
      <c r="D37" s="1091">
        <v>123598436.83</v>
      </c>
      <c r="E37" s="1091">
        <v>138977588.43000001</v>
      </c>
      <c r="F37" s="1091">
        <v>201069159.95000002</v>
      </c>
      <c r="G37" s="1091">
        <v>120034499.40000002</v>
      </c>
      <c r="H37" s="1091">
        <v>311115809.68000001</v>
      </c>
      <c r="I37" s="1091">
        <v>268114572.08999997</v>
      </c>
      <c r="J37" s="1091">
        <v>287180392.18000001</v>
      </c>
    </row>
    <row r="38" spans="1:10">
      <c r="A38" s="236" t="s">
        <v>530</v>
      </c>
      <c r="B38" s="1093">
        <v>26399746.300000001</v>
      </c>
      <c r="C38" s="1093">
        <v>23907419.219999999</v>
      </c>
      <c r="D38" s="1093">
        <v>32228865.439999998</v>
      </c>
      <c r="E38" s="1093">
        <v>33668119.780000001</v>
      </c>
      <c r="F38" s="1093">
        <v>63175236.979999997</v>
      </c>
      <c r="G38" s="1093">
        <v>25146281.700000003</v>
      </c>
      <c r="H38" s="1093">
        <v>131695488.11000001</v>
      </c>
      <c r="I38" s="1093">
        <v>97185832.820000008</v>
      </c>
      <c r="J38" s="1093">
        <v>100093630.68000001</v>
      </c>
    </row>
    <row r="39" spans="1:10">
      <c r="A39" s="236" t="s">
        <v>531</v>
      </c>
      <c r="B39" s="1093">
        <v>14548934.869999999</v>
      </c>
      <c r="C39" s="1093">
        <v>16368806.300000003</v>
      </c>
      <c r="D39" s="1093">
        <v>17367590.160000004</v>
      </c>
      <c r="E39" s="1093">
        <v>18873718.629999999</v>
      </c>
      <c r="F39" s="1093">
        <v>23143153.84</v>
      </c>
      <c r="G39" s="1093">
        <v>14230700.970000001</v>
      </c>
      <c r="H39" s="1093">
        <v>32532043.149999999</v>
      </c>
      <c r="I39" s="1093">
        <v>23932198.260000002</v>
      </c>
      <c r="J39" s="1093">
        <v>34644019.840000004</v>
      </c>
    </row>
    <row r="40" spans="1:10">
      <c r="A40" s="236" t="s">
        <v>532</v>
      </c>
      <c r="B40" s="1093">
        <v>8293560.3299999991</v>
      </c>
      <c r="C40" s="1093">
        <v>7418401.0199999996</v>
      </c>
      <c r="D40" s="1093">
        <v>7010137.2400000002</v>
      </c>
      <c r="E40" s="1093">
        <v>8024073.0699999994</v>
      </c>
      <c r="F40" s="1093">
        <v>9661418.2100000009</v>
      </c>
      <c r="G40" s="1093">
        <v>7858049.2799999993</v>
      </c>
      <c r="H40" s="1093">
        <v>12781782.68</v>
      </c>
      <c r="I40" s="1093">
        <v>23386939.080000002</v>
      </c>
      <c r="J40" s="1093">
        <v>20695941.129999995</v>
      </c>
    </row>
    <row r="41" spans="1:10">
      <c r="A41" s="236" t="s">
        <v>533</v>
      </c>
      <c r="B41" s="1093">
        <v>957553.25000000012</v>
      </c>
      <c r="C41" s="1093">
        <v>3540936.74</v>
      </c>
      <c r="D41" s="1093">
        <v>3075588.8499999996</v>
      </c>
      <c r="E41" s="1093">
        <v>704423.33000000007</v>
      </c>
      <c r="F41" s="1093">
        <v>1078639.8599999999</v>
      </c>
      <c r="G41" s="1093">
        <v>2413623.06</v>
      </c>
      <c r="H41" s="1093">
        <v>11674275.969999999</v>
      </c>
      <c r="I41" s="1093">
        <v>2982396.83</v>
      </c>
      <c r="J41" s="1093">
        <v>9699241.1600000001</v>
      </c>
    </row>
    <row r="42" spans="1:10">
      <c r="A42" s="236" t="s">
        <v>534</v>
      </c>
      <c r="B42" s="1093">
        <v>0</v>
      </c>
      <c r="C42" s="1093">
        <v>0</v>
      </c>
      <c r="D42" s="1093">
        <v>0</v>
      </c>
      <c r="E42" s="1093">
        <v>0</v>
      </c>
      <c r="F42" s="1093">
        <v>0</v>
      </c>
      <c r="G42" s="1093">
        <v>0</v>
      </c>
      <c r="H42" s="1093">
        <v>0</v>
      </c>
      <c r="I42" s="1093">
        <v>0</v>
      </c>
      <c r="J42" s="1093">
        <v>0</v>
      </c>
    </row>
    <row r="43" spans="1:10">
      <c r="A43" s="236" t="s">
        <v>535</v>
      </c>
      <c r="B43" s="1093">
        <v>40431980.200000003</v>
      </c>
      <c r="C43" s="1093">
        <v>44015000.479999997</v>
      </c>
      <c r="D43" s="1093">
        <v>52349791.039999999</v>
      </c>
      <c r="E43" s="1093">
        <v>66430856.569999993</v>
      </c>
      <c r="F43" s="1093">
        <v>89262010.020000011</v>
      </c>
      <c r="G43" s="1093">
        <v>65214923.630000003</v>
      </c>
      <c r="H43" s="1093">
        <v>112187149.34999999</v>
      </c>
      <c r="I43" s="1093">
        <v>104241267.77000001</v>
      </c>
      <c r="J43" s="1093">
        <v>102966966.33999999</v>
      </c>
    </row>
    <row r="44" spans="1:10">
      <c r="A44" s="236" t="s">
        <v>536</v>
      </c>
      <c r="B44" s="1093">
        <v>2556430</v>
      </c>
      <c r="C44" s="1093">
        <v>190000</v>
      </c>
      <c r="D44" s="1093">
        <v>1437250</v>
      </c>
      <c r="E44" s="1093">
        <v>175500</v>
      </c>
      <c r="F44" s="1093">
        <v>902400</v>
      </c>
      <c r="G44" s="1093">
        <v>176000</v>
      </c>
      <c r="H44" s="1093">
        <v>693930</v>
      </c>
      <c r="I44" s="1093">
        <v>899534</v>
      </c>
      <c r="J44" s="1093">
        <v>472937.38</v>
      </c>
    </row>
    <row r="45" spans="1:10">
      <c r="A45" s="236" t="s">
        <v>537</v>
      </c>
      <c r="B45" s="1093">
        <v>0</v>
      </c>
      <c r="C45" s="1093">
        <v>0</v>
      </c>
      <c r="D45" s="1093">
        <v>0</v>
      </c>
      <c r="E45" s="1093">
        <v>0</v>
      </c>
      <c r="F45" s="1093">
        <v>0</v>
      </c>
      <c r="G45" s="1093">
        <v>0</v>
      </c>
      <c r="H45" s="1093">
        <v>0</v>
      </c>
      <c r="I45" s="1093">
        <v>0</v>
      </c>
      <c r="J45" s="1093">
        <v>0</v>
      </c>
    </row>
    <row r="46" spans="1:10">
      <c r="A46" s="236" t="s">
        <v>538</v>
      </c>
      <c r="B46" s="1093">
        <v>6187371.0800000001</v>
      </c>
      <c r="C46" s="1093">
        <v>10934608.370000003</v>
      </c>
      <c r="D46" s="1093">
        <v>10129214.099999998</v>
      </c>
      <c r="E46" s="1093">
        <v>11100897.050000001</v>
      </c>
      <c r="F46" s="1093">
        <v>13846301.040000001</v>
      </c>
      <c r="G46" s="1093">
        <v>4994920.76</v>
      </c>
      <c r="H46" s="1093">
        <v>9551140.4199999943</v>
      </c>
      <c r="I46" s="1093">
        <v>15486403.330000002</v>
      </c>
      <c r="J46" s="1093">
        <v>18607655.649999999</v>
      </c>
    </row>
    <row r="47" spans="1:10">
      <c r="A47" s="235" t="s">
        <v>299</v>
      </c>
      <c r="B47" s="1091">
        <v>562975293.25</v>
      </c>
      <c r="C47" s="1091">
        <v>789349912.61999989</v>
      </c>
      <c r="D47" s="1091">
        <v>817836535.05999994</v>
      </c>
      <c r="E47" s="1091">
        <v>833771591.95999992</v>
      </c>
      <c r="F47" s="1091">
        <v>932886879.78999996</v>
      </c>
      <c r="G47" s="1091">
        <v>766166440.36000001</v>
      </c>
      <c r="H47" s="1091">
        <v>967172931.60000002</v>
      </c>
      <c r="I47" s="1091">
        <v>910552470.69000006</v>
      </c>
      <c r="J47" s="1091">
        <v>791969941.18000007</v>
      </c>
    </row>
    <row r="48" spans="1:10">
      <c r="A48" s="235" t="s">
        <v>300</v>
      </c>
      <c r="B48" s="1091">
        <v>249611826.96999997</v>
      </c>
      <c r="C48" s="1091">
        <v>230228409.48999998</v>
      </c>
      <c r="D48" s="1091">
        <v>311110494.91999996</v>
      </c>
      <c r="E48" s="1091">
        <v>345790992.98999995</v>
      </c>
      <c r="F48" s="1091">
        <v>519003107.6400001</v>
      </c>
      <c r="G48" s="1091">
        <v>458758589.68000001</v>
      </c>
      <c r="H48" s="1091">
        <v>572682262.30000007</v>
      </c>
      <c r="I48" s="1091">
        <v>605131046.54000008</v>
      </c>
      <c r="J48" s="1091">
        <v>745210552.13999999</v>
      </c>
    </row>
    <row r="49" spans="1:16">
      <c r="A49" s="236" t="s">
        <v>539</v>
      </c>
      <c r="B49" s="1093">
        <v>249611826.96999997</v>
      </c>
      <c r="C49" s="1093">
        <v>230228409.48999998</v>
      </c>
      <c r="D49" s="1093">
        <v>311110494.91999996</v>
      </c>
      <c r="E49" s="1093">
        <v>345790992.98999995</v>
      </c>
      <c r="F49" s="1093">
        <v>519003107.6400001</v>
      </c>
      <c r="G49" s="1093">
        <v>458758589.68000001</v>
      </c>
      <c r="H49" s="1093">
        <v>572682262.30000007</v>
      </c>
      <c r="I49" s="1093">
        <v>605131046.54000008</v>
      </c>
      <c r="J49" s="1093">
        <v>745210552.13999999</v>
      </c>
    </row>
    <row r="50" spans="1:16">
      <c r="A50" s="235" t="s">
        <v>290</v>
      </c>
      <c r="B50" s="1091">
        <v>9289591.3699999992</v>
      </c>
      <c r="C50" s="1091">
        <v>8874705.4399999995</v>
      </c>
      <c r="D50" s="1091">
        <v>8773636.9800000004</v>
      </c>
      <c r="E50" s="1091">
        <v>10145685.07</v>
      </c>
      <c r="F50" s="1091">
        <v>10989243.700000001</v>
      </c>
      <c r="G50" s="1091">
        <v>11500392</v>
      </c>
      <c r="H50" s="1091">
        <v>11255436.68</v>
      </c>
      <c r="I50" s="1091">
        <v>11539097.840000002</v>
      </c>
      <c r="J50" s="1091">
        <v>11010370.699999997</v>
      </c>
    </row>
    <row r="51" spans="1:16">
      <c r="A51" s="236" t="s">
        <v>540</v>
      </c>
      <c r="B51" s="1093">
        <v>0</v>
      </c>
      <c r="C51" s="1093">
        <v>0</v>
      </c>
      <c r="D51" s="1093">
        <v>0</v>
      </c>
      <c r="E51" s="1093">
        <v>0</v>
      </c>
      <c r="F51" s="1093">
        <v>0</v>
      </c>
      <c r="G51" s="1093">
        <v>0</v>
      </c>
      <c r="H51" s="1093">
        <v>0</v>
      </c>
      <c r="I51" s="1093">
        <v>0</v>
      </c>
      <c r="J51" s="1093">
        <v>0</v>
      </c>
    </row>
    <row r="52" spans="1:16">
      <c r="A52" s="236" t="s">
        <v>541</v>
      </c>
      <c r="B52" s="1093">
        <v>0</v>
      </c>
      <c r="C52" s="1093">
        <v>0</v>
      </c>
      <c r="D52" s="1093">
        <v>0</v>
      </c>
      <c r="E52" s="1093">
        <v>0</v>
      </c>
      <c r="F52" s="1093">
        <v>0</v>
      </c>
      <c r="G52" s="1093">
        <v>0</v>
      </c>
      <c r="H52" s="1093">
        <v>0</v>
      </c>
      <c r="I52" s="1093">
        <v>0</v>
      </c>
      <c r="J52" s="1093">
        <v>0</v>
      </c>
    </row>
    <row r="53" spans="1:16">
      <c r="A53" s="236" t="s">
        <v>542</v>
      </c>
      <c r="B53" s="1093">
        <v>0</v>
      </c>
      <c r="C53" s="1093">
        <v>0</v>
      </c>
      <c r="D53" s="1093">
        <v>0</v>
      </c>
      <c r="E53" s="1093">
        <v>0</v>
      </c>
      <c r="F53" s="1093">
        <v>0</v>
      </c>
      <c r="G53" s="1093">
        <v>0</v>
      </c>
      <c r="H53" s="1093">
        <v>0</v>
      </c>
      <c r="I53" s="1093">
        <v>0</v>
      </c>
      <c r="J53" s="1093">
        <v>0</v>
      </c>
    </row>
    <row r="54" spans="1:16">
      <c r="A54" s="236" t="s">
        <v>543</v>
      </c>
      <c r="B54" s="1093">
        <v>0</v>
      </c>
      <c r="C54" s="1093">
        <v>0</v>
      </c>
      <c r="D54" s="1093">
        <v>0</v>
      </c>
      <c r="E54" s="1093">
        <v>0</v>
      </c>
      <c r="F54" s="1093">
        <v>0</v>
      </c>
      <c r="G54" s="1093">
        <v>0</v>
      </c>
      <c r="H54" s="1093">
        <v>0</v>
      </c>
      <c r="I54" s="1093">
        <v>0</v>
      </c>
      <c r="J54" s="1093">
        <v>0</v>
      </c>
    </row>
    <row r="55" spans="1:16">
      <c r="A55" s="236" t="s">
        <v>544</v>
      </c>
      <c r="B55" s="1093">
        <v>0</v>
      </c>
      <c r="C55" s="1093">
        <v>0</v>
      </c>
      <c r="D55" s="1093">
        <v>0</v>
      </c>
      <c r="E55" s="1093">
        <v>0</v>
      </c>
      <c r="F55" s="1093">
        <v>0</v>
      </c>
      <c r="G55" s="1093">
        <v>0</v>
      </c>
      <c r="H55" s="1093">
        <v>0</v>
      </c>
      <c r="I55" s="1093">
        <v>0</v>
      </c>
      <c r="J55" s="1093">
        <v>0</v>
      </c>
    </row>
    <row r="56" spans="1:16">
      <c r="A56" s="236" t="s">
        <v>545</v>
      </c>
      <c r="B56" s="1093">
        <v>9289591.3699999992</v>
      </c>
      <c r="C56" s="1093">
        <v>8874705.4399999995</v>
      </c>
      <c r="D56" s="1093">
        <v>8773636.9800000004</v>
      </c>
      <c r="E56" s="1093">
        <v>10145685.07</v>
      </c>
      <c r="F56" s="1093">
        <v>10989243.700000001</v>
      </c>
      <c r="G56" s="1093">
        <v>11500392</v>
      </c>
      <c r="H56" s="1093">
        <v>11255436.68</v>
      </c>
      <c r="I56" s="1093">
        <v>11539097.840000002</v>
      </c>
      <c r="J56" s="1093">
        <v>11010370.699999997</v>
      </c>
    </row>
    <row r="57" spans="1:16">
      <c r="A57" s="236" t="s">
        <v>546</v>
      </c>
      <c r="B57" s="1093">
        <v>0</v>
      </c>
      <c r="C57" s="1093">
        <v>0</v>
      </c>
      <c r="D57" s="1093">
        <v>0</v>
      </c>
      <c r="E57" s="1093">
        <v>0</v>
      </c>
      <c r="F57" s="1093">
        <v>0</v>
      </c>
      <c r="G57" s="1093">
        <v>0</v>
      </c>
      <c r="H57" s="1093">
        <v>0</v>
      </c>
      <c r="I57" s="1093">
        <v>0</v>
      </c>
      <c r="J57" s="1093">
        <v>0</v>
      </c>
    </row>
    <row r="58" spans="1:16">
      <c r="A58" s="236" t="s">
        <v>529</v>
      </c>
      <c r="B58" s="1093">
        <v>0</v>
      </c>
      <c r="C58" s="1093">
        <v>0</v>
      </c>
      <c r="D58" s="1093">
        <v>0</v>
      </c>
      <c r="E58" s="1093">
        <v>0</v>
      </c>
      <c r="F58" s="1093">
        <v>0</v>
      </c>
      <c r="G58" s="1093">
        <v>0</v>
      </c>
      <c r="H58" s="1093">
        <v>0</v>
      </c>
      <c r="I58" s="1093">
        <v>0</v>
      </c>
      <c r="J58" s="1093">
        <v>0</v>
      </c>
    </row>
    <row r="59" spans="1:16" ht="12" customHeight="1">
      <c r="A59" s="235" t="s">
        <v>4</v>
      </c>
      <c r="B59" s="1091">
        <v>300166315.07999998</v>
      </c>
      <c r="C59" s="1091">
        <v>545022321.01999998</v>
      </c>
      <c r="D59" s="1091">
        <v>491918417.89999998</v>
      </c>
      <c r="E59" s="1091">
        <v>471094072.24000001</v>
      </c>
      <c r="F59" s="1091">
        <v>392159120.21999991</v>
      </c>
      <c r="G59" s="1091">
        <v>290956065.61000001</v>
      </c>
      <c r="H59" s="1091">
        <v>377007992.38999999</v>
      </c>
      <c r="I59" s="1091">
        <v>286292057.24000001</v>
      </c>
      <c r="J59" s="1091">
        <v>27200523.780000001</v>
      </c>
    </row>
    <row r="60" spans="1:16" ht="15" customHeight="1">
      <c r="A60" s="236" t="s">
        <v>547</v>
      </c>
      <c r="B60" s="1093">
        <v>279167938.25999999</v>
      </c>
      <c r="C60" s="1093">
        <v>507507404.81999993</v>
      </c>
      <c r="D60" s="1093">
        <v>451059640.89999998</v>
      </c>
      <c r="E60" s="1093">
        <v>431884955.82999998</v>
      </c>
      <c r="F60" s="1093">
        <v>360003639.58999991</v>
      </c>
      <c r="G60" s="1093">
        <v>266693425.94999999</v>
      </c>
      <c r="H60" s="1093">
        <v>348274150.40999997</v>
      </c>
      <c r="I60" s="1093">
        <v>261089767.90000004</v>
      </c>
      <c r="J60" s="1093">
        <v>15242349.93</v>
      </c>
    </row>
    <row r="61" spans="1:16" s="181" customFormat="1" ht="15" customHeight="1">
      <c r="A61" s="236" t="s">
        <v>548</v>
      </c>
      <c r="B61" s="1093">
        <v>15493330</v>
      </c>
      <c r="C61" s="1093">
        <v>32478478</v>
      </c>
      <c r="D61" s="1093">
        <v>35408760</v>
      </c>
      <c r="E61" s="1093">
        <v>33562430</v>
      </c>
      <c r="F61" s="1093">
        <v>26428926</v>
      </c>
      <c r="G61" s="1093">
        <v>20140652</v>
      </c>
      <c r="H61" s="1093">
        <v>22127950</v>
      </c>
      <c r="I61" s="1093">
        <v>18322316</v>
      </c>
      <c r="J61" s="1093">
        <v>6381000</v>
      </c>
      <c r="N61" s="113"/>
      <c r="P61" s="290"/>
    </row>
    <row r="62" spans="1:16">
      <c r="A62" s="236" t="s">
        <v>563</v>
      </c>
      <c r="B62" s="1093">
        <v>0</v>
      </c>
      <c r="C62" s="1093">
        <v>0</v>
      </c>
      <c r="D62" s="1093">
        <v>0</v>
      </c>
      <c r="E62" s="1093">
        <v>0</v>
      </c>
      <c r="F62" s="1093">
        <v>0</v>
      </c>
      <c r="G62" s="1093">
        <v>0</v>
      </c>
      <c r="H62" s="1093">
        <v>0</v>
      </c>
      <c r="I62" s="1093">
        <v>0</v>
      </c>
      <c r="J62" s="1093">
        <v>0</v>
      </c>
    </row>
    <row r="63" spans="1:16">
      <c r="A63" s="236" t="s">
        <v>549</v>
      </c>
      <c r="B63" s="1093">
        <v>5505046.8200000003</v>
      </c>
      <c r="C63" s="1093">
        <v>5036438.1999999993</v>
      </c>
      <c r="D63" s="1093">
        <v>5450017</v>
      </c>
      <c r="E63" s="1093">
        <v>5646686.4100000001</v>
      </c>
      <c r="F63" s="1093">
        <v>5723148.5899999999</v>
      </c>
      <c r="G63" s="1093">
        <v>4121987.66</v>
      </c>
      <c r="H63" s="1093">
        <v>6605891.9799999986</v>
      </c>
      <c r="I63" s="1093">
        <v>6879973.3400000008</v>
      </c>
      <c r="J63" s="1093">
        <v>5577173.8499999996</v>
      </c>
    </row>
    <row r="64" spans="1:16">
      <c r="A64" s="236" t="s">
        <v>550</v>
      </c>
      <c r="B64" s="1093">
        <v>0</v>
      </c>
      <c r="C64" s="1093">
        <v>0</v>
      </c>
      <c r="D64" s="1093">
        <v>0</v>
      </c>
      <c r="E64" s="1093">
        <v>0</v>
      </c>
      <c r="F64" s="1093">
        <v>3406.04</v>
      </c>
      <c r="G64" s="1093">
        <v>0</v>
      </c>
      <c r="H64" s="1093">
        <v>0</v>
      </c>
      <c r="I64" s="1093">
        <v>0</v>
      </c>
      <c r="J64" s="1093">
        <v>0</v>
      </c>
    </row>
    <row r="65" spans="1:10">
      <c r="A65" s="235" t="s">
        <v>291</v>
      </c>
      <c r="B65" s="1091">
        <v>3907559.830000001</v>
      </c>
      <c r="C65" s="1091">
        <v>5224476.6700000009</v>
      </c>
      <c r="D65" s="1091">
        <v>6033985.2600000007</v>
      </c>
      <c r="E65" s="1091">
        <v>6740841.6599999992</v>
      </c>
      <c r="F65" s="1091">
        <v>10735408.229999999</v>
      </c>
      <c r="G65" s="1091">
        <v>4951393.07</v>
      </c>
      <c r="H65" s="1091">
        <v>6227240.2300000004</v>
      </c>
      <c r="I65" s="1091">
        <v>7590269.0700000012</v>
      </c>
      <c r="J65" s="1091">
        <v>8548494.5599999987</v>
      </c>
    </row>
    <row r="66" spans="1:10">
      <c r="A66" s="235" t="s">
        <v>292</v>
      </c>
      <c r="B66" s="1091">
        <v>0</v>
      </c>
      <c r="C66" s="1091">
        <v>0</v>
      </c>
      <c r="D66" s="1091">
        <v>0</v>
      </c>
      <c r="E66" s="1091">
        <v>0</v>
      </c>
      <c r="F66" s="1091">
        <v>0</v>
      </c>
      <c r="G66" s="1091">
        <v>0</v>
      </c>
      <c r="H66" s="1091">
        <v>0</v>
      </c>
      <c r="I66" s="1091">
        <v>0</v>
      </c>
      <c r="J66" s="1091">
        <v>0</v>
      </c>
    </row>
    <row r="67" spans="1:10">
      <c r="A67" s="236" t="s">
        <v>551</v>
      </c>
      <c r="B67" s="1093">
        <v>0</v>
      </c>
      <c r="C67" s="1093">
        <v>0</v>
      </c>
      <c r="D67" s="1093">
        <v>0</v>
      </c>
      <c r="E67" s="1093">
        <v>0</v>
      </c>
      <c r="F67" s="1093">
        <v>0</v>
      </c>
      <c r="G67" s="1093">
        <v>0</v>
      </c>
      <c r="H67" s="1093">
        <v>0</v>
      </c>
      <c r="I67" s="1093">
        <v>0</v>
      </c>
      <c r="J67" s="1093">
        <v>0</v>
      </c>
    </row>
    <row r="68" spans="1:10">
      <c r="A68" s="236" t="s">
        <v>529</v>
      </c>
      <c r="B68" s="1093">
        <v>0</v>
      </c>
      <c r="C68" s="1093">
        <v>0</v>
      </c>
      <c r="D68" s="1093">
        <v>0</v>
      </c>
      <c r="E68" s="1093">
        <v>0</v>
      </c>
      <c r="F68" s="1093">
        <v>0</v>
      </c>
      <c r="G68" s="1093">
        <v>0</v>
      </c>
      <c r="H68" s="1093">
        <v>0</v>
      </c>
      <c r="I68" s="1093">
        <v>0</v>
      </c>
      <c r="J68" s="1093">
        <v>0</v>
      </c>
    </row>
    <row r="69" spans="1:10">
      <c r="A69" s="235" t="s">
        <v>293</v>
      </c>
      <c r="B69" s="1091">
        <v>17796074.629999999</v>
      </c>
      <c r="C69" s="1091">
        <v>36062559.439999998</v>
      </c>
      <c r="D69" s="1091">
        <v>30443137.899999999</v>
      </c>
      <c r="E69" s="1091">
        <v>33112088.079999998</v>
      </c>
      <c r="F69" s="1091">
        <v>28660407.869999997</v>
      </c>
      <c r="G69" s="1091">
        <v>16754100.460000001</v>
      </c>
      <c r="H69" s="1091">
        <v>25062254.869999997</v>
      </c>
      <c r="I69" s="1091">
        <v>20448804.209999993</v>
      </c>
      <c r="J69" s="1091">
        <v>1259866.5999999999</v>
      </c>
    </row>
    <row r="70" spans="1:10">
      <c r="A70" s="236" t="s">
        <v>552</v>
      </c>
      <c r="B70" s="1093">
        <v>17796074.629999999</v>
      </c>
      <c r="C70" s="1093">
        <v>36062559.439999998</v>
      </c>
      <c r="D70" s="1093">
        <v>30443137.899999999</v>
      </c>
      <c r="E70" s="1093">
        <v>33112088.079999998</v>
      </c>
      <c r="F70" s="1093">
        <v>28660407.869999997</v>
      </c>
      <c r="G70" s="1093">
        <v>16754100.460000001</v>
      </c>
      <c r="H70" s="1093">
        <v>25062254.869999997</v>
      </c>
      <c r="I70" s="1093">
        <v>20448804.209999993</v>
      </c>
      <c r="J70" s="1093">
        <v>1259866.5999999999</v>
      </c>
    </row>
    <row r="71" spans="1:10">
      <c r="A71" s="235" t="s">
        <v>294</v>
      </c>
      <c r="B71" s="1091">
        <v>41545</v>
      </c>
      <c r="C71" s="1091">
        <v>28350</v>
      </c>
      <c r="D71" s="1091">
        <v>66079</v>
      </c>
      <c r="E71" s="1091">
        <v>141734</v>
      </c>
      <c r="F71" s="1091">
        <v>157987</v>
      </c>
      <c r="G71" s="1091">
        <v>68511</v>
      </c>
      <c r="H71" s="1091">
        <v>544186</v>
      </c>
      <c r="I71" s="1091">
        <v>705712</v>
      </c>
      <c r="J71" s="1091">
        <v>587027</v>
      </c>
    </row>
    <row r="72" spans="1:10">
      <c r="A72" s="236" t="s">
        <v>553</v>
      </c>
      <c r="B72" s="1093">
        <v>0</v>
      </c>
      <c r="C72" s="1093">
        <v>0</v>
      </c>
      <c r="D72" s="1093">
        <v>0</v>
      </c>
      <c r="E72" s="1093">
        <v>0</v>
      </c>
      <c r="F72" s="1093">
        <v>0</v>
      </c>
      <c r="G72" s="1093">
        <v>0</v>
      </c>
      <c r="H72" s="1093">
        <v>0</v>
      </c>
      <c r="I72" s="1093">
        <v>0</v>
      </c>
      <c r="J72" s="1093">
        <v>0</v>
      </c>
    </row>
    <row r="73" spans="1:10">
      <c r="A73" s="236" t="s">
        <v>554</v>
      </c>
      <c r="B73" s="1093">
        <v>0</v>
      </c>
      <c r="C73" s="1093">
        <v>0</v>
      </c>
      <c r="D73" s="1093">
        <v>0</v>
      </c>
      <c r="E73" s="1093">
        <v>0</v>
      </c>
      <c r="F73" s="1093">
        <v>0</v>
      </c>
      <c r="G73" s="1093">
        <v>0</v>
      </c>
      <c r="H73" s="1093">
        <v>0</v>
      </c>
      <c r="I73" s="1093">
        <v>0</v>
      </c>
      <c r="J73" s="1093">
        <v>0</v>
      </c>
    </row>
    <row r="74" spans="1:10">
      <c r="A74" s="236" t="s">
        <v>301</v>
      </c>
      <c r="B74" s="1093">
        <v>41545</v>
      </c>
      <c r="C74" s="1093">
        <v>28350</v>
      </c>
      <c r="D74" s="1093">
        <v>66079</v>
      </c>
      <c r="E74" s="1093">
        <v>141734</v>
      </c>
      <c r="F74" s="1093">
        <v>157987</v>
      </c>
      <c r="G74" s="1093">
        <v>68511</v>
      </c>
      <c r="H74" s="1093">
        <v>544186</v>
      </c>
      <c r="I74" s="1093">
        <v>705712</v>
      </c>
      <c r="J74" s="1093">
        <v>587027</v>
      </c>
    </row>
    <row r="75" spans="1:10">
      <c r="A75" s="236" t="s">
        <v>555</v>
      </c>
      <c r="B75" s="1093">
        <v>0</v>
      </c>
      <c r="C75" s="1093">
        <v>0</v>
      </c>
      <c r="D75" s="1093">
        <v>0</v>
      </c>
      <c r="E75" s="1093">
        <v>0</v>
      </c>
      <c r="F75" s="1093">
        <v>0</v>
      </c>
      <c r="G75" s="1093">
        <v>0</v>
      </c>
      <c r="H75" s="1093">
        <v>0</v>
      </c>
      <c r="I75" s="1093">
        <v>0</v>
      </c>
      <c r="J75" s="1093">
        <v>0</v>
      </c>
    </row>
    <row r="76" spans="1:10">
      <c r="A76" s="235" t="s">
        <v>302</v>
      </c>
      <c r="B76" s="1091">
        <v>514986.95999999996</v>
      </c>
      <c r="C76" s="1091">
        <v>664614.88</v>
      </c>
      <c r="D76" s="1091">
        <v>4812983.3</v>
      </c>
      <c r="E76" s="1091">
        <v>2700152.9600000004</v>
      </c>
      <c r="F76" s="1091">
        <v>1219196.1099999999</v>
      </c>
      <c r="G76" s="1091">
        <v>4627113.03</v>
      </c>
      <c r="H76" s="1091">
        <v>14105950.780000001</v>
      </c>
      <c r="I76" s="1091">
        <v>880979.39000000013</v>
      </c>
      <c r="J76" s="1091">
        <v>3175511.47</v>
      </c>
    </row>
    <row r="77" spans="1:10">
      <c r="A77" s="236" t="s">
        <v>556</v>
      </c>
      <c r="B77" s="1093">
        <v>0</v>
      </c>
      <c r="C77" s="1093">
        <v>0</v>
      </c>
      <c r="D77" s="1093">
        <v>0</v>
      </c>
      <c r="E77" s="1093">
        <v>0</v>
      </c>
      <c r="F77" s="1093">
        <v>0</v>
      </c>
      <c r="G77" s="1093">
        <v>0</v>
      </c>
      <c r="H77" s="1093">
        <v>0</v>
      </c>
      <c r="I77" s="1093">
        <v>0</v>
      </c>
      <c r="J77" s="1093">
        <v>0</v>
      </c>
    </row>
    <row r="78" spans="1:10">
      <c r="A78" s="236" t="s">
        <v>432</v>
      </c>
      <c r="B78" s="1093">
        <v>381692</v>
      </c>
      <c r="C78" s="1093">
        <v>597774.80000000005</v>
      </c>
      <c r="D78" s="1093">
        <v>4756688.01</v>
      </c>
      <c r="E78" s="1093">
        <v>2565804.12</v>
      </c>
      <c r="F78" s="1093">
        <v>1070569.3999999999</v>
      </c>
      <c r="G78" s="1093">
        <v>4562170</v>
      </c>
      <c r="H78" s="1093">
        <v>14020482.49</v>
      </c>
      <c r="I78" s="1093">
        <v>667099.00000000012</v>
      </c>
      <c r="J78" s="1093">
        <v>2976993.92</v>
      </c>
    </row>
    <row r="79" spans="1:10">
      <c r="A79" s="238" t="s">
        <v>557</v>
      </c>
      <c r="B79" s="1093">
        <v>2214</v>
      </c>
      <c r="C79" s="1093">
        <v>3553.83</v>
      </c>
      <c r="D79" s="1093">
        <v>4521.5600000000004</v>
      </c>
      <c r="E79" s="1093">
        <v>6850.8900000000012</v>
      </c>
      <c r="F79" s="1093">
        <v>9990.8499999999985</v>
      </c>
      <c r="G79" s="1093">
        <v>4118.33</v>
      </c>
      <c r="H79" s="1093">
        <v>44273.880000000005</v>
      </c>
      <c r="I79" s="1093">
        <v>21598.01</v>
      </c>
      <c r="J79" s="1093">
        <v>14349.910000000002</v>
      </c>
    </row>
    <row r="80" spans="1:10">
      <c r="A80" s="236" t="s">
        <v>558</v>
      </c>
      <c r="B80" s="1093">
        <v>0</v>
      </c>
      <c r="C80" s="1093">
        <v>0</v>
      </c>
      <c r="D80" s="1093">
        <v>0</v>
      </c>
      <c r="E80" s="1093">
        <v>0</v>
      </c>
      <c r="F80" s="1093">
        <v>0</v>
      </c>
      <c r="G80" s="1093">
        <v>0</v>
      </c>
      <c r="H80" s="1093">
        <v>0</v>
      </c>
      <c r="I80" s="1093">
        <v>0</v>
      </c>
      <c r="J80" s="1093">
        <v>0</v>
      </c>
    </row>
    <row r="81" spans="1:10">
      <c r="A81" s="236" t="s">
        <v>559</v>
      </c>
      <c r="B81" s="1093">
        <v>131080.95999999999</v>
      </c>
      <c r="C81" s="1093">
        <v>63286.25</v>
      </c>
      <c r="D81" s="1093">
        <v>51773.729999999996</v>
      </c>
      <c r="E81" s="1093">
        <v>127497.95</v>
      </c>
      <c r="F81" s="1093">
        <v>138635.85999999999</v>
      </c>
      <c r="G81" s="1093">
        <v>60824.700000000004</v>
      </c>
      <c r="H81" s="1093">
        <v>41194.410000000003</v>
      </c>
      <c r="I81" s="1093">
        <v>192282.38</v>
      </c>
      <c r="J81" s="1093">
        <v>184167.64</v>
      </c>
    </row>
    <row r="82" spans="1:10">
      <c r="A82" s="239" t="s">
        <v>122</v>
      </c>
      <c r="B82" s="1143">
        <v>1301604851.9200001</v>
      </c>
      <c r="C82" s="1143">
        <v>1546782049.4100001</v>
      </c>
      <c r="D82" s="1143">
        <v>1570973179.3399999</v>
      </c>
      <c r="E82" s="1143">
        <v>1538222313.9699998</v>
      </c>
      <c r="F82" s="1143">
        <v>1798795706.9599998</v>
      </c>
      <c r="G82" s="1143">
        <v>1566697097.22</v>
      </c>
      <c r="H82" s="1143">
        <v>2151977163.2800002</v>
      </c>
      <c r="I82" s="1143">
        <v>2389211820.8900003</v>
      </c>
      <c r="J82" s="1143">
        <v>2450238823.0500002</v>
      </c>
    </row>
    <row r="83" spans="1:10">
      <c r="A83" s="125" t="s">
        <v>443</v>
      </c>
    </row>
    <row r="84" spans="1:10">
      <c r="A84" s="161" t="s">
        <v>1621</v>
      </c>
    </row>
    <row r="85" spans="1:10">
      <c r="A85" s="399" t="s">
        <v>560</v>
      </c>
    </row>
  </sheetData>
  <pageMargins left="1.05" right="0.7" top="0.91" bottom="0.75" header="0.3" footer="0.3"/>
  <pageSetup scale="5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5"/>
  <sheetViews>
    <sheetView showGridLines="0" zoomScale="90" zoomScaleNormal="90" workbookViewId="0">
      <pane xSplit="1" ySplit="7" topLeftCell="B53" activePane="bottomRight" state="frozen"/>
      <selection pane="topRight" activeCell="B1" sqref="B1"/>
      <selection pane="bottomLeft" activeCell="A9" sqref="A9"/>
      <selection pane="bottomRight" activeCell="O19" sqref="O19"/>
    </sheetView>
  </sheetViews>
  <sheetFormatPr defaultColWidth="11.42578125" defaultRowHeight="12.75"/>
  <cols>
    <col min="1" max="1" width="73" style="232" customWidth="1"/>
    <col min="2" max="14" width="12.28515625" style="232" customWidth="1"/>
    <col min="15" max="15" width="11.42578125" style="232"/>
    <col min="16" max="16" width="61.7109375" style="232" customWidth="1"/>
    <col min="17" max="17" width="15.42578125" style="232" customWidth="1"/>
    <col min="18" max="16384" width="11.42578125" style="232"/>
  </cols>
  <sheetData>
    <row r="1" spans="1:26">
      <c r="A1" s="372" t="s">
        <v>115</v>
      </c>
      <c r="B1" s="372"/>
      <c r="C1" s="372"/>
      <c r="D1" s="372"/>
      <c r="E1" s="372"/>
      <c r="F1" s="372"/>
      <c r="G1" s="372"/>
      <c r="H1" s="372"/>
      <c r="I1" s="372"/>
      <c r="J1" s="372"/>
      <c r="K1" s="372"/>
      <c r="L1" s="372"/>
      <c r="M1" s="372"/>
      <c r="N1" s="767">
        <v>40</v>
      </c>
    </row>
    <row r="2" spans="1:26">
      <c r="A2" s="763"/>
      <c r="B2" s="763"/>
      <c r="C2" s="763"/>
      <c r="D2" s="763"/>
      <c r="E2" s="763"/>
      <c r="F2" s="763"/>
      <c r="G2" s="763"/>
      <c r="H2" s="763"/>
      <c r="I2" s="763"/>
      <c r="J2" s="763"/>
      <c r="K2" s="763"/>
      <c r="L2" s="763"/>
      <c r="M2" s="763"/>
      <c r="N2" s="763"/>
    </row>
    <row r="4" spans="1:26">
      <c r="A4" s="233" t="s">
        <v>319</v>
      </c>
    </row>
    <row r="5" spans="1:26">
      <c r="A5" s="233" t="s">
        <v>1634</v>
      </c>
    </row>
    <row r="6" spans="1:26">
      <c r="A6" s="113" t="s">
        <v>181</v>
      </c>
    </row>
    <row r="7" spans="1:26"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26" ht="15.75" customHeight="1">
      <c r="A8" s="395" t="s">
        <v>182</v>
      </c>
      <c r="B8" s="1147">
        <v>81108831.470000014</v>
      </c>
      <c r="C8" s="1147">
        <v>54260414.640000008</v>
      </c>
      <c r="D8" s="1147">
        <v>56342956.940000005</v>
      </c>
      <c r="E8" s="1147">
        <v>99440778.49000001</v>
      </c>
      <c r="F8" s="1147">
        <v>88935291.710000008</v>
      </c>
      <c r="G8" s="1147">
        <v>57134949.849999994</v>
      </c>
      <c r="H8" s="1147">
        <v>68478718.399999991</v>
      </c>
      <c r="I8" s="1147">
        <v>72900285.660000011</v>
      </c>
      <c r="J8" s="1147">
        <v>62100841.970000006</v>
      </c>
      <c r="K8" s="1147">
        <v>70184530.74000001</v>
      </c>
      <c r="L8" s="1147">
        <v>58060355.259999998</v>
      </c>
      <c r="M8" s="1147">
        <v>71505101.310000002</v>
      </c>
      <c r="N8" s="1147">
        <v>840453056.43999994</v>
      </c>
      <c r="O8" s="400"/>
    </row>
    <row r="9" spans="1:26" ht="15.75" customHeight="1">
      <c r="A9" s="396" t="s">
        <v>297</v>
      </c>
      <c r="B9" s="1148">
        <v>26626512.090000004</v>
      </c>
      <c r="C9" s="1148">
        <v>21346047.32</v>
      </c>
      <c r="D9" s="1148">
        <v>25677899.559999995</v>
      </c>
      <c r="E9" s="1148">
        <v>34965464.440000005</v>
      </c>
      <c r="F9" s="1148">
        <v>34168693.340000004</v>
      </c>
      <c r="G9" s="1148">
        <v>23470011.919999994</v>
      </c>
      <c r="H9" s="1148">
        <v>23962049.459999997</v>
      </c>
      <c r="I9" s="1148">
        <v>20627998.240000002</v>
      </c>
      <c r="J9" s="1148">
        <v>23373121.989999998</v>
      </c>
      <c r="K9" s="1148">
        <v>21117137.170000002</v>
      </c>
      <c r="L9" s="1148">
        <v>26472790.149999999</v>
      </c>
      <c r="M9" s="1148">
        <v>26815893.989999998</v>
      </c>
      <c r="N9" s="1148">
        <v>308623619.66999996</v>
      </c>
    </row>
    <row r="10" spans="1:26" ht="15.75" customHeight="1">
      <c r="A10" s="397" t="s">
        <v>506</v>
      </c>
      <c r="B10" s="1149">
        <v>948711.54</v>
      </c>
      <c r="C10" s="1149">
        <v>2861827.77</v>
      </c>
      <c r="D10" s="1149">
        <v>8454167.6899999995</v>
      </c>
      <c r="E10" s="1149">
        <v>741312.51</v>
      </c>
      <c r="F10" s="1149">
        <v>3231423.01</v>
      </c>
      <c r="G10" s="1149">
        <v>5429297.5599999996</v>
      </c>
      <c r="H10" s="1149">
        <v>2183547.31</v>
      </c>
      <c r="I10" s="1149">
        <v>2563678.7999999998</v>
      </c>
      <c r="J10" s="1149">
        <v>4318218.54</v>
      </c>
      <c r="K10" s="1149">
        <v>1867158.02</v>
      </c>
      <c r="L10" s="1149">
        <v>1876552.12</v>
      </c>
      <c r="M10" s="1149">
        <v>3351864.11</v>
      </c>
      <c r="N10" s="1149">
        <v>37827758.979999997</v>
      </c>
    </row>
    <row r="11" spans="1:26" ht="15.75" customHeight="1">
      <c r="A11" s="397" t="s">
        <v>507</v>
      </c>
      <c r="B11" s="1149">
        <v>16250745.470000001</v>
      </c>
      <c r="C11" s="1149">
        <v>9239177.1799999997</v>
      </c>
      <c r="D11" s="1149">
        <v>8848634.8599999994</v>
      </c>
      <c r="E11" s="1149">
        <v>25912482.07</v>
      </c>
      <c r="F11" s="1149">
        <v>20947340.800000001</v>
      </c>
      <c r="G11" s="1149">
        <v>9100425.379999999</v>
      </c>
      <c r="H11" s="1149">
        <v>11257103.33</v>
      </c>
      <c r="I11" s="1149">
        <v>9475772.9000000004</v>
      </c>
      <c r="J11" s="1149">
        <v>10258931.619999999</v>
      </c>
      <c r="K11" s="1149">
        <v>11029892.5</v>
      </c>
      <c r="L11" s="1149">
        <v>13856247.09</v>
      </c>
      <c r="M11" s="1149">
        <v>15058754.59</v>
      </c>
      <c r="N11" s="1149">
        <v>161235507.78999999</v>
      </c>
      <c r="O11" s="266"/>
      <c r="P11" s="266"/>
    </row>
    <row r="12" spans="1:26" ht="15.75" customHeight="1">
      <c r="A12" s="397" t="s">
        <v>508</v>
      </c>
      <c r="B12" s="1149">
        <v>2336356.5</v>
      </c>
      <c r="C12" s="1149">
        <v>796946.96</v>
      </c>
      <c r="D12" s="1149">
        <v>1209535.25</v>
      </c>
      <c r="E12" s="1149">
        <v>1469489.96</v>
      </c>
      <c r="F12" s="1149">
        <v>1081726.6800000002</v>
      </c>
      <c r="G12" s="1149">
        <v>1385517.5099999998</v>
      </c>
      <c r="H12" s="1149">
        <v>1755480.26</v>
      </c>
      <c r="I12" s="1149">
        <v>1243266.29</v>
      </c>
      <c r="J12" s="1149">
        <v>1274362.44</v>
      </c>
      <c r="K12" s="1149">
        <v>1196993.73</v>
      </c>
      <c r="L12" s="1149">
        <v>1545345.65</v>
      </c>
      <c r="M12" s="1149">
        <v>1243808.33</v>
      </c>
      <c r="N12" s="1149">
        <v>16538829.560000001</v>
      </c>
      <c r="O12" s="266"/>
    </row>
    <row r="13" spans="1:26" ht="15.75" customHeight="1">
      <c r="A13" s="397" t="s">
        <v>509</v>
      </c>
      <c r="B13" s="1149">
        <v>865634.76</v>
      </c>
      <c r="C13" s="1149">
        <v>2551313.5</v>
      </c>
      <c r="D13" s="1149">
        <v>1309921.05</v>
      </c>
      <c r="E13" s="1149">
        <v>748603</v>
      </c>
      <c r="F13" s="1149">
        <v>2598113.25</v>
      </c>
      <c r="G13" s="1149">
        <v>1133660.73</v>
      </c>
      <c r="H13" s="1149">
        <v>1734545.72</v>
      </c>
      <c r="I13" s="1149">
        <v>715606.05</v>
      </c>
      <c r="J13" s="1149">
        <v>644711</v>
      </c>
      <c r="K13" s="1149">
        <v>1832182</v>
      </c>
      <c r="L13" s="1149">
        <v>760388.25</v>
      </c>
      <c r="M13" s="1149">
        <v>491119</v>
      </c>
      <c r="N13" s="1149">
        <v>15385798.310000001</v>
      </c>
      <c r="O13" s="266"/>
      <c r="P13" s="266"/>
      <c r="Q13" s="266"/>
      <c r="R13" s="266"/>
      <c r="S13" s="266"/>
      <c r="T13" s="266"/>
      <c r="U13" s="266"/>
      <c r="V13" s="266"/>
      <c r="W13" s="266"/>
      <c r="X13" s="266"/>
      <c r="Y13" s="266"/>
      <c r="Z13" s="266"/>
    </row>
    <row r="14" spans="1:26" ht="15.75" customHeight="1">
      <c r="A14" s="397" t="s">
        <v>510</v>
      </c>
      <c r="B14" s="1149">
        <v>186609.13</v>
      </c>
      <c r="C14" s="1149">
        <v>343849.41000000003</v>
      </c>
      <c r="D14" s="1149">
        <v>111398.58</v>
      </c>
      <c r="E14" s="1149">
        <v>163533.19</v>
      </c>
      <c r="F14" s="1149">
        <v>153023.16999999998</v>
      </c>
      <c r="G14" s="1149">
        <v>167170.47999999998</v>
      </c>
      <c r="H14" s="1149">
        <v>141432.70000000001</v>
      </c>
      <c r="I14" s="1149">
        <v>137427.89000000001</v>
      </c>
      <c r="J14" s="1149">
        <v>124608.77</v>
      </c>
      <c r="K14" s="1149">
        <v>118798.48</v>
      </c>
      <c r="L14" s="1149">
        <v>390836.64</v>
      </c>
      <c r="M14" s="1149">
        <v>147080.40000000002</v>
      </c>
      <c r="N14" s="1149">
        <v>2185768.84</v>
      </c>
    </row>
    <row r="15" spans="1:26" ht="15.75" customHeight="1">
      <c r="A15" s="397" t="s">
        <v>511</v>
      </c>
      <c r="B15" s="1149">
        <v>74505.06</v>
      </c>
      <c r="C15" s="1149">
        <v>71092.66</v>
      </c>
      <c r="D15" s="1149">
        <v>82112.240000000005</v>
      </c>
      <c r="E15" s="1149">
        <v>74240.240000000005</v>
      </c>
      <c r="F15" s="1149">
        <v>80092.92</v>
      </c>
      <c r="G15" s="1149">
        <v>100706.52</v>
      </c>
      <c r="H15" s="1149">
        <v>84997.56</v>
      </c>
      <c r="I15" s="1149">
        <v>80177.67</v>
      </c>
      <c r="J15" s="1149">
        <v>347980.32</v>
      </c>
      <c r="K15" s="1149">
        <v>63740.22</v>
      </c>
      <c r="L15" s="1149">
        <v>157755.47</v>
      </c>
      <c r="M15" s="1149">
        <v>137701.04</v>
      </c>
      <c r="N15" s="1149">
        <v>1355101.92</v>
      </c>
      <c r="O15" s="266"/>
      <c r="P15" s="266"/>
      <c r="Q15" s="266"/>
      <c r="R15" s="266"/>
      <c r="S15" s="266"/>
      <c r="T15" s="266"/>
      <c r="U15" s="266"/>
      <c r="V15" s="266"/>
      <c r="W15" s="266"/>
      <c r="X15" s="266"/>
      <c r="Y15" s="266"/>
      <c r="Z15" s="266"/>
    </row>
    <row r="16" spans="1:26" ht="15.75" customHeight="1">
      <c r="A16" s="397" t="s">
        <v>512</v>
      </c>
      <c r="B16" s="1149">
        <v>5963949.6300000008</v>
      </c>
      <c r="C16" s="1149">
        <v>5481839.8399999999</v>
      </c>
      <c r="D16" s="1149">
        <v>5662129.8899999997</v>
      </c>
      <c r="E16" s="1149">
        <v>5855803.4699999997</v>
      </c>
      <c r="F16" s="1149">
        <v>6076973.5100000007</v>
      </c>
      <c r="G16" s="1149">
        <v>6153233.7400000002</v>
      </c>
      <c r="H16" s="1149">
        <v>6804942.5799999991</v>
      </c>
      <c r="I16" s="1149">
        <v>6412068.6400000006</v>
      </c>
      <c r="J16" s="1149">
        <v>6404309.2999999998</v>
      </c>
      <c r="K16" s="1149">
        <v>5008372.22</v>
      </c>
      <c r="L16" s="1149">
        <v>7885664.9299999997</v>
      </c>
      <c r="M16" s="1149">
        <v>6385566.5200000005</v>
      </c>
      <c r="N16" s="1149">
        <v>74094854.269999996</v>
      </c>
    </row>
    <row r="17" spans="1:26" ht="15.75" customHeight="1">
      <c r="A17" s="396" t="s">
        <v>288</v>
      </c>
      <c r="B17" s="1148">
        <v>25419687.77</v>
      </c>
      <c r="C17" s="1148">
        <v>29050579.580000002</v>
      </c>
      <c r="D17" s="1148">
        <v>26914567.800000004</v>
      </c>
      <c r="E17" s="1148">
        <v>58003509.460000001</v>
      </c>
      <c r="F17" s="1148">
        <v>48640535.089999996</v>
      </c>
      <c r="G17" s="1148">
        <v>27836888.129999999</v>
      </c>
      <c r="H17" s="1148">
        <v>35426192.140000001</v>
      </c>
      <c r="I17" s="1148">
        <v>44913052.380000003</v>
      </c>
      <c r="J17" s="1148">
        <v>28227990.180000003</v>
      </c>
      <c r="K17" s="1148">
        <v>43636780.520000003</v>
      </c>
      <c r="L17" s="1148">
        <v>26230902.900000002</v>
      </c>
      <c r="M17" s="1148">
        <v>35926609.450000003</v>
      </c>
      <c r="N17" s="1148">
        <v>430227295.40000004</v>
      </c>
      <c r="O17" s="223"/>
      <c r="P17" s="223"/>
    </row>
    <row r="18" spans="1:26" ht="15.75" customHeight="1">
      <c r="A18" s="397" t="s">
        <v>513</v>
      </c>
      <c r="B18" s="1149">
        <v>24906638.969999999</v>
      </c>
      <c r="C18" s="1149">
        <v>28783035.560000002</v>
      </c>
      <c r="D18" s="1149">
        <v>26530993.240000002</v>
      </c>
      <c r="E18" s="1149">
        <v>57509738.289999999</v>
      </c>
      <c r="F18" s="1149">
        <v>48344009.979999997</v>
      </c>
      <c r="G18" s="1149">
        <v>27496233.77</v>
      </c>
      <c r="H18" s="1149">
        <v>35016467.57</v>
      </c>
      <c r="I18" s="1149">
        <v>44413802.170000002</v>
      </c>
      <c r="J18" s="1149">
        <v>27877022.75</v>
      </c>
      <c r="K18" s="1149">
        <v>43307857.369999997</v>
      </c>
      <c r="L18" s="1149">
        <v>25784650.350000001</v>
      </c>
      <c r="M18" s="1149">
        <v>35632771.880000003</v>
      </c>
      <c r="N18" s="1149">
        <v>425603221.90000004</v>
      </c>
      <c r="O18" s="401"/>
      <c r="P18" s="401"/>
      <c r="Q18" s="401"/>
      <c r="R18" s="401"/>
      <c r="S18" s="401"/>
      <c r="T18" s="401"/>
      <c r="U18" s="401"/>
      <c r="V18" s="401"/>
      <c r="W18" s="401"/>
      <c r="X18" s="401"/>
      <c r="Y18" s="401"/>
      <c r="Z18" s="401"/>
    </row>
    <row r="19" spans="1:26" ht="15.75" customHeight="1">
      <c r="A19" s="397" t="s">
        <v>514</v>
      </c>
      <c r="B19" s="1149">
        <v>0</v>
      </c>
      <c r="C19" s="1149">
        <v>0</v>
      </c>
      <c r="D19" s="1149">
        <v>0</v>
      </c>
      <c r="E19" s="1149">
        <v>0</v>
      </c>
      <c r="F19" s="1149">
        <v>0</v>
      </c>
      <c r="G19" s="1149">
        <v>0</v>
      </c>
      <c r="H19" s="1149">
        <v>0</v>
      </c>
      <c r="I19" s="1149">
        <v>0</v>
      </c>
      <c r="J19" s="1149">
        <v>0</v>
      </c>
      <c r="K19" s="1149">
        <v>0</v>
      </c>
      <c r="L19" s="1149">
        <v>0</v>
      </c>
      <c r="M19" s="1149">
        <v>0</v>
      </c>
      <c r="N19" s="1149">
        <v>0</v>
      </c>
      <c r="O19" s="402"/>
    </row>
    <row r="20" spans="1:26" ht="15.75" customHeight="1">
      <c r="A20" s="397" t="s">
        <v>515</v>
      </c>
      <c r="B20" s="1149">
        <v>0</v>
      </c>
      <c r="C20" s="1149">
        <v>0</v>
      </c>
      <c r="D20" s="1149">
        <v>0</v>
      </c>
      <c r="E20" s="1149">
        <v>0</v>
      </c>
      <c r="F20" s="1149">
        <v>0</v>
      </c>
      <c r="G20" s="1149">
        <v>0</v>
      </c>
      <c r="H20" s="1149">
        <v>0</v>
      </c>
      <c r="I20" s="1149">
        <v>0</v>
      </c>
      <c r="J20" s="1149">
        <v>0</v>
      </c>
      <c r="K20" s="1149">
        <v>0</v>
      </c>
      <c r="L20" s="1149">
        <v>0</v>
      </c>
      <c r="M20" s="1149">
        <v>0</v>
      </c>
      <c r="N20" s="1149">
        <v>0</v>
      </c>
      <c r="O20" s="401"/>
    </row>
    <row r="21" spans="1:26" ht="15.75" customHeight="1">
      <c r="A21" s="397" t="s">
        <v>516</v>
      </c>
      <c r="B21" s="1149">
        <v>369962.61</v>
      </c>
      <c r="C21" s="1149">
        <v>182419.16</v>
      </c>
      <c r="D21" s="1149">
        <v>266079.13</v>
      </c>
      <c r="E21" s="1149">
        <v>382954.92</v>
      </c>
      <c r="F21" s="1149">
        <v>186232.05</v>
      </c>
      <c r="G21" s="1149">
        <v>209462.55000000002</v>
      </c>
      <c r="H21" s="1149">
        <v>289698.51</v>
      </c>
      <c r="I21" s="1149">
        <v>284287.47000000003</v>
      </c>
      <c r="J21" s="1149">
        <v>229798.51</v>
      </c>
      <c r="K21" s="1149">
        <v>290704.13</v>
      </c>
      <c r="L21" s="1149">
        <v>253019.16999999998</v>
      </c>
      <c r="M21" s="1149">
        <v>175385.99</v>
      </c>
      <c r="N21" s="1149">
        <v>3120004.2</v>
      </c>
    </row>
    <row r="22" spans="1:26" ht="15.75" customHeight="1">
      <c r="A22" s="397" t="s">
        <v>517</v>
      </c>
      <c r="B22" s="1149">
        <v>0</v>
      </c>
      <c r="C22" s="1149">
        <v>0</v>
      </c>
      <c r="D22" s="1149">
        <v>0</v>
      </c>
      <c r="E22" s="1149">
        <v>0</v>
      </c>
      <c r="F22" s="1149">
        <v>0</v>
      </c>
      <c r="G22" s="1149">
        <v>0</v>
      </c>
      <c r="H22" s="1149">
        <v>0</v>
      </c>
      <c r="I22" s="1149">
        <v>0</v>
      </c>
      <c r="J22" s="1149">
        <v>0</v>
      </c>
      <c r="K22" s="1149">
        <v>0</v>
      </c>
      <c r="L22" s="1149">
        <v>0</v>
      </c>
      <c r="M22" s="1149">
        <v>0</v>
      </c>
      <c r="N22" s="1149">
        <v>0</v>
      </c>
      <c r="P22" s="266"/>
    </row>
    <row r="23" spans="1:26" ht="15.75" customHeight="1">
      <c r="A23" s="397" t="s">
        <v>518</v>
      </c>
      <c r="B23" s="1149">
        <v>0</v>
      </c>
      <c r="C23" s="1149">
        <v>0</v>
      </c>
      <c r="D23" s="1149">
        <v>0</v>
      </c>
      <c r="E23" s="1149">
        <v>0</v>
      </c>
      <c r="F23" s="1149">
        <v>0</v>
      </c>
      <c r="G23" s="1149">
        <v>0</v>
      </c>
      <c r="H23" s="1149">
        <v>0</v>
      </c>
      <c r="I23" s="1149">
        <v>0</v>
      </c>
      <c r="J23" s="1149">
        <v>0</v>
      </c>
      <c r="K23" s="1149">
        <v>0</v>
      </c>
      <c r="L23" s="1149">
        <v>0</v>
      </c>
      <c r="M23" s="1149">
        <v>0</v>
      </c>
      <c r="N23" s="1149">
        <v>0</v>
      </c>
    </row>
    <row r="24" spans="1:26" ht="15.75" customHeight="1">
      <c r="A24" s="397" t="s">
        <v>519</v>
      </c>
      <c r="B24" s="1149">
        <v>23809.52</v>
      </c>
      <c r="C24" s="1149">
        <v>0</v>
      </c>
      <c r="D24" s="1149">
        <v>3174.6</v>
      </c>
      <c r="E24" s="1149">
        <v>0</v>
      </c>
      <c r="F24" s="1149">
        <v>0</v>
      </c>
      <c r="G24" s="1149">
        <v>14634.48</v>
      </c>
      <c r="H24" s="1149">
        <v>0</v>
      </c>
      <c r="I24" s="1149">
        <v>47832.1</v>
      </c>
      <c r="J24" s="1149">
        <v>0</v>
      </c>
      <c r="K24" s="1149">
        <v>0</v>
      </c>
      <c r="L24" s="1149">
        <v>722.12</v>
      </c>
      <c r="M24" s="1149">
        <v>0</v>
      </c>
      <c r="N24" s="1149">
        <v>90172.819999999992</v>
      </c>
      <c r="O24" s="266"/>
      <c r="P24" s="266"/>
      <c r="Q24" s="266"/>
      <c r="R24" s="266"/>
      <c r="S24" s="266"/>
      <c r="T24" s="266"/>
      <c r="U24" s="266"/>
      <c r="V24" s="266"/>
      <c r="W24" s="266"/>
      <c r="X24" s="266"/>
      <c r="Y24" s="266"/>
      <c r="Z24" s="266"/>
    </row>
    <row r="25" spans="1:26" ht="15.75" customHeight="1">
      <c r="A25" s="397" t="s">
        <v>520</v>
      </c>
      <c r="B25" s="1149">
        <v>11904.76</v>
      </c>
      <c r="C25" s="1149">
        <v>0</v>
      </c>
      <c r="D25" s="1149">
        <v>1587.3</v>
      </c>
      <c r="E25" s="1149">
        <v>0</v>
      </c>
      <c r="F25" s="1149">
        <v>0</v>
      </c>
      <c r="G25" s="1149">
        <v>7317.24</v>
      </c>
      <c r="H25" s="1149">
        <v>0</v>
      </c>
      <c r="I25" s="1149">
        <v>23916.05</v>
      </c>
      <c r="J25" s="1149">
        <v>0</v>
      </c>
      <c r="K25" s="1149">
        <v>0</v>
      </c>
      <c r="L25" s="1149">
        <v>361.06</v>
      </c>
      <c r="M25" s="1149">
        <v>0</v>
      </c>
      <c r="N25" s="1149">
        <v>45086.409999999996</v>
      </c>
    </row>
    <row r="26" spans="1:26" ht="15.75" customHeight="1">
      <c r="A26" s="397" t="s">
        <v>521</v>
      </c>
      <c r="B26" s="1149">
        <v>107371.91</v>
      </c>
      <c r="C26" s="1149">
        <v>85124.86</v>
      </c>
      <c r="D26" s="1149">
        <v>112733.53</v>
      </c>
      <c r="E26" s="1149">
        <v>110816.25</v>
      </c>
      <c r="F26" s="1149">
        <v>110293.06</v>
      </c>
      <c r="G26" s="1149">
        <v>109240.09</v>
      </c>
      <c r="H26" s="1149">
        <v>120026.06</v>
      </c>
      <c r="I26" s="1149">
        <v>143214.59</v>
      </c>
      <c r="J26" s="1149">
        <v>121168.92000000001</v>
      </c>
      <c r="K26" s="1149">
        <v>38219.020000000004</v>
      </c>
      <c r="L26" s="1149">
        <v>192150.2</v>
      </c>
      <c r="M26" s="1149">
        <v>118451.58</v>
      </c>
      <c r="N26" s="1149">
        <v>1368810.07</v>
      </c>
    </row>
    <row r="27" spans="1:26" ht="15.75" customHeight="1">
      <c r="A27" s="396" t="s">
        <v>287</v>
      </c>
      <c r="B27" s="1148">
        <v>27844711.82</v>
      </c>
      <c r="C27" s="1148">
        <v>2815842.2800000003</v>
      </c>
      <c r="D27" s="1148">
        <v>2995728.7700000005</v>
      </c>
      <c r="E27" s="1148">
        <v>5687827.0800000001</v>
      </c>
      <c r="F27" s="1148">
        <v>4821569.7600000007</v>
      </c>
      <c r="G27" s="1148">
        <v>4819651.6499999994</v>
      </c>
      <c r="H27" s="1148">
        <v>7180021.3700000001</v>
      </c>
      <c r="I27" s="1148">
        <v>5914094.8700000001</v>
      </c>
      <c r="J27" s="1148">
        <v>8689095.0899999999</v>
      </c>
      <c r="K27" s="1148">
        <v>4262499.6500000004</v>
      </c>
      <c r="L27" s="1148">
        <v>4584220.1100000003</v>
      </c>
      <c r="M27" s="1148">
        <v>6690241.3999999994</v>
      </c>
      <c r="N27" s="1148">
        <v>86305503.850000009</v>
      </c>
    </row>
    <row r="28" spans="1:26" ht="15.75" customHeight="1">
      <c r="A28" s="397" t="s">
        <v>522</v>
      </c>
      <c r="B28" s="1149">
        <v>21870772.07</v>
      </c>
      <c r="C28" s="1149">
        <v>100000</v>
      </c>
      <c r="D28" s="1149">
        <v>243364.97</v>
      </c>
      <c r="E28" s="1149">
        <v>617036.22</v>
      </c>
      <c r="F28" s="1149">
        <v>574346.80000000005</v>
      </c>
      <c r="G28" s="1149">
        <v>116733.43</v>
      </c>
      <c r="H28" s="1149">
        <v>1892685.6600000001</v>
      </c>
      <c r="I28" s="1149">
        <v>220018.37</v>
      </c>
      <c r="J28" s="1149">
        <v>358988.48</v>
      </c>
      <c r="K28" s="1149">
        <v>187388.93</v>
      </c>
      <c r="L28" s="1149">
        <v>137127.32</v>
      </c>
      <c r="M28" s="1149">
        <v>167377.37</v>
      </c>
      <c r="N28" s="1149">
        <v>26485839.620000001</v>
      </c>
    </row>
    <row r="29" spans="1:26" ht="15.75" customHeight="1">
      <c r="A29" s="397" t="s">
        <v>523</v>
      </c>
      <c r="B29" s="1149">
        <v>34190.89</v>
      </c>
      <c r="C29" s="1149">
        <v>0</v>
      </c>
      <c r="D29" s="1149">
        <v>3174.63</v>
      </c>
      <c r="E29" s="1149">
        <v>0</v>
      </c>
      <c r="F29" s="1149">
        <v>0</v>
      </c>
      <c r="G29" s="1149">
        <v>14634.44</v>
      </c>
      <c r="H29" s="1149">
        <v>0</v>
      </c>
      <c r="I29" s="1149">
        <v>47832.160000000003</v>
      </c>
      <c r="J29" s="1149">
        <v>4006259.41</v>
      </c>
      <c r="K29" s="1149">
        <v>543844.87</v>
      </c>
      <c r="L29" s="1149">
        <v>793652.19</v>
      </c>
      <c r="M29" s="1149">
        <v>1037048.39</v>
      </c>
      <c r="N29" s="1149">
        <v>6480636.9799999995</v>
      </c>
    </row>
    <row r="30" spans="1:26" ht="15.75" customHeight="1">
      <c r="A30" s="397" t="s">
        <v>524</v>
      </c>
      <c r="B30" s="1149">
        <v>258689.25</v>
      </c>
      <c r="C30" s="1149">
        <v>126898.67</v>
      </c>
      <c r="D30" s="1149">
        <v>82042.48</v>
      </c>
      <c r="E30" s="1149">
        <v>169489.87</v>
      </c>
      <c r="F30" s="1149">
        <v>389365.81</v>
      </c>
      <c r="G30" s="1149">
        <v>710295.69</v>
      </c>
      <c r="H30" s="1149">
        <v>246026.81999999998</v>
      </c>
      <c r="I30" s="1149">
        <v>1174756.97</v>
      </c>
      <c r="J30" s="1149">
        <v>654934.24</v>
      </c>
      <c r="K30" s="1149">
        <v>210956.81</v>
      </c>
      <c r="L30" s="1149">
        <v>349458.56</v>
      </c>
      <c r="M30" s="1149">
        <v>1261129.2</v>
      </c>
      <c r="N30" s="1149">
        <v>5634044.3700000001</v>
      </c>
    </row>
    <row r="31" spans="1:26" ht="15.75" customHeight="1">
      <c r="A31" s="397" t="s">
        <v>525</v>
      </c>
      <c r="B31" s="1149">
        <v>1184956</v>
      </c>
      <c r="C31" s="1149">
        <v>1188483</v>
      </c>
      <c r="D31" s="1149">
        <v>1183175.01</v>
      </c>
      <c r="E31" s="1149">
        <v>1185844</v>
      </c>
      <c r="F31" s="1149">
        <v>1185829</v>
      </c>
      <c r="G31" s="1149">
        <v>1184961.01</v>
      </c>
      <c r="H31" s="1149">
        <v>1182920.01</v>
      </c>
      <c r="I31" s="1149">
        <v>1180776</v>
      </c>
      <c r="J31" s="1149">
        <v>1180091</v>
      </c>
      <c r="K31" s="1149">
        <v>1179808.01</v>
      </c>
      <c r="L31" s="1149">
        <v>1176604</v>
      </c>
      <c r="M31" s="1149">
        <v>977691.01</v>
      </c>
      <c r="N31" s="1149">
        <v>13991138.049999999</v>
      </c>
    </row>
    <row r="32" spans="1:26" ht="15.75" customHeight="1">
      <c r="A32" s="397" t="s">
        <v>526</v>
      </c>
      <c r="B32" s="1149">
        <v>38076</v>
      </c>
      <c r="C32" s="1149">
        <v>41056</v>
      </c>
      <c r="D32" s="1149">
        <v>41056</v>
      </c>
      <c r="E32" s="1149">
        <v>41056</v>
      </c>
      <c r="F32" s="1149">
        <v>41056</v>
      </c>
      <c r="G32" s="1149">
        <v>41056</v>
      </c>
      <c r="H32" s="1149">
        <v>41056</v>
      </c>
      <c r="I32" s="1149">
        <v>41056</v>
      </c>
      <c r="J32" s="1149">
        <v>41056</v>
      </c>
      <c r="K32" s="1149">
        <v>41056</v>
      </c>
      <c r="L32" s="1149">
        <v>41056</v>
      </c>
      <c r="M32" s="1149">
        <v>41056</v>
      </c>
      <c r="N32" s="1149">
        <v>489692</v>
      </c>
      <c r="P32" s="403"/>
      <c r="Q32" s="403"/>
    </row>
    <row r="33" spans="1:17" ht="15.75" customHeight="1">
      <c r="A33" s="397" t="s">
        <v>527</v>
      </c>
      <c r="B33" s="1149">
        <v>2308041.7000000002</v>
      </c>
      <c r="C33" s="1149">
        <v>251886.89</v>
      </c>
      <c r="D33" s="1149">
        <v>630927.60000000009</v>
      </c>
      <c r="E33" s="1149">
        <v>2345015.66</v>
      </c>
      <c r="F33" s="1149">
        <v>1791531.58</v>
      </c>
      <c r="G33" s="1149">
        <v>1526177.32</v>
      </c>
      <c r="H33" s="1149">
        <v>2792249.45</v>
      </c>
      <c r="I33" s="1149">
        <v>2393600.73</v>
      </c>
      <c r="J33" s="1149">
        <v>1618732.01</v>
      </c>
      <c r="K33" s="1149">
        <v>1126981.07</v>
      </c>
      <c r="L33" s="1149">
        <v>1292450.8700000001</v>
      </c>
      <c r="M33" s="1149">
        <v>2050031.17</v>
      </c>
      <c r="N33" s="1149">
        <v>20127626.049999997</v>
      </c>
      <c r="P33" s="403"/>
      <c r="Q33" s="404"/>
    </row>
    <row r="34" spans="1:17" ht="15.75" customHeight="1">
      <c r="A34" s="397" t="s">
        <v>528</v>
      </c>
      <c r="B34" s="1149">
        <v>0</v>
      </c>
      <c r="C34" s="1149">
        <v>0</v>
      </c>
      <c r="D34" s="1149">
        <v>0</v>
      </c>
      <c r="E34" s="1149">
        <v>0</v>
      </c>
      <c r="F34" s="1149">
        <v>0</v>
      </c>
      <c r="G34" s="1149">
        <v>0</v>
      </c>
      <c r="H34" s="1149">
        <v>0</v>
      </c>
      <c r="I34" s="1149">
        <v>0</v>
      </c>
      <c r="J34" s="1149">
        <v>0</v>
      </c>
      <c r="K34" s="1149">
        <v>0</v>
      </c>
      <c r="L34" s="1149">
        <v>0</v>
      </c>
      <c r="M34" s="1149">
        <v>0</v>
      </c>
      <c r="N34" s="1149">
        <v>0</v>
      </c>
      <c r="P34" s="403"/>
      <c r="Q34" s="404"/>
    </row>
    <row r="35" spans="1:17" ht="15.75" customHeight="1">
      <c r="A35" s="397" t="s">
        <v>529</v>
      </c>
      <c r="B35" s="1149">
        <v>2149985.91</v>
      </c>
      <c r="C35" s="1149">
        <v>1107517.72</v>
      </c>
      <c r="D35" s="1149">
        <v>811988.08000000007</v>
      </c>
      <c r="E35" s="1149">
        <v>1329385.33</v>
      </c>
      <c r="F35" s="1149">
        <v>839440.57000000007</v>
      </c>
      <c r="G35" s="1149">
        <v>1225793.7599999998</v>
      </c>
      <c r="H35" s="1149">
        <v>1025083.43</v>
      </c>
      <c r="I35" s="1149">
        <v>856054.64</v>
      </c>
      <c r="J35" s="1149">
        <v>829033.95</v>
      </c>
      <c r="K35" s="1149">
        <v>972463.96</v>
      </c>
      <c r="L35" s="1149">
        <v>793871.17</v>
      </c>
      <c r="M35" s="1149">
        <v>1155908.26</v>
      </c>
      <c r="N35" s="1149">
        <v>13096526.780000001</v>
      </c>
      <c r="P35" s="403"/>
      <c r="Q35" s="404"/>
    </row>
    <row r="36" spans="1:17" ht="15.75" customHeight="1">
      <c r="A36" s="396" t="s">
        <v>285</v>
      </c>
      <c r="B36" s="1148">
        <v>1217919.79</v>
      </c>
      <c r="C36" s="1148">
        <v>1047945.46</v>
      </c>
      <c r="D36" s="1148">
        <v>754760.81</v>
      </c>
      <c r="E36" s="1148">
        <v>783977.51</v>
      </c>
      <c r="F36" s="1148">
        <v>1304493.52</v>
      </c>
      <c r="G36" s="1148">
        <v>1008398.1499999999</v>
      </c>
      <c r="H36" s="1148">
        <v>1910455.43</v>
      </c>
      <c r="I36" s="1148">
        <v>1445140.17</v>
      </c>
      <c r="J36" s="1148">
        <v>1810634.71</v>
      </c>
      <c r="K36" s="1148">
        <v>1168113.3999999999</v>
      </c>
      <c r="L36" s="1148">
        <v>772442.1</v>
      </c>
      <c r="M36" s="1148">
        <v>2072356.47</v>
      </c>
      <c r="N36" s="1148">
        <v>15296637.520000001</v>
      </c>
      <c r="P36" s="403"/>
      <c r="Q36" s="404"/>
    </row>
    <row r="37" spans="1:17" ht="15.75" customHeight="1">
      <c r="A37" s="395" t="s">
        <v>184</v>
      </c>
      <c r="B37" s="1147">
        <v>9765312.2599999998</v>
      </c>
      <c r="C37" s="1147">
        <v>11179238.799999999</v>
      </c>
      <c r="D37" s="1147">
        <v>23489823.399999999</v>
      </c>
      <c r="E37" s="1147">
        <v>21125917.279999997</v>
      </c>
      <c r="F37" s="1147">
        <v>32995158.460000001</v>
      </c>
      <c r="G37" s="1147">
        <v>15581654.530000003</v>
      </c>
      <c r="H37" s="1147">
        <v>20540135.699999999</v>
      </c>
      <c r="I37" s="1147">
        <v>16040446.120000001</v>
      </c>
      <c r="J37" s="1147">
        <v>30950890.169999998</v>
      </c>
      <c r="K37" s="1147">
        <v>29091886.850000001</v>
      </c>
      <c r="L37" s="1147">
        <v>24682598.52</v>
      </c>
      <c r="M37" s="1147">
        <v>15597260.579999998</v>
      </c>
      <c r="N37" s="1147">
        <v>251040322.66999996</v>
      </c>
      <c r="P37" s="403"/>
      <c r="Q37" s="404"/>
    </row>
    <row r="38" spans="1:17" ht="15.75" customHeight="1">
      <c r="A38" s="397" t="s">
        <v>530</v>
      </c>
      <c r="B38" s="1149">
        <v>6150265.4299999997</v>
      </c>
      <c r="C38" s="1149">
        <v>7650617.6200000001</v>
      </c>
      <c r="D38" s="1149">
        <v>11620964.619999999</v>
      </c>
      <c r="E38" s="1149">
        <v>11525577.27</v>
      </c>
      <c r="F38" s="1149">
        <v>12183898.93</v>
      </c>
      <c r="G38" s="1149">
        <v>11573107.17</v>
      </c>
      <c r="H38" s="1149">
        <v>13261137.1</v>
      </c>
      <c r="I38" s="1149">
        <v>10776710.609999999</v>
      </c>
      <c r="J38" s="1149">
        <v>14901162.560000001</v>
      </c>
      <c r="K38" s="1149">
        <v>11493489.810000001</v>
      </c>
      <c r="L38" s="1149">
        <v>11945690.1</v>
      </c>
      <c r="M38" s="1149">
        <v>8733813.0999999996</v>
      </c>
      <c r="N38" s="1149">
        <v>131816434.31999999</v>
      </c>
      <c r="P38" s="403"/>
      <c r="Q38" s="404"/>
    </row>
    <row r="39" spans="1:17" ht="15.75" customHeight="1">
      <c r="A39" s="397" t="s">
        <v>531</v>
      </c>
      <c r="B39" s="1149">
        <v>377471.44</v>
      </c>
      <c r="C39" s="1149">
        <v>276848.81</v>
      </c>
      <c r="D39" s="1149">
        <v>430887.08</v>
      </c>
      <c r="E39" s="1149">
        <v>4024179.82</v>
      </c>
      <c r="F39" s="1149">
        <v>15283097.960000001</v>
      </c>
      <c r="G39" s="1149">
        <v>991901.04999999993</v>
      </c>
      <c r="H39" s="1149">
        <v>823943.77999999991</v>
      </c>
      <c r="I39" s="1149">
        <v>1003640.39</v>
      </c>
      <c r="J39" s="1149">
        <v>684532.67</v>
      </c>
      <c r="K39" s="1149">
        <v>13447826</v>
      </c>
      <c r="L39" s="1149">
        <v>4121017.67</v>
      </c>
      <c r="M39" s="1149">
        <v>1803209.37</v>
      </c>
      <c r="N39" s="1149">
        <v>43268556.039999999</v>
      </c>
      <c r="P39" s="403"/>
      <c r="Q39" s="404"/>
    </row>
    <row r="40" spans="1:17" ht="15.75" customHeight="1">
      <c r="A40" s="397" t="s">
        <v>532</v>
      </c>
      <c r="B40" s="1149">
        <v>655568.94999999995</v>
      </c>
      <c r="C40" s="1149">
        <v>1064255.9099999999</v>
      </c>
      <c r="D40" s="1149">
        <v>8956157.2800000012</v>
      </c>
      <c r="E40" s="1149">
        <v>1921472.66</v>
      </c>
      <c r="F40" s="1149">
        <v>1925151.05</v>
      </c>
      <c r="G40" s="1149">
        <v>734793.29</v>
      </c>
      <c r="H40" s="1149">
        <v>1007037.2</v>
      </c>
      <c r="I40" s="1149">
        <v>1340384.3700000001</v>
      </c>
      <c r="J40" s="1149">
        <v>7430878.1800000006</v>
      </c>
      <c r="K40" s="1149">
        <v>892353.62</v>
      </c>
      <c r="L40" s="1149">
        <v>2303692.4300000002</v>
      </c>
      <c r="M40" s="1149">
        <v>582813.51</v>
      </c>
      <c r="N40" s="1149">
        <v>28814558.450000003</v>
      </c>
      <c r="P40" s="403"/>
      <c r="Q40" s="404"/>
    </row>
    <row r="41" spans="1:17" ht="15.75" customHeight="1">
      <c r="A41" s="397" t="s">
        <v>533</v>
      </c>
      <c r="B41" s="1149">
        <v>320765.26</v>
      </c>
      <c r="C41" s="1149">
        <v>534945.61</v>
      </c>
      <c r="D41" s="1149">
        <v>538944</v>
      </c>
      <c r="E41" s="1149">
        <v>632874.22</v>
      </c>
      <c r="F41" s="1149">
        <v>708362.43</v>
      </c>
      <c r="G41" s="1149">
        <v>269100.58</v>
      </c>
      <c r="H41" s="1149">
        <v>781124.4</v>
      </c>
      <c r="I41" s="1149">
        <v>822907.6</v>
      </c>
      <c r="J41" s="1149">
        <v>3320998.92</v>
      </c>
      <c r="K41" s="1149">
        <v>819723.58</v>
      </c>
      <c r="L41" s="1149">
        <v>1215385.29</v>
      </c>
      <c r="M41" s="1149">
        <v>2305155.5699999998</v>
      </c>
      <c r="N41" s="1149">
        <v>12270287.460000001</v>
      </c>
      <c r="P41" s="403"/>
      <c r="Q41" s="404"/>
    </row>
    <row r="42" spans="1:17" ht="15.75" customHeight="1">
      <c r="A42" s="397" t="s">
        <v>534</v>
      </c>
      <c r="B42" s="1149">
        <v>0</v>
      </c>
      <c r="C42" s="1149">
        <v>0</v>
      </c>
      <c r="D42" s="1149">
        <v>0</v>
      </c>
      <c r="E42" s="1149">
        <v>0</v>
      </c>
      <c r="F42" s="1149">
        <v>0</v>
      </c>
      <c r="G42" s="1149">
        <v>0</v>
      </c>
      <c r="H42" s="1149">
        <v>0</v>
      </c>
      <c r="I42" s="1149">
        <v>0</v>
      </c>
      <c r="J42" s="1149">
        <v>0</v>
      </c>
      <c r="K42" s="1149">
        <v>0</v>
      </c>
      <c r="L42" s="1149">
        <v>0</v>
      </c>
      <c r="M42" s="1149">
        <v>0</v>
      </c>
      <c r="N42" s="1149">
        <v>0</v>
      </c>
      <c r="P42" s="403"/>
      <c r="Q42" s="404"/>
    </row>
    <row r="43" spans="1:17" ht="15.75" customHeight="1">
      <c r="A43" s="397" t="s">
        <v>732</v>
      </c>
      <c r="B43" s="1149">
        <v>469670.40000000002</v>
      </c>
      <c r="C43" s="1149">
        <v>484538.62</v>
      </c>
      <c r="D43" s="1149">
        <v>560165.80000000005</v>
      </c>
      <c r="E43" s="1149">
        <v>621534.66</v>
      </c>
      <c r="F43" s="1149">
        <v>739180.82</v>
      </c>
      <c r="G43" s="1149">
        <v>640886.57999999996</v>
      </c>
      <c r="H43" s="1149">
        <v>487269.38</v>
      </c>
      <c r="I43" s="1149">
        <v>603425.99</v>
      </c>
      <c r="J43" s="1149">
        <v>609497.28</v>
      </c>
      <c r="K43" s="1149">
        <v>675839.58</v>
      </c>
      <c r="L43" s="1149">
        <v>679003.78</v>
      </c>
      <c r="M43" s="1149">
        <v>776558.18</v>
      </c>
      <c r="N43" s="1149">
        <v>7347571.0700000003</v>
      </c>
      <c r="P43" s="403"/>
      <c r="Q43" s="404"/>
    </row>
    <row r="44" spans="1:17" ht="15.75" customHeight="1">
      <c r="A44" s="397" t="s">
        <v>536</v>
      </c>
      <c r="B44" s="1149">
        <v>425730</v>
      </c>
      <c r="C44" s="1149">
        <v>37000</v>
      </c>
      <c r="D44" s="1149">
        <v>65000</v>
      </c>
      <c r="E44" s="1149">
        <v>162880</v>
      </c>
      <c r="F44" s="1149">
        <v>23000</v>
      </c>
      <c r="G44" s="1149">
        <v>35500</v>
      </c>
      <c r="H44" s="1149">
        <v>2617790</v>
      </c>
      <c r="I44" s="1149">
        <v>89300</v>
      </c>
      <c r="J44" s="1149">
        <v>164000</v>
      </c>
      <c r="K44" s="1149">
        <v>22500</v>
      </c>
      <c r="L44" s="1149">
        <v>659500</v>
      </c>
      <c r="M44" s="1149">
        <v>21000</v>
      </c>
      <c r="N44" s="1149">
        <v>4323200</v>
      </c>
      <c r="P44" s="403"/>
      <c r="Q44" s="404"/>
    </row>
    <row r="45" spans="1:17" ht="15.75" customHeight="1">
      <c r="A45" s="397" t="s">
        <v>537</v>
      </c>
      <c r="B45" s="1149">
        <v>299296.86</v>
      </c>
      <c r="C45" s="1149">
        <v>315215.59000000003</v>
      </c>
      <c r="D45" s="1149">
        <v>394017.49</v>
      </c>
      <c r="E45" s="1149">
        <v>285762.58</v>
      </c>
      <c r="F45" s="1149">
        <v>329495.59000000003</v>
      </c>
      <c r="G45" s="1149">
        <v>437617.81</v>
      </c>
      <c r="H45" s="1149">
        <v>490743.62</v>
      </c>
      <c r="I45" s="1149">
        <v>331717.71999999997</v>
      </c>
      <c r="J45" s="1149">
        <v>474708.88</v>
      </c>
      <c r="K45" s="1149">
        <v>385382.07</v>
      </c>
      <c r="L45" s="1149">
        <v>327913.82</v>
      </c>
      <c r="M45" s="1149">
        <v>575475.85</v>
      </c>
      <c r="N45" s="1149">
        <v>4647347.879999999</v>
      </c>
      <c r="P45" s="403"/>
      <c r="Q45" s="404"/>
    </row>
    <row r="46" spans="1:17" ht="15.75" customHeight="1">
      <c r="A46" s="397" t="s">
        <v>538</v>
      </c>
      <c r="B46" s="1149">
        <v>1066543.92</v>
      </c>
      <c r="C46" s="1149">
        <v>815816.6399999999</v>
      </c>
      <c r="D46" s="1149">
        <v>923687.13000000012</v>
      </c>
      <c r="E46" s="1149">
        <v>1951636.0699999998</v>
      </c>
      <c r="F46" s="1149">
        <v>1802971.6800000002</v>
      </c>
      <c r="G46" s="1149">
        <v>898748.04999999993</v>
      </c>
      <c r="H46" s="1149">
        <v>1071090.2200000002</v>
      </c>
      <c r="I46" s="1149">
        <v>1072359.44</v>
      </c>
      <c r="J46" s="1149">
        <v>3365111.6799999997</v>
      </c>
      <c r="K46" s="1149">
        <v>1354772.1900000002</v>
      </c>
      <c r="L46" s="1149">
        <v>3430395.43</v>
      </c>
      <c r="M46" s="1149">
        <v>799235</v>
      </c>
      <c r="N46" s="1149">
        <v>18552367.449999999</v>
      </c>
      <c r="P46" s="403"/>
      <c r="Q46" s="404"/>
    </row>
    <row r="47" spans="1:17" ht="15.75" customHeight="1">
      <c r="A47" s="395" t="s">
        <v>299</v>
      </c>
      <c r="B47" s="1147">
        <v>65846047.649999999</v>
      </c>
      <c r="C47" s="1147">
        <v>44503404.669999994</v>
      </c>
      <c r="D47" s="1147">
        <v>35136893.369999997</v>
      </c>
      <c r="E47" s="1147">
        <v>41850404.210000001</v>
      </c>
      <c r="F47" s="1147">
        <v>39231774.019999996</v>
      </c>
      <c r="G47" s="1147">
        <v>39617999.229999997</v>
      </c>
      <c r="H47" s="1147">
        <v>39099850.570000008</v>
      </c>
      <c r="I47" s="1147">
        <v>37933718.829999998</v>
      </c>
      <c r="J47" s="1147">
        <v>41999526.720000006</v>
      </c>
      <c r="K47" s="1147">
        <v>38855129.93</v>
      </c>
      <c r="L47" s="1147">
        <v>37669436.539999999</v>
      </c>
      <c r="M47" s="1147">
        <v>46436315.120000005</v>
      </c>
      <c r="N47" s="1147">
        <v>508180500.86000007</v>
      </c>
      <c r="P47" s="403"/>
      <c r="Q47" s="404"/>
    </row>
    <row r="48" spans="1:17" ht="15.75" customHeight="1">
      <c r="A48" s="396" t="s">
        <v>300</v>
      </c>
      <c r="B48" s="1148">
        <v>46220088.480000004</v>
      </c>
      <c r="C48" s="1148">
        <v>27150017.890000001</v>
      </c>
      <c r="D48" s="1148">
        <v>24599857.84</v>
      </c>
      <c r="E48" s="1148">
        <v>31287829.82</v>
      </c>
      <c r="F48" s="1148">
        <v>28863331.899999999</v>
      </c>
      <c r="G48" s="1148">
        <v>26691751.890000001</v>
      </c>
      <c r="H48" s="1148">
        <v>27535779.73</v>
      </c>
      <c r="I48" s="1148">
        <v>26951209.02</v>
      </c>
      <c r="J48" s="1148">
        <v>29560267.350000001</v>
      </c>
      <c r="K48" s="1148">
        <v>28371742.840000004</v>
      </c>
      <c r="L48" s="1148">
        <v>25504617.039999999</v>
      </c>
      <c r="M48" s="1148">
        <v>31566989.229999997</v>
      </c>
      <c r="N48" s="1148">
        <v>354303483.03000003</v>
      </c>
      <c r="O48" s="128"/>
      <c r="P48" s="403"/>
      <c r="Q48" s="404"/>
    </row>
    <row r="49" spans="1:17" ht="15.75" customHeight="1">
      <c r="A49" s="397" t="s">
        <v>539</v>
      </c>
      <c r="B49" s="1149">
        <v>46220088.480000004</v>
      </c>
      <c r="C49" s="1149">
        <v>27150017.890000001</v>
      </c>
      <c r="D49" s="1149">
        <v>24599857.84</v>
      </c>
      <c r="E49" s="1149">
        <v>31287829.82</v>
      </c>
      <c r="F49" s="1149">
        <v>28863331.899999999</v>
      </c>
      <c r="G49" s="1149">
        <v>26691751.890000001</v>
      </c>
      <c r="H49" s="1149">
        <v>27535779.73</v>
      </c>
      <c r="I49" s="1149">
        <v>26951209.02</v>
      </c>
      <c r="J49" s="1149">
        <v>29560267.350000001</v>
      </c>
      <c r="K49" s="1149">
        <v>28371742.840000004</v>
      </c>
      <c r="L49" s="1149">
        <v>25504617.039999999</v>
      </c>
      <c r="M49" s="1149">
        <v>31566989.229999997</v>
      </c>
      <c r="N49" s="1149">
        <v>354303483.03000003</v>
      </c>
      <c r="O49" s="128"/>
      <c r="P49" s="403"/>
      <c r="Q49" s="404"/>
    </row>
    <row r="50" spans="1:17" ht="15.75" customHeight="1">
      <c r="A50" s="396" t="s">
        <v>290</v>
      </c>
      <c r="B50" s="1148">
        <v>1179844.9099999999</v>
      </c>
      <c r="C50" s="1148">
        <v>1142604.68</v>
      </c>
      <c r="D50" s="1148">
        <v>1053821.6399999999</v>
      </c>
      <c r="E50" s="1148">
        <v>1060998.1200000001</v>
      </c>
      <c r="F50" s="1148">
        <v>821270.54999999993</v>
      </c>
      <c r="G50" s="1148">
        <v>1114114.98</v>
      </c>
      <c r="H50" s="1148">
        <v>1361954.9</v>
      </c>
      <c r="I50" s="1148">
        <v>596817.16999999993</v>
      </c>
      <c r="J50" s="1148">
        <v>1329554.8700000001</v>
      </c>
      <c r="K50" s="1148">
        <v>1015489.47</v>
      </c>
      <c r="L50" s="1148">
        <v>1097005.02</v>
      </c>
      <c r="M50" s="1148">
        <v>1117267.96</v>
      </c>
      <c r="N50" s="1148">
        <v>12890744.27</v>
      </c>
      <c r="O50" s="128"/>
      <c r="P50" s="403"/>
      <c r="Q50" s="404"/>
    </row>
    <row r="51" spans="1:17" s="233" customFormat="1" ht="15.75" customHeigh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128"/>
      <c r="P51" s="405"/>
      <c r="Q51" s="406"/>
    </row>
    <row r="52" spans="1:17" ht="15.75" customHeight="1">
      <c r="A52" s="397" t="s">
        <v>541</v>
      </c>
      <c r="B52" s="1149">
        <v>0</v>
      </c>
      <c r="C52" s="1149">
        <v>0</v>
      </c>
      <c r="D52" s="1149">
        <v>0</v>
      </c>
      <c r="E52" s="1149">
        <v>0</v>
      </c>
      <c r="F52" s="1149">
        <v>0</v>
      </c>
      <c r="G52" s="1149">
        <v>0</v>
      </c>
      <c r="H52" s="1149">
        <v>0</v>
      </c>
      <c r="I52" s="1149">
        <v>0</v>
      </c>
      <c r="J52" s="1149">
        <v>0</v>
      </c>
      <c r="K52" s="1149">
        <v>0</v>
      </c>
      <c r="L52" s="1149">
        <v>0</v>
      </c>
      <c r="M52" s="1149">
        <v>0</v>
      </c>
      <c r="N52" s="1149">
        <v>0</v>
      </c>
      <c r="P52" s="403"/>
      <c r="Q52" s="404"/>
    </row>
    <row r="53" spans="1:17" ht="15.75" customHeight="1">
      <c r="A53" s="397" t="s">
        <v>542</v>
      </c>
      <c r="B53" s="1149">
        <v>0</v>
      </c>
      <c r="C53" s="1149">
        <v>0</v>
      </c>
      <c r="D53" s="1149">
        <v>0</v>
      </c>
      <c r="E53" s="1149">
        <v>0</v>
      </c>
      <c r="F53" s="1149">
        <v>0</v>
      </c>
      <c r="G53" s="1149">
        <v>0</v>
      </c>
      <c r="H53" s="1149">
        <v>0</v>
      </c>
      <c r="I53" s="1149">
        <v>0</v>
      </c>
      <c r="J53" s="1149">
        <v>0</v>
      </c>
      <c r="K53" s="1149">
        <v>0</v>
      </c>
      <c r="L53" s="1149">
        <v>0</v>
      </c>
      <c r="M53" s="1149">
        <v>0</v>
      </c>
      <c r="N53" s="1149">
        <v>0</v>
      </c>
      <c r="P53" s="403"/>
      <c r="Q53" s="404"/>
    </row>
    <row r="54" spans="1:17" ht="15.75" customHeight="1">
      <c r="A54" s="397" t="s">
        <v>543</v>
      </c>
      <c r="B54" s="1149">
        <v>0</v>
      </c>
      <c r="C54" s="1149">
        <v>0</v>
      </c>
      <c r="D54" s="1149">
        <v>0</v>
      </c>
      <c r="E54" s="1149">
        <v>0</v>
      </c>
      <c r="F54" s="1149">
        <v>0</v>
      </c>
      <c r="G54" s="1149">
        <v>0</v>
      </c>
      <c r="H54" s="1149">
        <v>0</v>
      </c>
      <c r="I54" s="1149">
        <v>0</v>
      </c>
      <c r="J54" s="1149">
        <v>0</v>
      </c>
      <c r="K54" s="1149">
        <v>0</v>
      </c>
      <c r="L54" s="1149">
        <v>0</v>
      </c>
      <c r="M54" s="1149">
        <v>0</v>
      </c>
      <c r="N54" s="1149">
        <v>0</v>
      </c>
      <c r="P54" s="403"/>
      <c r="Q54" s="404"/>
    </row>
    <row r="55" spans="1:17" ht="17.25" customHeight="1">
      <c r="A55" s="397" t="s">
        <v>544</v>
      </c>
      <c r="B55" s="1149">
        <v>0</v>
      </c>
      <c r="C55" s="1149">
        <v>0</v>
      </c>
      <c r="D55" s="1149">
        <v>0</v>
      </c>
      <c r="E55" s="1149">
        <v>0</v>
      </c>
      <c r="F55" s="1149">
        <v>0</v>
      </c>
      <c r="G55" s="1149">
        <v>0</v>
      </c>
      <c r="H55" s="1149">
        <v>0</v>
      </c>
      <c r="I55" s="1149">
        <v>0</v>
      </c>
      <c r="J55" s="1149">
        <v>0</v>
      </c>
      <c r="K55" s="1149">
        <v>0</v>
      </c>
      <c r="L55" s="1149">
        <v>0</v>
      </c>
      <c r="M55" s="1149">
        <v>0</v>
      </c>
      <c r="N55" s="1149">
        <v>0</v>
      </c>
    </row>
    <row r="56" spans="1:17" ht="15" customHeight="1">
      <c r="A56" s="397" t="s">
        <v>545</v>
      </c>
      <c r="B56" s="1149">
        <v>1179844.9099999999</v>
      </c>
      <c r="C56" s="1149">
        <v>1142604.68</v>
      </c>
      <c r="D56" s="1149">
        <v>1053821.6399999999</v>
      </c>
      <c r="E56" s="1149">
        <v>1060998.1200000001</v>
      </c>
      <c r="F56" s="1149">
        <v>821270.54999999993</v>
      </c>
      <c r="G56" s="1149">
        <v>1114114.98</v>
      </c>
      <c r="H56" s="1149">
        <v>1361954.9</v>
      </c>
      <c r="I56" s="1149">
        <v>596817.16999999993</v>
      </c>
      <c r="J56" s="1149">
        <v>1329554.8700000001</v>
      </c>
      <c r="K56" s="1149">
        <v>1015489.47</v>
      </c>
      <c r="L56" s="1149">
        <v>1097005.02</v>
      </c>
      <c r="M56" s="1149">
        <v>1117267.96</v>
      </c>
      <c r="N56" s="1149">
        <v>12890744.27</v>
      </c>
      <c r="O56" s="191"/>
    </row>
    <row r="57" spans="1:17">
      <c r="A57" s="397" t="s">
        <v>546</v>
      </c>
      <c r="B57" s="1149">
        <v>0</v>
      </c>
      <c r="C57" s="1149">
        <v>0</v>
      </c>
      <c r="D57" s="1149">
        <v>0</v>
      </c>
      <c r="E57" s="1149">
        <v>0</v>
      </c>
      <c r="F57" s="1149">
        <v>0</v>
      </c>
      <c r="G57" s="1149">
        <v>0</v>
      </c>
      <c r="H57" s="1149">
        <v>0</v>
      </c>
      <c r="I57" s="1149">
        <v>0</v>
      </c>
      <c r="J57" s="1149">
        <v>0</v>
      </c>
      <c r="K57" s="1149">
        <v>0</v>
      </c>
      <c r="L57" s="1149">
        <v>0</v>
      </c>
      <c r="M57" s="1149">
        <v>0</v>
      </c>
      <c r="N57" s="1149">
        <v>0</v>
      </c>
    </row>
    <row r="58" spans="1:17">
      <c r="A58" s="397" t="s">
        <v>529</v>
      </c>
      <c r="B58" s="1149">
        <v>0</v>
      </c>
      <c r="C58" s="1149">
        <v>0</v>
      </c>
      <c r="D58" s="1149">
        <v>0</v>
      </c>
      <c r="E58" s="1149">
        <v>0</v>
      </c>
      <c r="F58" s="1149">
        <v>0</v>
      </c>
      <c r="G58" s="1149">
        <v>0</v>
      </c>
      <c r="H58" s="1149">
        <v>0</v>
      </c>
      <c r="I58" s="1149">
        <v>0</v>
      </c>
      <c r="J58" s="1149">
        <v>0</v>
      </c>
      <c r="K58" s="1149">
        <v>0</v>
      </c>
      <c r="L58" s="1149">
        <v>0</v>
      </c>
      <c r="M58" s="1149">
        <v>0</v>
      </c>
      <c r="N58" s="1149">
        <v>0</v>
      </c>
    </row>
    <row r="59" spans="1:17" ht="16.5" customHeight="1">
      <c r="A59" s="396" t="s">
        <v>4</v>
      </c>
      <c r="B59" s="1148">
        <v>18263995.32</v>
      </c>
      <c r="C59" s="1148">
        <v>15903371.59</v>
      </c>
      <c r="D59" s="1148">
        <v>9276228.4800000004</v>
      </c>
      <c r="E59" s="1148">
        <v>9326254.3300000001</v>
      </c>
      <c r="F59" s="1148">
        <v>9275699.6600000001</v>
      </c>
      <c r="G59" s="1148">
        <v>11587987.42</v>
      </c>
      <c r="H59" s="1148">
        <v>9673228.8500000015</v>
      </c>
      <c r="I59" s="1148">
        <v>10158719.99</v>
      </c>
      <c r="J59" s="1148">
        <v>10127174.57</v>
      </c>
      <c r="K59" s="1148">
        <v>9077158.0700000003</v>
      </c>
      <c r="L59" s="1148">
        <v>10837088.59</v>
      </c>
      <c r="M59" s="1148">
        <v>13257868.23</v>
      </c>
      <c r="N59" s="1148">
        <v>136764775.09999999</v>
      </c>
    </row>
    <row r="60" spans="1:17">
      <c r="A60" s="397" t="s">
        <v>547</v>
      </c>
      <c r="B60" s="1149">
        <v>2384872.0699999998</v>
      </c>
      <c r="C60" s="1149">
        <v>3556194.6999999997</v>
      </c>
      <c r="D60" s="1149">
        <v>2246517.17</v>
      </c>
      <c r="E60" s="1149">
        <v>2690144.01</v>
      </c>
      <c r="F60" s="1149">
        <v>2639589.34</v>
      </c>
      <c r="G60" s="1149">
        <v>4920016.7699999996</v>
      </c>
      <c r="H60" s="1149">
        <v>3069137.54</v>
      </c>
      <c r="I60" s="1149">
        <v>3569808.02</v>
      </c>
      <c r="J60" s="1149">
        <v>3535241.94</v>
      </c>
      <c r="K60" s="1149">
        <v>2190296.1</v>
      </c>
      <c r="L60" s="1149">
        <v>1427814.6400000001</v>
      </c>
      <c r="M60" s="1149">
        <v>1701440.69</v>
      </c>
      <c r="N60" s="1149">
        <v>33931072.990000002</v>
      </c>
    </row>
    <row r="61" spans="1:17">
      <c r="A61" s="397" t="s">
        <v>548</v>
      </c>
      <c r="B61" s="1149">
        <v>9835800</v>
      </c>
      <c r="C61" s="1149">
        <v>6285900</v>
      </c>
      <c r="D61" s="1149">
        <v>523100</v>
      </c>
      <c r="E61" s="1149">
        <v>115000</v>
      </c>
      <c r="F61" s="1149">
        <v>115000</v>
      </c>
      <c r="G61" s="1149">
        <v>151700</v>
      </c>
      <c r="H61" s="1149">
        <v>97500</v>
      </c>
      <c r="I61" s="1149">
        <v>92000</v>
      </c>
      <c r="J61" s="1149">
        <v>104700</v>
      </c>
      <c r="K61" s="1149">
        <v>389950</v>
      </c>
      <c r="L61" s="1149">
        <v>2941400</v>
      </c>
      <c r="M61" s="1149">
        <v>6167800</v>
      </c>
      <c r="N61" s="1149">
        <v>26819850</v>
      </c>
    </row>
    <row r="62" spans="1:17">
      <c r="A62" s="397" t="s">
        <v>563</v>
      </c>
      <c r="B62" s="1149">
        <v>0</v>
      </c>
      <c r="C62" s="1149">
        <v>0</v>
      </c>
      <c r="D62" s="1149">
        <v>0</v>
      </c>
      <c r="E62" s="1149">
        <v>0</v>
      </c>
      <c r="F62" s="1149">
        <v>0</v>
      </c>
      <c r="G62" s="1149">
        <v>0</v>
      </c>
      <c r="H62" s="1149">
        <v>0</v>
      </c>
      <c r="I62" s="1149">
        <v>0</v>
      </c>
      <c r="J62" s="1149">
        <v>0</v>
      </c>
      <c r="K62" s="1149">
        <v>0</v>
      </c>
      <c r="L62" s="1149">
        <v>0</v>
      </c>
      <c r="M62" s="1149">
        <v>0</v>
      </c>
      <c r="N62" s="1149">
        <v>0</v>
      </c>
    </row>
    <row r="63" spans="1:17">
      <c r="A63" s="397" t="s">
        <v>549</v>
      </c>
      <c r="B63" s="1149">
        <v>6043323.25</v>
      </c>
      <c r="C63" s="1149">
        <v>6061276.8899999997</v>
      </c>
      <c r="D63" s="1149">
        <v>6506591.3100000005</v>
      </c>
      <c r="E63" s="1149">
        <v>6521110.3200000003</v>
      </c>
      <c r="F63" s="1149">
        <v>6521110.3200000003</v>
      </c>
      <c r="G63" s="1149">
        <v>6516270.6500000004</v>
      </c>
      <c r="H63" s="1149">
        <v>6506591.3100000005</v>
      </c>
      <c r="I63" s="1149">
        <v>6496911.9699999997</v>
      </c>
      <c r="J63" s="1149">
        <v>6487232.6299999999</v>
      </c>
      <c r="K63" s="1149">
        <v>6496911.9700000007</v>
      </c>
      <c r="L63" s="1149">
        <v>6467873.9500000002</v>
      </c>
      <c r="M63" s="1149">
        <v>5388627.54</v>
      </c>
      <c r="N63" s="1149">
        <v>76013832.110000014</v>
      </c>
    </row>
    <row r="64" spans="1:17">
      <c r="A64" s="397" t="s">
        <v>550</v>
      </c>
      <c r="B64" s="1149">
        <v>0</v>
      </c>
      <c r="C64" s="1149">
        <v>0</v>
      </c>
      <c r="D64" s="1149">
        <v>20</v>
      </c>
      <c r="E64" s="1149">
        <v>0</v>
      </c>
      <c r="F64" s="1149">
        <v>0</v>
      </c>
      <c r="G64" s="1149">
        <v>0</v>
      </c>
      <c r="H64" s="1149">
        <v>0</v>
      </c>
      <c r="I64" s="1149">
        <v>0</v>
      </c>
      <c r="J64" s="1149">
        <v>0</v>
      </c>
      <c r="K64" s="1149">
        <v>0</v>
      </c>
      <c r="L64" s="1149">
        <v>0</v>
      </c>
      <c r="M64" s="1149">
        <v>0</v>
      </c>
      <c r="N64" s="1149">
        <v>20</v>
      </c>
    </row>
    <row r="65" spans="1:14">
      <c r="A65" s="396" t="s">
        <v>291</v>
      </c>
      <c r="B65" s="1148">
        <v>182118.94</v>
      </c>
      <c r="C65" s="1149">
        <v>307410.51</v>
      </c>
      <c r="D65" s="1149">
        <v>206985.41</v>
      </c>
      <c r="E65" s="1149">
        <v>175321.94</v>
      </c>
      <c r="F65" s="1149">
        <v>271471.90999999997</v>
      </c>
      <c r="G65" s="1149">
        <v>224144.94</v>
      </c>
      <c r="H65" s="1149">
        <v>528887.09</v>
      </c>
      <c r="I65" s="1149">
        <v>226972.65</v>
      </c>
      <c r="J65" s="1149">
        <v>982529.92999999993</v>
      </c>
      <c r="K65" s="1149">
        <v>390739.55</v>
      </c>
      <c r="L65" s="1149">
        <v>230725.89</v>
      </c>
      <c r="M65" s="1149">
        <v>494189.7</v>
      </c>
      <c r="N65" s="1149">
        <v>4221498.459999999</v>
      </c>
    </row>
    <row r="66" spans="1:14">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4">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244789.69</v>
      </c>
      <c r="C69" s="1147">
        <v>249867.49</v>
      </c>
      <c r="D69" s="1147">
        <v>170065.45</v>
      </c>
      <c r="E69" s="1147">
        <v>345897.64</v>
      </c>
      <c r="F69" s="1147">
        <v>291726.05</v>
      </c>
      <c r="G69" s="1147">
        <v>541373.41999999993</v>
      </c>
      <c r="H69" s="1147">
        <v>271310.24</v>
      </c>
      <c r="I69" s="1147">
        <v>376232.58999999997</v>
      </c>
      <c r="J69" s="1147">
        <v>351046.69999999995</v>
      </c>
      <c r="K69" s="1147">
        <v>224010.22</v>
      </c>
      <c r="L69" s="1147">
        <v>133969.71</v>
      </c>
      <c r="M69" s="1147">
        <v>165476.74</v>
      </c>
      <c r="N69" s="1147">
        <v>3365765.9399999995</v>
      </c>
    </row>
    <row r="70" spans="1:14">
      <c r="A70" s="397" t="s">
        <v>552</v>
      </c>
      <c r="B70" s="1149">
        <v>244789.69</v>
      </c>
      <c r="C70" s="1149">
        <v>249867.49</v>
      </c>
      <c r="D70" s="1149">
        <v>170065.45</v>
      </c>
      <c r="E70" s="1149">
        <v>345897.64</v>
      </c>
      <c r="F70" s="1149">
        <v>291726.05</v>
      </c>
      <c r="G70" s="1149">
        <v>541373.41999999993</v>
      </c>
      <c r="H70" s="1149">
        <v>271310.24</v>
      </c>
      <c r="I70" s="1149">
        <v>376232.58999999997</v>
      </c>
      <c r="J70" s="1149">
        <v>351046.69999999995</v>
      </c>
      <c r="K70" s="1149">
        <v>224010.22</v>
      </c>
      <c r="L70" s="1149">
        <v>133969.71</v>
      </c>
      <c r="M70" s="1149">
        <v>165476.74</v>
      </c>
      <c r="N70" s="1149">
        <v>3365765.9399999995</v>
      </c>
    </row>
    <row r="71" spans="1:14">
      <c r="A71" s="395" t="s">
        <v>294</v>
      </c>
      <c r="B71" s="1147">
        <v>216469.7</v>
      </c>
      <c r="C71" s="1147">
        <v>103547</v>
      </c>
      <c r="D71" s="1147">
        <v>138031</v>
      </c>
      <c r="E71" s="1147">
        <v>81195</v>
      </c>
      <c r="F71" s="1147">
        <v>86382</v>
      </c>
      <c r="G71" s="1147">
        <v>78426</v>
      </c>
      <c r="H71" s="1147">
        <v>84085</v>
      </c>
      <c r="I71" s="1147">
        <v>77517</v>
      </c>
      <c r="J71" s="1147">
        <v>100643</v>
      </c>
      <c r="K71" s="1147">
        <v>71928</v>
      </c>
      <c r="L71" s="1147">
        <v>69136</v>
      </c>
      <c r="M71" s="1147">
        <v>56502</v>
      </c>
      <c r="N71" s="1147">
        <v>1163861.7</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216469.7</v>
      </c>
      <c r="C74" s="1149">
        <v>103547</v>
      </c>
      <c r="D74" s="1149">
        <v>138031</v>
      </c>
      <c r="E74" s="1149">
        <v>81195</v>
      </c>
      <c r="F74" s="1149">
        <v>86382</v>
      </c>
      <c r="G74" s="1149">
        <v>78426</v>
      </c>
      <c r="H74" s="1149">
        <v>84085</v>
      </c>
      <c r="I74" s="1149">
        <v>77517</v>
      </c>
      <c r="J74" s="1149">
        <v>100643</v>
      </c>
      <c r="K74" s="1149">
        <v>71928</v>
      </c>
      <c r="L74" s="1149">
        <v>69136</v>
      </c>
      <c r="M74" s="1149">
        <v>56502</v>
      </c>
      <c r="N74" s="1149">
        <v>1163861.7</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126.94</v>
      </c>
      <c r="C76" s="1147">
        <v>37258.720000000001</v>
      </c>
      <c r="D76" s="1147">
        <v>52774.44</v>
      </c>
      <c r="E76" s="1147">
        <v>77403.850000000006</v>
      </c>
      <c r="F76" s="1147">
        <v>1177.6599999999999</v>
      </c>
      <c r="G76" s="1147">
        <v>27312.579999999998</v>
      </c>
      <c r="H76" s="1147">
        <v>69072.12999999999</v>
      </c>
      <c r="I76" s="1147">
        <v>35.880000000000003</v>
      </c>
      <c r="J76" s="1147">
        <v>57849.66</v>
      </c>
      <c r="K76" s="1147">
        <v>116155.56000000001</v>
      </c>
      <c r="L76" s="1147">
        <v>102958.77</v>
      </c>
      <c r="M76" s="1147">
        <v>2327948.7600000002</v>
      </c>
      <c r="N76" s="1147">
        <v>2870074.95</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0</v>
      </c>
      <c r="C78" s="1149">
        <v>35243.71</v>
      </c>
      <c r="D78" s="1149">
        <v>51580</v>
      </c>
      <c r="E78" s="1149">
        <v>77370</v>
      </c>
      <c r="F78" s="1149">
        <v>0</v>
      </c>
      <c r="G78" s="1149">
        <v>25790</v>
      </c>
      <c r="H78" s="1149">
        <v>68425</v>
      </c>
      <c r="I78" s="1149">
        <v>0</v>
      </c>
      <c r="J78" s="1149">
        <v>51580</v>
      </c>
      <c r="K78" s="1149">
        <v>108318</v>
      </c>
      <c r="L78" s="1149">
        <v>101096.8</v>
      </c>
      <c r="M78" s="1149">
        <v>2327075.4700000002</v>
      </c>
      <c r="N78" s="1149">
        <v>2846478.98</v>
      </c>
    </row>
    <row r="79" spans="1:14">
      <c r="A79" s="398" t="s">
        <v>557</v>
      </c>
      <c r="B79" s="1149">
        <v>126.94</v>
      </c>
      <c r="C79" s="1149">
        <v>2015.01</v>
      </c>
      <c r="D79" s="1149">
        <v>1194.44</v>
      </c>
      <c r="E79" s="1149">
        <v>33.849999999999994</v>
      </c>
      <c r="F79" s="1149">
        <v>236.62</v>
      </c>
      <c r="G79" s="1149">
        <v>58.05</v>
      </c>
      <c r="H79" s="1149">
        <v>29.23</v>
      </c>
      <c r="I79" s="1149">
        <v>35.880000000000003</v>
      </c>
      <c r="J79" s="1149">
        <v>2463.75</v>
      </c>
      <c r="K79" s="1149">
        <v>185.1</v>
      </c>
      <c r="L79" s="1149">
        <v>1760.86</v>
      </c>
      <c r="M79" s="1149">
        <v>23.290000000000003</v>
      </c>
      <c r="N79" s="1149">
        <v>8163.02</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0</v>
      </c>
      <c r="C81" s="1149">
        <v>0</v>
      </c>
      <c r="D81" s="1149">
        <v>0</v>
      </c>
      <c r="E81" s="1149">
        <v>0</v>
      </c>
      <c r="F81" s="1149">
        <v>941.04</v>
      </c>
      <c r="G81" s="1149">
        <v>1464.53</v>
      </c>
      <c r="H81" s="1149">
        <v>617.9</v>
      </c>
      <c r="I81" s="1149">
        <v>0</v>
      </c>
      <c r="J81" s="1149">
        <v>3805.91</v>
      </c>
      <c r="K81" s="1149">
        <v>7652.46</v>
      </c>
      <c r="L81" s="1149">
        <v>101.11</v>
      </c>
      <c r="M81" s="1149">
        <v>850</v>
      </c>
      <c r="N81" s="1149">
        <v>15432.95</v>
      </c>
    </row>
    <row r="82" spans="1:14">
      <c r="A82" s="378" t="s">
        <v>122</v>
      </c>
      <c r="B82" s="1095">
        <v>157181577.71000001</v>
      </c>
      <c r="C82" s="1095">
        <v>110333731.31999999</v>
      </c>
      <c r="D82" s="1095">
        <v>115330544.60000001</v>
      </c>
      <c r="E82" s="1095">
        <v>162921596.47</v>
      </c>
      <c r="F82" s="1095">
        <v>161541509.90000001</v>
      </c>
      <c r="G82" s="1095">
        <v>112981715.60999998</v>
      </c>
      <c r="H82" s="1095">
        <v>128543172.03999999</v>
      </c>
      <c r="I82" s="1095">
        <v>127328236.08000001</v>
      </c>
      <c r="J82" s="1095">
        <v>135560798.22</v>
      </c>
      <c r="K82" s="1095">
        <v>138543641.30000001</v>
      </c>
      <c r="L82" s="1095">
        <v>120718454.79999998</v>
      </c>
      <c r="M82" s="1095">
        <v>136088604.50999999</v>
      </c>
      <c r="N82" s="1095">
        <v>1607073582.5599999</v>
      </c>
    </row>
    <row r="83" spans="1:14">
      <c r="A83" s="399" t="s">
        <v>443</v>
      </c>
      <c r="B83" s="313"/>
      <c r="C83" s="313"/>
      <c r="D83" s="313"/>
      <c r="E83" s="313"/>
      <c r="F83" s="313"/>
      <c r="G83" s="313"/>
      <c r="H83" s="313"/>
      <c r="I83" s="313"/>
      <c r="J83" s="313"/>
      <c r="K83" s="313"/>
      <c r="L83" s="313"/>
      <c r="M83" s="313"/>
      <c r="N83" s="313"/>
    </row>
    <row r="84" spans="1:14">
      <c r="A84" s="161" t="s">
        <v>1621</v>
      </c>
      <c r="B84" s="313"/>
      <c r="C84" s="313"/>
      <c r="D84" s="313"/>
      <c r="E84" s="313"/>
      <c r="F84" s="313"/>
      <c r="G84" s="313"/>
      <c r="H84" s="313"/>
      <c r="I84" s="313"/>
      <c r="J84" s="313"/>
      <c r="K84" s="313"/>
      <c r="L84" s="313"/>
      <c r="M84" s="313"/>
      <c r="N84" s="313"/>
    </row>
    <row r="85" spans="1:14">
      <c r="A85" s="399" t="s">
        <v>560</v>
      </c>
      <c r="B85" s="313"/>
      <c r="C85" s="313"/>
      <c r="D85" s="313"/>
      <c r="E85" s="313"/>
      <c r="F85" s="313"/>
      <c r="G85" s="313"/>
      <c r="H85" s="313"/>
      <c r="I85" s="313"/>
      <c r="J85" s="313"/>
      <c r="K85" s="313"/>
      <c r="L85" s="313"/>
      <c r="M85" s="313"/>
      <c r="N85" s="313"/>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J85"/>
  <sheetViews>
    <sheetView showGridLines="0" zoomScaleNormal="100" workbookViewId="0">
      <pane xSplit="1" ySplit="7" topLeftCell="B61" activePane="bottomRight" state="frozen"/>
      <selection pane="topRight" activeCell="B1" sqref="B1"/>
      <selection pane="bottomLeft" activeCell="A12" sqref="A12"/>
      <selection pane="bottomRight" activeCell="L12" sqref="L12"/>
    </sheetView>
  </sheetViews>
  <sheetFormatPr defaultColWidth="9.140625" defaultRowHeight="12.75"/>
  <cols>
    <col min="1" max="1" width="70" style="113" customWidth="1"/>
    <col min="2" max="10" width="10.7109375" style="113" customWidth="1"/>
    <col min="11" max="16384" width="9.140625" style="113"/>
  </cols>
  <sheetData>
    <row r="1" spans="1:10">
      <c r="A1" s="137" t="s">
        <v>115</v>
      </c>
      <c r="B1" s="139"/>
      <c r="C1" s="139"/>
      <c r="D1" s="139"/>
      <c r="E1" s="139"/>
      <c r="F1" s="139"/>
      <c r="G1" s="139"/>
      <c r="H1" s="140"/>
      <c r="I1" s="140"/>
      <c r="J1" s="140">
        <v>41</v>
      </c>
    </row>
    <row r="2" spans="1:10">
      <c r="A2" s="232"/>
    </row>
    <row r="3" spans="1:10">
      <c r="A3" s="232"/>
      <c r="B3" s="232"/>
      <c r="C3" s="232"/>
      <c r="D3" s="232"/>
      <c r="E3" s="232"/>
      <c r="F3" s="232"/>
      <c r="G3" s="232"/>
    </row>
    <row r="4" spans="1:10">
      <c r="A4" s="233" t="s">
        <v>14</v>
      </c>
    </row>
    <row r="5" spans="1:10">
      <c r="A5" s="233" t="s">
        <v>1465</v>
      </c>
    </row>
    <row r="6" spans="1:10">
      <c r="A6" s="232" t="s">
        <v>181</v>
      </c>
    </row>
    <row r="7" spans="1:10">
      <c r="A7" s="372" t="s">
        <v>582</v>
      </c>
      <c r="B7" s="736">
        <v>2015</v>
      </c>
      <c r="C7" s="736">
        <v>2016</v>
      </c>
      <c r="D7" s="736">
        <v>2017</v>
      </c>
      <c r="E7" s="736">
        <v>2018</v>
      </c>
      <c r="F7" s="736">
        <v>2019</v>
      </c>
      <c r="G7" s="736">
        <v>2020</v>
      </c>
      <c r="H7" s="234">
        <v>2021</v>
      </c>
      <c r="I7" s="234">
        <v>2022</v>
      </c>
      <c r="J7" s="234">
        <v>2023</v>
      </c>
    </row>
    <row r="8" spans="1:10">
      <c r="A8" s="235" t="s">
        <v>182</v>
      </c>
      <c r="B8" s="1091">
        <v>272526492.88999999</v>
      </c>
      <c r="C8" s="1091">
        <v>311969014.45000005</v>
      </c>
      <c r="D8" s="1091">
        <v>309988654.22000003</v>
      </c>
      <c r="E8" s="1091">
        <v>327147367.69999999</v>
      </c>
      <c r="F8" s="1091">
        <v>390059487.98999995</v>
      </c>
      <c r="G8" s="1091">
        <v>427018143.81999999</v>
      </c>
      <c r="H8" s="1091">
        <v>525354388.30000001</v>
      </c>
      <c r="I8" s="1091">
        <v>704471899.38</v>
      </c>
      <c r="J8" s="1091">
        <v>840453056.43999994</v>
      </c>
    </row>
    <row r="9" spans="1:10">
      <c r="A9" s="235" t="s">
        <v>297</v>
      </c>
      <c r="B9" s="1091">
        <v>103501810.47999999</v>
      </c>
      <c r="C9" s="1091">
        <v>117190064.84999999</v>
      </c>
      <c r="D9" s="1091">
        <v>131928599.51000001</v>
      </c>
      <c r="E9" s="1091">
        <v>158433392.22</v>
      </c>
      <c r="F9" s="1091">
        <v>180510134.32999998</v>
      </c>
      <c r="G9" s="1091">
        <v>173924755.33000001</v>
      </c>
      <c r="H9" s="1091">
        <v>226869091.91999999</v>
      </c>
      <c r="I9" s="1091">
        <v>270916312.41999996</v>
      </c>
      <c r="J9" s="1091">
        <v>308623619.66999996</v>
      </c>
    </row>
    <row r="10" spans="1:10">
      <c r="A10" s="236" t="s">
        <v>506</v>
      </c>
      <c r="B10" s="1093">
        <v>11582948.450000001</v>
      </c>
      <c r="C10" s="1093">
        <v>14485688.930000002</v>
      </c>
      <c r="D10" s="1093">
        <v>21196024.809999999</v>
      </c>
      <c r="E10" s="1093">
        <v>28987651.549999997</v>
      </c>
      <c r="F10" s="1093">
        <v>36486989.530000001</v>
      </c>
      <c r="G10" s="1093">
        <v>16537519.960000001</v>
      </c>
      <c r="H10" s="1093">
        <v>42521557.969999999</v>
      </c>
      <c r="I10" s="1093">
        <v>36271077.229999997</v>
      </c>
      <c r="J10" s="1093">
        <v>37827758.979999997</v>
      </c>
    </row>
    <row r="11" spans="1:10">
      <c r="A11" s="236" t="s">
        <v>507</v>
      </c>
      <c r="B11" s="1093">
        <v>60896230.849999994</v>
      </c>
      <c r="C11" s="1093">
        <v>65143835.099999994</v>
      </c>
      <c r="D11" s="1093">
        <v>66233546.109999999</v>
      </c>
      <c r="E11" s="1093">
        <v>73291186.159999996</v>
      </c>
      <c r="F11" s="1093">
        <v>80125202.410000011</v>
      </c>
      <c r="G11" s="1093">
        <v>91220317.039999992</v>
      </c>
      <c r="H11" s="1093">
        <v>109721691.34</v>
      </c>
      <c r="I11" s="1093">
        <v>153994175.97999999</v>
      </c>
      <c r="J11" s="1093">
        <v>161235507.78999999</v>
      </c>
    </row>
    <row r="12" spans="1:10">
      <c r="A12" s="236" t="s">
        <v>508</v>
      </c>
      <c r="B12" s="1093">
        <v>4977233.1100000003</v>
      </c>
      <c r="C12" s="1093">
        <v>6178573.1900000013</v>
      </c>
      <c r="D12" s="1093">
        <v>7852848.4000000004</v>
      </c>
      <c r="E12" s="1093">
        <v>8897673.5899999999</v>
      </c>
      <c r="F12" s="1093">
        <v>9800444.0800000001</v>
      </c>
      <c r="G12" s="1093">
        <v>7225064.9300000016</v>
      </c>
      <c r="H12" s="1093">
        <v>11939834.629999999</v>
      </c>
      <c r="I12" s="1093">
        <v>10174915.579999998</v>
      </c>
      <c r="J12" s="1093">
        <v>16538829.560000001</v>
      </c>
    </row>
    <row r="13" spans="1:10">
      <c r="A13" s="236" t="s">
        <v>509</v>
      </c>
      <c r="B13" s="1093">
        <v>1944807.4700000002</v>
      </c>
      <c r="C13" s="1093">
        <v>1769928.2700000003</v>
      </c>
      <c r="D13" s="1093">
        <v>2514218.7999999998</v>
      </c>
      <c r="E13" s="1093">
        <v>8994127.9000000004</v>
      </c>
      <c r="F13" s="1093">
        <v>8720412.4500000011</v>
      </c>
      <c r="G13" s="1093">
        <v>5193029.96</v>
      </c>
      <c r="H13" s="1093">
        <v>8719599.1799999997</v>
      </c>
      <c r="I13" s="1093">
        <v>13459011.77</v>
      </c>
      <c r="J13" s="1093">
        <v>15385798.310000001</v>
      </c>
    </row>
    <row r="14" spans="1:10">
      <c r="A14" s="236" t="s">
        <v>510</v>
      </c>
      <c r="B14" s="1093">
        <v>1077798.1100000001</v>
      </c>
      <c r="C14" s="1093">
        <v>1097531.9300000002</v>
      </c>
      <c r="D14" s="1093">
        <v>952329.72000000009</v>
      </c>
      <c r="E14" s="1093">
        <v>1087468.3999999999</v>
      </c>
      <c r="F14" s="1093">
        <v>1565399.4100000001</v>
      </c>
      <c r="G14" s="1093">
        <v>1109642.0399999998</v>
      </c>
      <c r="H14" s="1093">
        <v>1538267.9100000001</v>
      </c>
      <c r="I14" s="1093">
        <v>2510204.2500000005</v>
      </c>
      <c r="J14" s="1093">
        <v>2185768.84</v>
      </c>
    </row>
    <row r="15" spans="1:10">
      <c r="A15" s="236" t="s">
        <v>511</v>
      </c>
      <c r="B15" s="1093">
        <v>131725.91</v>
      </c>
      <c r="C15" s="1093">
        <v>318697.37</v>
      </c>
      <c r="D15" s="1093">
        <v>589952.05999999994</v>
      </c>
      <c r="E15" s="1093">
        <v>493018.55000000005</v>
      </c>
      <c r="F15" s="1093">
        <v>877221.26</v>
      </c>
      <c r="G15" s="1093">
        <v>758982.06000000017</v>
      </c>
      <c r="H15" s="1093">
        <v>1173331.82</v>
      </c>
      <c r="I15" s="1093">
        <v>1642568.4000000001</v>
      </c>
      <c r="J15" s="1093">
        <v>1355101.92</v>
      </c>
    </row>
    <row r="16" spans="1:10">
      <c r="A16" s="236" t="s">
        <v>512</v>
      </c>
      <c r="B16" s="1093">
        <v>22891066.580000002</v>
      </c>
      <c r="C16" s="1093">
        <v>28195810.059999995</v>
      </c>
      <c r="D16" s="1093">
        <v>32589679.609999999</v>
      </c>
      <c r="E16" s="1093">
        <v>36682266.07</v>
      </c>
      <c r="F16" s="1093">
        <v>42934465.190000013</v>
      </c>
      <c r="G16" s="1093">
        <v>51880199.340000004</v>
      </c>
      <c r="H16" s="1093">
        <v>51254809.069999993</v>
      </c>
      <c r="I16" s="1093">
        <v>52864359.209999993</v>
      </c>
      <c r="J16" s="1093">
        <v>74094854.269999996</v>
      </c>
    </row>
    <row r="17" spans="1:10">
      <c r="A17" s="235" t="s">
        <v>288</v>
      </c>
      <c r="B17" s="1091">
        <v>150676255.06</v>
      </c>
      <c r="C17" s="1091">
        <v>170204559.48000002</v>
      </c>
      <c r="D17" s="1091">
        <v>146470088.65000001</v>
      </c>
      <c r="E17" s="1091">
        <v>134822607.85999998</v>
      </c>
      <c r="F17" s="1091">
        <v>165994408.24999997</v>
      </c>
      <c r="G17" s="1091">
        <v>212037411.48999998</v>
      </c>
      <c r="H17" s="1091">
        <v>247747094.43000004</v>
      </c>
      <c r="I17" s="1091">
        <v>367038403.61999995</v>
      </c>
      <c r="J17" s="1091">
        <v>430227295.40000004</v>
      </c>
    </row>
    <row r="18" spans="1:10">
      <c r="A18" s="236" t="s">
        <v>513</v>
      </c>
      <c r="B18" s="1093">
        <v>148520299.5</v>
      </c>
      <c r="C18" s="1093">
        <v>167828327.29000002</v>
      </c>
      <c r="D18" s="1093">
        <v>144661224.91</v>
      </c>
      <c r="E18" s="1093">
        <v>131986755.54999998</v>
      </c>
      <c r="F18" s="1093">
        <v>163221124.01999998</v>
      </c>
      <c r="G18" s="1093">
        <v>209688066.50999999</v>
      </c>
      <c r="H18" s="1093">
        <v>243635581.46000004</v>
      </c>
      <c r="I18" s="1093">
        <v>363121109.54999995</v>
      </c>
      <c r="J18" s="1093">
        <v>425603221.90000004</v>
      </c>
    </row>
    <row r="19" spans="1:10">
      <c r="A19" s="236" t="s">
        <v>514</v>
      </c>
      <c r="B19" s="1093">
        <v>0</v>
      </c>
      <c r="C19" s="1093">
        <v>0</v>
      </c>
      <c r="D19" s="1093">
        <v>0</v>
      </c>
      <c r="E19" s="1093">
        <v>0</v>
      </c>
      <c r="F19" s="1093">
        <v>0</v>
      </c>
      <c r="G19" s="1093">
        <v>0</v>
      </c>
      <c r="H19" s="1093">
        <v>0</v>
      </c>
      <c r="I19" s="1093">
        <v>0</v>
      </c>
      <c r="J19" s="1093">
        <v>0</v>
      </c>
    </row>
    <row r="20" spans="1:10">
      <c r="A20" s="236" t="s">
        <v>515</v>
      </c>
      <c r="B20" s="1093">
        <v>0</v>
      </c>
      <c r="C20" s="1093">
        <v>0</v>
      </c>
      <c r="D20" s="1093">
        <v>0</v>
      </c>
      <c r="E20" s="1093">
        <v>0</v>
      </c>
      <c r="F20" s="1093">
        <v>0</v>
      </c>
      <c r="G20" s="1093">
        <v>0</v>
      </c>
      <c r="H20" s="1093">
        <v>0</v>
      </c>
      <c r="I20" s="1093">
        <v>0</v>
      </c>
      <c r="J20" s="1093">
        <v>0</v>
      </c>
    </row>
    <row r="21" spans="1:10">
      <c r="A21" s="236" t="s">
        <v>516</v>
      </c>
      <c r="B21" s="1093">
        <v>1724165.52</v>
      </c>
      <c r="C21" s="1093">
        <v>2002737.43</v>
      </c>
      <c r="D21" s="1093">
        <v>1405801.0500000003</v>
      </c>
      <c r="E21" s="1093">
        <v>2195649.8000000003</v>
      </c>
      <c r="F21" s="1093">
        <v>2486856.2899999996</v>
      </c>
      <c r="G21" s="1093">
        <v>1972175.2600000002</v>
      </c>
      <c r="H21" s="1093">
        <v>3508381.67</v>
      </c>
      <c r="I21" s="1093">
        <v>3170506.83</v>
      </c>
      <c r="J21" s="1093">
        <v>3120004.2</v>
      </c>
    </row>
    <row r="22" spans="1:10">
      <c r="A22" s="236" t="s">
        <v>517</v>
      </c>
      <c r="B22" s="1093">
        <v>0</v>
      </c>
      <c r="C22" s="1093">
        <v>0</v>
      </c>
      <c r="D22" s="1093">
        <v>0</v>
      </c>
      <c r="E22" s="1093">
        <v>0</v>
      </c>
      <c r="F22" s="1093">
        <v>0</v>
      </c>
      <c r="G22" s="1093">
        <v>0</v>
      </c>
      <c r="H22" s="1093">
        <v>0</v>
      </c>
      <c r="I22" s="1093">
        <v>0</v>
      </c>
      <c r="J22" s="1093">
        <v>0</v>
      </c>
    </row>
    <row r="23" spans="1:10">
      <c r="A23" s="236" t="s">
        <v>518</v>
      </c>
      <c r="B23" s="1093">
        <v>0</v>
      </c>
      <c r="C23" s="1093">
        <v>0</v>
      </c>
      <c r="D23" s="1093">
        <v>0</v>
      </c>
      <c r="E23" s="1093">
        <v>0</v>
      </c>
      <c r="F23" s="1093">
        <v>0</v>
      </c>
      <c r="G23" s="1093">
        <v>0</v>
      </c>
      <c r="H23" s="1093">
        <v>0</v>
      </c>
      <c r="I23" s="1093">
        <v>0</v>
      </c>
      <c r="J23" s="1093">
        <v>0</v>
      </c>
    </row>
    <row r="24" spans="1:10">
      <c r="A24" s="236" t="s">
        <v>519</v>
      </c>
      <c r="B24" s="1093">
        <v>69164.78</v>
      </c>
      <c r="C24" s="1093">
        <v>57000.73</v>
      </c>
      <c r="D24" s="1093">
        <v>54639.96</v>
      </c>
      <c r="E24" s="1093">
        <v>285578.00000000006</v>
      </c>
      <c r="F24" s="1093">
        <v>70781.34</v>
      </c>
      <c r="G24" s="1093">
        <v>0</v>
      </c>
      <c r="H24" s="1093">
        <v>7661.2999999999993</v>
      </c>
      <c r="I24" s="1093">
        <v>1309.54</v>
      </c>
      <c r="J24" s="1093">
        <v>90172.819999999992</v>
      </c>
    </row>
    <row r="25" spans="1:10">
      <c r="A25" s="236" t="s">
        <v>520</v>
      </c>
      <c r="B25" s="1093">
        <v>59951.819999999992</v>
      </c>
      <c r="C25" s="1093">
        <v>57000.73</v>
      </c>
      <c r="D25" s="1093">
        <v>44214.01</v>
      </c>
      <c r="E25" s="1093">
        <v>16.190000000000001</v>
      </c>
      <c r="F25" s="1093">
        <v>0</v>
      </c>
      <c r="G25" s="1093">
        <v>8618.23</v>
      </c>
      <c r="H25" s="1093">
        <v>73.2</v>
      </c>
      <c r="I25" s="1093">
        <v>654.77</v>
      </c>
      <c r="J25" s="1093">
        <v>45086.409999999996</v>
      </c>
    </row>
    <row r="26" spans="1:10">
      <c r="A26" s="236" t="s">
        <v>521</v>
      </c>
      <c r="B26" s="1093">
        <v>302673.44</v>
      </c>
      <c r="C26" s="1093">
        <v>259493.3</v>
      </c>
      <c r="D26" s="1093">
        <v>304208.72000000003</v>
      </c>
      <c r="E26" s="1093">
        <v>354608.32</v>
      </c>
      <c r="F26" s="1093">
        <v>215646.6</v>
      </c>
      <c r="G26" s="1093">
        <v>368551.49</v>
      </c>
      <c r="H26" s="1093">
        <v>595396.79999999993</v>
      </c>
      <c r="I26" s="1093">
        <v>744822.92999999993</v>
      </c>
      <c r="J26" s="1093">
        <v>1368810.07</v>
      </c>
    </row>
    <row r="27" spans="1:10">
      <c r="A27" s="235" t="s">
        <v>287</v>
      </c>
      <c r="B27" s="1091">
        <v>15213990.220000003</v>
      </c>
      <c r="C27" s="1091">
        <v>19278009.609999999</v>
      </c>
      <c r="D27" s="1091">
        <v>21981372.91</v>
      </c>
      <c r="E27" s="1091">
        <v>23054682.140000001</v>
      </c>
      <c r="F27" s="1091">
        <v>29792982.440000001</v>
      </c>
      <c r="G27" s="1091">
        <v>37084754.640000001</v>
      </c>
      <c r="H27" s="1091">
        <v>44662221.300000004</v>
      </c>
      <c r="I27" s="1091">
        <v>54547923.740000002</v>
      </c>
      <c r="J27" s="1091">
        <v>86305503.850000009</v>
      </c>
    </row>
    <row r="28" spans="1:10">
      <c r="A28" s="236" t="s">
        <v>522</v>
      </c>
      <c r="B28" s="1093">
        <v>603822.11999999988</v>
      </c>
      <c r="C28" s="1093">
        <v>1412556.29</v>
      </c>
      <c r="D28" s="1093">
        <v>1999769.5699999998</v>
      </c>
      <c r="E28" s="1093">
        <v>1972903.16</v>
      </c>
      <c r="F28" s="1093">
        <v>2472975.7700000005</v>
      </c>
      <c r="G28" s="1093">
        <v>1715643.94</v>
      </c>
      <c r="H28" s="1093">
        <v>5415953.3700000001</v>
      </c>
      <c r="I28" s="1093">
        <v>7056468.2000000011</v>
      </c>
      <c r="J28" s="1093">
        <v>26485839.620000001</v>
      </c>
    </row>
    <row r="29" spans="1:10">
      <c r="A29" s="236" t="s">
        <v>523</v>
      </c>
      <c r="B29" s="1093">
        <v>149690.72999999998</v>
      </c>
      <c r="C29" s="1093">
        <v>122710.11000000002</v>
      </c>
      <c r="D29" s="1093">
        <v>96712.750000000015</v>
      </c>
      <c r="E29" s="1093">
        <v>531837.74</v>
      </c>
      <c r="F29" s="1093">
        <v>157404.76</v>
      </c>
      <c r="G29" s="1093">
        <v>563509</v>
      </c>
      <c r="H29" s="1093">
        <v>588313.82000000007</v>
      </c>
      <c r="I29" s="1093">
        <v>101682.01000000001</v>
      </c>
      <c r="J29" s="1093">
        <v>6480636.9799999995</v>
      </c>
    </row>
    <row r="30" spans="1:10">
      <c r="A30" s="236" t="s">
        <v>524</v>
      </c>
      <c r="B30" s="1093">
        <v>1889934.4799999997</v>
      </c>
      <c r="C30" s="1093">
        <v>3883022.34</v>
      </c>
      <c r="D30" s="1093">
        <v>3753112.52</v>
      </c>
      <c r="E30" s="1093">
        <v>813010.18000000017</v>
      </c>
      <c r="F30" s="1093">
        <v>1150335.1200000001</v>
      </c>
      <c r="G30" s="1093">
        <v>1513741.3200000003</v>
      </c>
      <c r="H30" s="1093">
        <v>2158395.6800000002</v>
      </c>
      <c r="I30" s="1093">
        <v>2391050.71</v>
      </c>
      <c r="J30" s="1093">
        <v>5634044.3700000001</v>
      </c>
    </row>
    <row r="31" spans="1:10">
      <c r="A31" s="236" t="s">
        <v>525</v>
      </c>
      <c r="B31" s="1093">
        <v>8314713.9400000013</v>
      </c>
      <c r="C31" s="1093">
        <v>9632898.5700000003</v>
      </c>
      <c r="D31" s="1093">
        <v>9540570.8699999992</v>
      </c>
      <c r="E31" s="1093">
        <v>11257572.76</v>
      </c>
      <c r="F31" s="1093">
        <v>14012940.51</v>
      </c>
      <c r="G31" s="1093">
        <v>10882817.000000002</v>
      </c>
      <c r="H31" s="1093">
        <v>12969516.560000001</v>
      </c>
      <c r="I31" s="1093">
        <v>14107037.290000001</v>
      </c>
      <c r="J31" s="1093">
        <v>13991138.049999999</v>
      </c>
    </row>
    <row r="32" spans="1:10">
      <c r="A32" s="236" t="s">
        <v>526</v>
      </c>
      <c r="B32" s="1093">
        <v>87470</v>
      </c>
      <c r="C32" s="1093">
        <v>59661</v>
      </c>
      <c r="D32" s="1093">
        <v>364072</v>
      </c>
      <c r="E32" s="1093">
        <v>379168</v>
      </c>
      <c r="F32" s="1093">
        <v>384496</v>
      </c>
      <c r="G32" s="1093">
        <v>264808</v>
      </c>
      <c r="H32" s="1093">
        <v>419268.79999999993</v>
      </c>
      <c r="I32" s="1093">
        <v>453928.8</v>
      </c>
      <c r="J32" s="1093">
        <v>489692</v>
      </c>
    </row>
    <row r="33" spans="1:10">
      <c r="A33" s="236" t="s">
        <v>527</v>
      </c>
      <c r="B33" s="1093">
        <v>756571.72</v>
      </c>
      <c r="C33" s="1093">
        <v>1613057.18</v>
      </c>
      <c r="D33" s="1093">
        <v>2181263.0200000005</v>
      </c>
      <c r="E33" s="1093">
        <v>2859934.0200000005</v>
      </c>
      <c r="F33" s="1093">
        <v>3979007.09</v>
      </c>
      <c r="G33" s="1093">
        <v>2816674.6599999997</v>
      </c>
      <c r="H33" s="1093">
        <v>9279230.8399999999</v>
      </c>
      <c r="I33" s="1093">
        <v>16704108.43</v>
      </c>
      <c r="J33" s="1093">
        <v>20127626.049999997</v>
      </c>
    </row>
    <row r="34" spans="1:10">
      <c r="A34" s="236" t="s">
        <v>528</v>
      </c>
      <c r="B34" s="1093">
        <v>1521342.9600000004</v>
      </c>
      <c r="C34" s="1093">
        <v>1220843.57</v>
      </c>
      <c r="D34" s="1093">
        <v>2638346.9699999997</v>
      </c>
      <c r="E34" s="1093">
        <v>1298836.5</v>
      </c>
      <c r="F34" s="1093">
        <v>1574015.84</v>
      </c>
      <c r="G34" s="1093">
        <v>1518264.45</v>
      </c>
      <c r="H34" s="1093">
        <v>2755948.13</v>
      </c>
      <c r="I34" s="1093">
        <v>5857801.4600000009</v>
      </c>
      <c r="J34" s="1093">
        <v>0</v>
      </c>
    </row>
    <row r="35" spans="1:10">
      <c r="A35" s="236" t="s">
        <v>529</v>
      </c>
      <c r="B35" s="1093">
        <v>1890444.27</v>
      </c>
      <c r="C35" s="1093">
        <v>1333260.55</v>
      </c>
      <c r="D35" s="1093">
        <v>1407525.21</v>
      </c>
      <c r="E35" s="1093">
        <v>3941419.7799999993</v>
      </c>
      <c r="F35" s="1093">
        <v>6061807.3500000006</v>
      </c>
      <c r="G35" s="1093">
        <v>17809296.27</v>
      </c>
      <c r="H35" s="1093">
        <v>11075594.1</v>
      </c>
      <c r="I35" s="1093">
        <v>7875846.8399999999</v>
      </c>
      <c r="J35" s="1093">
        <v>13096526.780000001</v>
      </c>
    </row>
    <row r="36" spans="1:10">
      <c r="A36" s="235" t="s">
        <v>285</v>
      </c>
      <c r="B36" s="1091">
        <v>3134437.1300000004</v>
      </c>
      <c r="C36" s="1091">
        <v>5296380.51</v>
      </c>
      <c r="D36" s="1091">
        <v>9608593.1500000004</v>
      </c>
      <c r="E36" s="1091">
        <v>10836685.480000002</v>
      </c>
      <c r="F36" s="1091">
        <v>13761962.970000001</v>
      </c>
      <c r="G36" s="1091">
        <v>3971222.3600000003</v>
      </c>
      <c r="H36" s="1091">
        <v>6075980.6500000004</v>
      </c>
      <c r="I36" s="1091">
        <v>11969259.600000001</v>
      </c>
      <c r="J36" s="1091">
        <v>15296637.520000001</v>
      </c>
    </row>
    <row r="37" spans="1:10">
      <c r="A37" s="235" t="s">
        <v>184</v>
      </c>
      <c r="B37" s="1091">
        <v>77361442.830000013</v>
      </c>
      <c r="C37" s="1091">
        <v>84623005.450000003</v>
      </c>
      <c r="D37" s="1091">
        <v>90859836.840000004</v>
      </c>
      <c r="E37" s="1091">
        <v>95966549.219999984</v>
      </c>
      <c r="F37" s="1091">
        <v>126378422.63000001</v>
      </c>
      <c r="G37" s="1091">
        <v>101210437.24999997</v>
      </c>
      <c r="H37" s="1091">
        <v>259821505.87999991</v>
      </c>
      <c r="I37" s="1091">
        <v>233721216.73999998</v>
      </c>
      <c r="J37" s="1091">
        <v>251040322.66999996</v>
      </c>
    </row>
    <row r="38" spans="1:10">
      <c r="A38" s="236" t="s">
        <v>530</v>
      </c>
      <c r="B38" s="1093">
        <v>42816840.190000005</v>
      </c>
      <c r="C38" s="1093">
        <v>45877496.32</v>
      </c>
      <c r="D38" s="1093">
        <v>52325850.089999996</v>
      </c>
      <c r="E38" s="1093">
        <v>54241519.18</v>
      </c>
      <c r="F38" s="1093">
        <v>64266167.210000001</v>
      </c>
      <c r="G38" s="1093">
        <v>48147725.640000001</v>
      </c>
      <c r="H38" s="1093">
        <v>148793797.06999996</v>
      </c>
      <c r="I38" s="1093">
        <v>112080448.98999999</v>
      </c>
      <c r="J38" s="1093">
        <v>131816434.31999999</v>
      </c>
    </row>
    <row r="39" spans="1:10">
      <c r="A39" s="236" t="s">
        <v>531</v>
      </c>
      <c r="B39" s="1093">
        <v>11480663.879999999</v>
      </c>
      <c r="C39" s="1093">
        <v>12439120.499999998</v>
      </c>
      <c r="D39" s="1093">
        <v>8831506.1500000004</v>
      </c>
      <c r="E39" s="1093">
        <v>9556341.9399999976</v>
      </c>
      <c r="F39" s="1093">
        <v>15913116.110000001</v>
      </c>
      <c r="G39" s="1093">
        <v>14554953.099999998</v>
      </c>
      <c r="H39" s="1093">
        <v>31101400.699999999</v>
      </c>
      <c r="I39" s="1093">
        <v>36262796.190000005</v>
      </c>
      <c r="J39" s="1093">
        <v>43268556.039999999</v>
      </c>
    </row>
    <row r="40" spans="1:10">
      <c r="A40" s="236" t="s">
        <v>532</v>
      </c>
      <c r="B40" s="1093">
        <v>12167819.02</v>
      </c>
      <c r="C40" s="1093">
        <v>12487541.890000001</v>
      </c>
      <c r="D40" s="1093">
        <v>14994688.480000002</v>
      </c>
      <c r="E40" s="1093">
        <v>14778692.640000001</v>
      </c>
      <c r="F40" s="1093">
        <v>17703844.25</v>
      </c>
      <c r="G40" s="1093">
        <v>17447073.129999999</v>
      </c>
      <c r="H40" s="1093">
        <v>28140152.68</v>
      </c>
      <c r="I40" s="1093">
        <v>29242365.300000001</v>
      </c>
      <c r="J40" s="1093">
        <v>28814558.450000003</v>
      </c>
    </row>
    <row r="41" spans="1:10">
      <c r="A41" s="236" t="s">
        <v>533</v>
      </c>
      <c r="B41" s="1093">
        <v>1853340.3700000003</v>
      </c>
      <c r="C41" s="1093">
        <v>2212889.2199999997</v>
      </c>
      <c r="D41" s="1093">
        <v>2967792.18</v>
      </c>
      <c r="E41" s="1093">
        <v>4536885.5499999989</v>
      </c>
      <c r="F41" s="1093">
        <v>9281362.3699999992</v>
      </c>
      <c r="G41" s="1093">
        <v>11837068.399999999</v>
      </c>
      <c r="H41" s="1093">
        <v>24004523.049999997</v>
      </c>
      <c r="I41" s="1093">
        <v>16686861.149999999</v>
      </c>
      <c r="J41" s="1093">
        <v>12270287.460000001</v>
      </c>
    </row>
    <row r="42" spans="1:10">
      <c r="A42" s="236" t="s">
        <v>534</v>
      </c>
      <c r="B42" s="1093">
        <v>0</v>
      </c>
      <c r="C42" s="1093">
        <v>0</v>
      </c>
      <c r="D42" s="1093">
        <v>0</v>
      </c>
      <c r="E42" s="1093">
        <v>0</v>
      </c>
      <c r="F42" s="1093">
        <v>0</v>
      </c>
      <c r="G42" s="1093">
        <v>0</v>
      </c>
      <c r="H42" s="1093">
        <v>0</v>
      </c>
      <c r="I42" s="1093">
        <v>0</v>
      </c>
      <c r="J42" s="1093">
        <v>0</v>
      </c>
    </row>
    <row r="43" spans="1:10">
      <c r="A43" s="236" t="s">
        <v>535</v>
      </c>
      <c r="B43" s="1093">
        <v>1840185.0599999996</v>
      </c>
      <c r="C43" s="1093">
        <v>2232578.91</v>
      </c>
      <c r="D43" s="1093">
        <v>3003362.52</v>
      </c>
      <c r="E43" s="1093">
        <v>2338342.3499999996</v>
      </c>
      <c r="F43" s="1093">
        <v>3631819.1100000003</v>
      </c>
      <c r="G43" s="1093">
        <v>1900920.07</v>
      </c>
      <c r="H43" s="1093">
        <v>6454813.8399999999</v>
      </c>
      <c r="I43" s="1093">
        <v>8031716.8200000012</v>
      </c>
      <c r="J43" s="1093">
        <v>7347571.0700000003</v>
      </c>
    </row>
    <row r="44" spans="1:10">
      <c r="A44" s="236" t="s">
        <v>536</v>
      </c>
      <c r="B44" s="1093">
        <v>515200</v>
      </c>
      <c r="C44" s="1093">
        <v>615394.12</v>
      </c>
      <c r="D44" s="1093">
        <v>418700</v>
      </c>
      <c r="E44" s="1093">
        <v>705205.88</v>
      </c>
      <c r="F44" s="1093">
        <v>740782.95</v>
      </c>
      <c r="G44" s="1093">
        <v>363497</v>
      </c>
      <c r="H44" s="1093">
        <v>4941524.92</v>
      </c>
      <c r="I44" s="1093">
        <v>8645245.4100000001</v>
      </c>
      <c r="J44" s="1093">
        <v>4323200</v>
      </c>
    </row>
    <row r="45" spans="1:10">
      <c r="A45" s="236" t="s">
        <v>537</v>
      </c>
      <c r="B45" s="1093">
        <v>1653655.8299999998</v>
      </c>
      <c r="C45" s="1093">
        <v>1675769.5000000002</v>
      </c>
      <c r="D45" s="1093">
        <v>1738485.91</v>
      </c>
      <c r="E45" s="1093">
        <v>1722611.17</v>
      </c>
      <c r="F45" s="1093">
        <v>2020318.1599999997</v>
      </c>
      <c r="G45" s="1093">
        <v>2106370.63</v>
      </c>
      <c r="H45" s="1093">
        <v>2921286.42</v>
      </c>
      <c r="I45" s="1093">
        <v>3706477.72</v>
      </c>
      <c r="J45" s="1093">
        <v>4647347.879999999</v>
      </c>
    </row>
    <row r="46" spans="1:10">
      <c r="A46" s="236" t="s">
        <v>538</v>
      </c>
      <c r="B46" s="1093">
        <v>5033738.4800000004</v>
      </c>
      <c r="C46" s="1093">
        <v>7082214.9900000002</v>
      </c>
      <c r="D46" s="1093">
        <v>6579451.5099999979</v>
      </c>
      <c r="E46" s="1093">
        <v>8086950.5100000016</v>
      </c>
      <c r="F46" s="1093">
        <v>12821012.469999999</v>
      </c>
      <c r="G46" s="1093">
        <v>4852829.2799999993</v>
      </c>
      <c r="H46" s="1093">
        <v>13464007.199999999</v>
      </c>
      <c r="I46" s="1093">
        <v>19065305.16</v>
      </c>
      <c r="J46" s="1093">
        <v>18552367.449999999</v>
      </c>
    </row>
    <row r="47" spans="1:10">
      <c r="A47" s="235" t="s">
        <v>299</v>
      </c>
      <c r="B47" s="1091">
        <v>200101804.73000002</v>
      </c>
      <c r="C47" s="1091">
        <v>209865381.14000005</v>
      </c>
      <c r="D47" s="1091">
        <v>222388467.60999998</v>
      </c>
      <c r="E47" s="1091">
        <v>276059977</v>
      </c>
      <c r="F47" s="1091">
        <v>334790399.42999995</v>
      </c>
      <c r="G47" s="1091">
        <v>261751133.10999995</v>
      </c>
      <c r="H47" s="1091">
        <v>368167975.03000003</v>
      </c>
      <c r="I47" s="1091">
        <v>465730006.75000006</v>
      </c>
      <c r="J47" s="1091">
        <v>508180500.86000007</v>
      </c>
    </row>
    <row r="48" spans="1:10">
      <c r="A48" s="235" t="s">
        <v>300</v>
      </c>
      <c r="B48" s="1091">
        <v>134485877.56999999</v>
      </c>
      <c r="C48" s="1091">
        <v>138965266.95000002</v>
      </c>
      <c r="D48" s="1091">
        <v>144133366.87</v>
      </c>
      <c r="E48" s="1091">
        <v>186865451.63</v>
      </c>
      <c r="F48" s="1091">
        <v>221778741.95999998</v>
      </c>
      <c r="G48" s="1091">
        <v>191137283.91999996</v>
      </c>
      <c r="H48" s="1091">
        <v>262889353.31</v>
      </c>
      <c r="I48" s="1091">
        <v>332541564.38999999</v>
      </c>
      <c r="J48" s="1091">
        <v>354303483.03000003</v>
      </c>
    </row>
    <row r="49" spans="1:10">
      <c r="A49" s="236" t="s">
        <v>539</v>
      </c>
      <c r="B49" s="1093">
        <v>134485877.56999999</v>
      </c>
      <c r="C49" s="1093">
        <v>138965266.95000002</v>
      </c>
      <c r="D49" s="1093">
        <v>144133366.87</v>
      </c>
      <c r="E49" s="1093">
        <v>186865451.63</v>
      </c>
      <c r="F49" s="1093">
        <v>221778741.95999998</v>
      </c>
      <c r="G49" s="1093">
        <v>191137283.91999996</v>
      </c>
      <c r="H49" s="1093">
        <v>262889353.31</v>
      </c>
      <c r="I49" s="1093">
        <v>332541564.38999999</v>
      </c>
      <c r="J49" s="1093">
        <v>354303483.03000003</v>
      </c>
    </row>
    <row r="50" spans="1:10">
      <c r="A50" s="235" t="s">
        <v>290</v>
      </c>
      <c r="B50" s="1091">
        <v>3161801.12</v>
      </c>
      <c r="C50" s="1091">
        <v>3912045.9100000006</v>
      </c>
      <c r="D50" s="1091">
        <v>4352728.16</v>
      </c>
      <c r="E50" s="1091">
        <v>4544779.1000000006</v>
      </c>
      <c r="F50" s="1091">
        <v>5378330.0999999996</v>
      </c>
      <c r="G50" s="1091">
        <v>4462137.7499999991</v>
      </c>
      <c r="H50" s="1091">
        <v>6994970.04</v>
      </c>
      <c r="I50" s="1091">
        <v>10187487.75</v>
      </c>
      <c r="J50" s="1091">
        <v>12890744.27</v>
      </c>
    </row>
    <row r="51" spans="1:10">
      <c r="A51" s="236" t="s">
        <v>540</v>
      </c>
      <c r="B51" s="1093">
        <v>0</v>
      </c>
      <c r="C51" s="1093">
        <v>0</v>
      </c>
      <c r="D51" s="1093">
        <v>0</v>
      </c>
      <c r="E51" s="1093">
        <v>0</v>
      </c>
      <c r="F51" s="1093">
        <v>0</v>
      </c>
      <c r="G51" s="1093">
        <v>0</v>
      </c>
      <c r="H51" s="1093">
        <v>0</v>
      </c>
      <c r="I51" s="1093">
        <v>0</v>
      </c>
      <c r="J51" s="1093">
        <v>0</v>
      </c>
    </row>
    <row r="52" spans="1:10">
      <c r="A52" s="236" t="s">
        <v>541</v>
      </c>
      <c r="B52" s="1093">
        <v>0</v>
      </c>
      <c r="C52" s="1093">
        <v>0</v>
      </c>
      <c r="D52" s="1093">
        <v>0</v>
      </c>
      <c r="E52" s="1093">
        <v>0</v>
      </c>
      <c r="F52" s="1093">
        <v>0</v>
      </c>
      <c r="G52" s="1093">
        <v>0</v>
      </c>
      <c r="H52" s="1093">
        <v>0</v>
      </c>
      <c r="I52" s="1093">
        <v>0</v>
      </c>
      <c r="J52" s="1093">
        <v>0</v>
      </c>
    </row>
    <row r="53" spans="1:10">
      <c r="A53" s="236" t="s">
        <v>542</v>
      </c>
      <c r="B53" s="1093">
        <v>0</v>
      </c>
      <c r="C53" s="1093">
        <v>0</v>
      </c>
      <c r="D53" s="1093">
        <v>0</v>
      </c>
      <c r="E53" s="1093">
        <v>0</v>
      </c>
      <c r="F53" s="1093">
        <v>0</v>
      </c>
      <c r="G53" s="1093">
        <v>0</v>
      </c>
      <c r="H53" s="1093">
        <v>0</v>
      </c>
      <c r="I53" s="1093">
        <v>0</v>
      </c>
      <c r="J53" s="1093">
        <v>0</v>
      </c>
    </row>
    <row r="54" spans="1:10">
      <c r="A54" s="236" t="s">
        <v>543</v>
      </c>
      <c r="B54" s="1093">
        <v>0</v>
      </c>
      <c r="C54" s="1093">
        <v>0</v>
      </c>
      <c r="D54" s="1093">
        <v>0</v>
      </c>
      <c r="E54" s="1093">
        <v>0</v>
      </c>
      <c r="F54" s="1093">
        <v>0</v>
      </c>
      <c r="G54" s="1093">
        <v>0</v>
      </c>
      <c r="H54" s="1093">
        <v>0</v>
      </c>
      <c r="I54" s="1093">
        <v>0</v>
      </c>
      <c r="J54" s="1093">
        <v>0</v>
      </c>
    </row>
    <row r="55" spans="1:10">
      <c r="A55" s="236" t="s">
        <v>544</v>
      </c>
      <c r="B55" s="1093">
        <v>0</v>
      </c>
      <c r="C55" s="1093">
        <v>0</v>
      </c>
      <c r="D55" s="1093">
        <v>0</v>
      </c>
      <c r="E55" s="1093">
        <v>0</v>
      </c>
      <c r="F55" s="1093">
        <v>0</v>
      </c>
      <c r="G55" s="1093">
        <v>0</v>
      </c>
      <c r="H55" s="1093">
        <v>0</v>
      </c>
      <c r="I55" s="1093">
        <v>0</v>
      </c>
      <c r="J55" s="1093">
        <v>0</v>
      </c>
    </row>
    <row r="56" spans="1:10">
      <c r="A56" s="236" t="s">
        <v>545</v>
      </c>
      <c r="B56" s="1093">
        <v>3161801.12</v>
      </c>
      <c r="C56" s="1093">
        <v>3912045.9100000006</v>
      </c>
      <c r="D56" s="1093">
        <v>4352728.16</v>
      </c>
      <c r="E56" s="1093">
        <v>4544779.1000000006</v>
      </c>
      <c r="F56" s="1093">
        <v>5378330.0999999996</v>
      </c>
      <c r="G56" s="1093">
        <v>4462137.7499999991</v>
      </c>
      <c r="H56" s="1093">
        <v>6994970.04</v>
      </c>
      <c r="I56" s="1093">
        <v>10187487.75</v>
      </c>
      <c r="J56" s="1093">
        <v>12890744.27</v>
      </c>
    </row>
    <row r="57" spans="1:10">
      <c r="A57" s="236" t="s">
        <v>546</v>
      </c>
      <c r="B57" s="1093">
        <v>0</v>
      </c>
      <c r="C57" s="1093">
        <v>0</v>
      </c>
      <c r="D57" s="1093">
        <v>0</v>
      </c>
      <c r="E57" s="1093">
        <v>0</v>
      </c>
      <c r="F57" s="1093">
        <v>0</v>
      </c>
      <c r="G57" s="1093">
        <v>0</v>
      </c>
      <c r="H57" s="1093">
        <v>0</v>
      </c>
      <c r="I57" s="1093">
        <v>0</v>
      </c>
      <c r="J57" s="1093">
        <v>0</v>
      </c>
    </row>
    <row r="58" spans="1:10">
      <c r="A58" s="236" t="s">
        <v>529</v>
      </c>
      <c r="B58" s="1093">
        <v>0</v>
      </c>
      <c r="C58" s="1093">
        <v>0</v>
      </c>
      <c r="D58" s="1093">
        <v>0</v>
      </c>
      <c r="E58" s="1093">
        <v>0</v>
      </c>
      <c r="F58" s="1093">
        <v>0</v>
      </c>
      <c r="G58" s="1093">
        <v>0</v>
      </c>
      <c r="H58" s="1093">
        <v>0</v>
      </c>
      <c r="I58" s="1093">
        <v>0</v>
      </c>
      <c r="J58" s="1093">
        <v>0</v>
      </c>
    </row>
    <row r="59" spans="1:10" ht="13.5" customHeight="1">
      <c r="A59" s="235" t="s">
        <v>4</v>
      </c>
      <c r="B59" s="1091">
        <v>61057506.550000004</v>
      </c>
      <c r="C59" s="1091">
        <v>65035314.480000012</v>
      </c>
      <c r="D59" s="1091">
        <v>71201545.849999994</v>
      </c>
      <c r="E59" s="1091">
        <v>80517618.780000001</v>
      </c>
      <c r="F59" s="1091">
        <v>98894860.590000004</v>
      </c>
      <c r="G59" s="1091">
        <v>64377312.210000008</v>
      </c>
      <c r="H59" s="1091">
        <v>96659796.550000012</v>
      </c>
      <c r="I59" s="1091">
        <v>119067783.05000001</v>
      </c>
      <c r="J59" s="1091">
        <v>136764775.09999999</v>
      </c>
    </row>
    <row r="60" spans="1:10">
      <c r="A60" s="236" t="s">
        <v>547</v>
      </c>
      <c r="B60" s="1093">
        <v>4288759.08</v>
      </c>
      <c r="C60" s="1093">
        <v>2254715.91</v>
      </c>
      <c r="D60" s="1093">
        <v>2334923.3299999996</v>
      </c>
      <c r="E60" s="1093">
        <v>2673766.6800000002</v>
      </c>
      <c r="F60" s="1093">
        <v>3375725.83</v>
      </c>
      <c r="G60" s="1093">
        <v>7875007.4400000004</v>
      </c>
      <c r="H60" s="1093">
        <v>10390029.279999999</v>
      </c>
      <c r="I60" s="1093">
        <v>19199316.139999997</v>
      </c>
      <c r="J60" s="1093">
        <v>33931072.990000002</v>
      </c>
    </row>
    <row r="61" spans="1:10">
      <c r="A61" s="236" t="s">
        <v>548</v>
      </c>
      <c r="B61" s="1093">
        <v>12679400</v>
      </c>
      <c r="C61" s="1093">
        <v>15167200</v>
      </c>
      <c r="D61" s="1093">
        <v>17183200</v>
      </c>
      <c r="E61" s="1093">
        <v>20286300</v>
      </c>
      <c r="F61" s="1093">
        <v>35224900</v>
      </c>
      <c r="G61" s="1093">
        <v>9402500</v>
      </c>
      <c r="H61" s="1093">
        <v>24334600</v>
      </c>
      <c r="I61" s="1093">
        <v>28422400</v>
      </c>
      <c r="J61" s="1093">
        <v>26819850</v>
      </c>
    </row>
    <row r="62" spans="1:10">
      <c r="A62" s="236" t="s">
        <v>563</v>
      </c>
      <c r="B62" s="1093">
        <v>0</v>
      </c>
      <c r="C62" s="1093">
        <v>0</v>
      </c>
      <c r="D62" s="1093">
        <v>0</v>
      </c>
      <c r="E62" s="1093">
        <v>0</v>
      </c>
      <c r="F62" s="1093">
        <v>0</v>
      </c>
      <c r="G62" s="1093">
        <v>0</v>
      </c>
      <c r="H62" s="1093">
        <v>0</v>
      </c>
      <c r="I62" s="1093">
        <v>0</v>
      </c>
      <c r="J62" s="1093">
        <v>0</v>
      </c>
    </row>
    <row r="63" spans="1:10">
      <c r="A63" s="236" t="s">
        <v>549</v>
      </c>
      <c r="B63" s="1093">
        <v>44089347.470000006</v>
      </c>
      <c r="C63" s="1093">
        <v>47608274.970000006</v>
      </c>
      <c r="D63" s="1093">
        <v>51683422.519999996</v>
      </c>
      <c r="E63" s="1093">
        <v>57557552.100000001</v>
      </c>
      <c r="F63" s="1093">
        <v>60294169</v>
      </c>
      <c r="G63" s="1093">
        <v>47099772.770000003</v>
      </c>
      <c r="H63" s="1093">
        <v>61935167.270000018</v>
      </c>
      <c r="I63" s="1093">
        <v>71446042.909999996</v>
      </c>
      <c r="J63" s="1093">
        <v>76013832.110000014</v>
      </c>
    </row>
    <row r="64" spans="1:10">
      <c r="A64" s="236" t="s">
        <v>550</v>
      </c>
      <c r="B64" s="1093">
        <v>0</v>
      </c>
      <c r="C64" s="1093">
        <v>5123.6000000000004</v>
      </c>
      <c r="D64" s="1093">
        <v>0</v>
      </c>
      <c r="E64" s="1093">
        <v>0</v>
      </c>
      <c r="F64" s="1093">
        <v>65.760000000000005</v>
      </c>
      <c r="G64" s="1093">
        <v>32</v>
      </c>
      <c r="H64" s="1093">
        <v>0</v>
      </c>
      <c r="I64" s="1093">
        <v>24</v>
      </c>
      <c r="J64" s="1093">
        <v>20</v>
      </c>
    </row>
    <row r="65" spans="1:10">
      <c r="A65" s="235" t="s">
        <v>291</v>
      </c>
      <c r="B65" s="1091">
        <v>1396619.49</v>
      </c>
      <c r="C65" s="1091">
        <v>1952753.8000000003</v>
      </c>
      <c r="D65" s="1091">
        <v>2700826.7299999986</v>
      </c>
      <c r="E65" s="1091">
        <v>4132127.4900000007</v>
      </c>
      <c r="F65" s="1091">
        <v>8738466.7800000012</v>
      </c>
      <c r="G65" s="1091">
        <v>1774399.2300000002</v>
      </c>
      <c r="H65" s="1091">
        <v>1623855.1300000004</v>
      </c>
      <c r="I65" s="1091">
        <v>3933171.56</v>
      </c>
      <c r="J65" s="1091">
        <v>4221498.459999999</v>
      </c>
    </row>
    <row r="66" spans="1:10">
      <c r="A66" s="235" t="s">
        <v>292</v>
      </c>
      <c r="B66" s="1091">
        <v>0</v>
      </c>
      <c r="C66" s="1091">
        <v>0</v>
      </c>
      <c r="D66" s="1091">
        <v>0</v>
      </c>
      <c r="E66" s="1091">
        <v>0</v>
      </c>
      <c r="F66" s="1091">
        <v>0</v>
      </c>
      <c r="G66" s="1091">
        <v>0</v>
      </c>
      <c r="H66" s="1091">
        <v>0</v>
      </c>
      <c r="I66" s="1091">
        <v>0</v>
      </c>
      <c r="J66" s="1091">
        <v>0</v>
      </c>
    </row>
    <row r="67" spans="1:10">
      <c r="A67" s="236" t="s">
        <v>551</v>
      </c>
      <c r="B67" s="1093">
        <v>0</v>
      </c>
      <c r="C67" s="1093">
        <v>0</v>
      </c>
      <c r="D67" s="1093">
        <v>0</v>
      </c>
      <c r="E67" s="1093">
        <v>0</v>
      </c>
      <c r="F67" s="1093">
        <v>0</v>
      </c>
      <c r="G67" s="1093">
        <v>0</v>
      </c>
      <c r="H67" s="1093">
        <v>0</v>
      </c>
      <c r="I67" s="1093">
        <v>0</v>
      </c>
      <c r="J67" s="1093">
        <v>0</v>
      </c>
    </row>
    <row r="68" spans="1:10">
      <c r="A68" s="236" t="s">
        <v>529</v>
      </c>
      <c r="B68" s="1093">
        <v>0</v>
      </c>
      <c r="C68" s="1093">
        <v>0</v>
      </c>
      <c r="D68" s="1093">
        <v>0</v>
      </c>
      <c r="E68" s="1093">
        <v>0</v>
      </c>
      <c r="F68" s="1093">
        <v>0</v>
      </c>
      <c r="G68" s="1093">
        <v>0</v>
      </c>
      <c r="H68" s="1093">
        <v>0</v>
      </c>
      <c r="I68" s="1093">
        <v>0</v>
      </c>
      <c r="J68" s="1093">
        <v>0</v>
      </c>
    </row>
    <row r="69" spans="1:10">
      <c r="A69" s="235" t="s">
        <v>293</v>
      </c>
      <c r="B69" s="1091">
        <v>63600.600000000006</v>
      </c>
      <c r="C69" s="1091">
        <v>0</v>
      </c>
      <c r="D69" s="1091">
        <v>111368.42000000001</v>
      </c>
      <c r="E69" s="1091">
        <v>140050.00999999998</v>
      </c>
      <c r="F69" s="1091">
        <v>134859.04</v>
      </c>
      <c r="G69" s="1091">
        <v>519277.82999999996</v>
      </c>
      <c r="H69" s="1091">
        <v>337900.46</v>
      </c>
      <c r="I69" s="1091">
        <v>1306488.3</v>
      </c>
      <c r="J69" s="1091">
        <v>3365765.9399999995</v>
      </c>
    </row>
    <row r="70" spans="1:10">
      <c r="A70" s="236" t="s">
        <v>552</v>
      </c>
      <c r="B70" s="1093">
        <v>63600.600000000006</v>
      </c>
      <c r="C70" s="1093">
        <v>0</v>
      </c>
      <c r="D70" s="1093">
        <v>111368.42000000001</v>
      </c>
      <c r="E70" s="1093">
        <v>140050.00999999998</v>
      </c>
      <c r="F70" s="1093">
        <v>134859.04</v>
      </c>
      <c r="G70" s="1093">
        <v>519277.82999999996</v>
      </c>
      <c r="H70" s="1093">
        <v>337900.46</v>
      </c>
      <c r="I70" s="1093">
        <v>1306488.3</v>
      </c>
      <c r="J70" s="1093">
        <v>3365765.9399999995</v>
      </c>
    </row>
    <row r="71" spans="1:10">
      <c r="A71" s="235" t="s">
        <v>294</v>
      </c>
      <c r="B71" s="1091">
        <v>1077920</v>
      </c>
      <c r="C71" s="1091">
        <v>1062980.6000000001</v>
      </c>
      <c r="D71" s="1091">
        <v>1301316</v>
      </c>
      <c r="E71" s="1091">
        <v>1161883</v>
      </c>
      <c r="F71" s="1091">
        <v>1120551</v>
      </c>
      <c r="G71" s="1091">
        <v>254153</v>
      </c>
      <c r="H71" s="1091">
        <v>1021513</v>
      </c>
      <c r="I71" s="1091">
        <v>1925340</v>
      </c>
      <c r="J71" s="1091">
        <v>1163861.7</v>
      </c>
    </row>
    <row r="72" spans="1:10">
      <c r="A72" s="236" t="s">
        <v>553</v>
      </c>
      <c r="B72" s="1093">
        <v>0</v>
      </c>
      <c r="C72" s="1093">
        <v>0</v>
      </c>
      <c r="D72" s="1093">
        <v>0</v>
      </c>
      <c r="E72" s="1093">
        <v>0</v>
      </c>
      <c r="F72" s="1093">
        <v>0</v>
      </c>
      <c r="G72" s="1093">
        <v>0</v>
      </c>
      <c r="H72" s="1093">
        <v>0</v>
      </c>
      <c r="I72" s="1093">
        <v>0</v>
      </c>
      <c r="J72" s="1093">
        <v>0</v>
      </c>
    </row>
    <row r="73" spans="1:10">
      <c r="A73" s="236" t="s">
        <v>554</v>
      </c>
      <c r="B73" s="1093">
        <v>0</v>
      </c>
      <c r="C73" s="1093">
        <v>0</v>
      </c>
      <c r="D73" s="1093">
        <v>0</v>
      </c>
      <c r="E73" s="1093">
        <v>0</v>
      </c>
      <c r="F73" s="1093">
        <v>0</v>
      </c>
      <c r="G73" s="1093">
        <v>0</v>
      </c>
      <c r="H73" s="1093">
        <v>0</v>
      </c>
      <c r="I73" s="1093">
        <v>0</v>
      </c>
      <c r="J73" s="1093">
        <v>0</v>
      </c>
    </row>
    <row r="74" spans="1:10">
      <c r="A74" s="236" t="s">
        <v>301</v>
      </c>
      <c r="B74" s="1093">
        <v>1077920</v>
      </c>
      <c r="C74" s="1093">
        <v>1062980.6000000001</v>
      </c>
      <c r="D74" s="1093">
        <v>1301316</v>
      </c>
      <c r="E74" s="1093">
        <v>1161883</v>
      </c>
      <c r="F74" s="1093">
        <v>1120551</v>
      </c>
      <c r="G74" s="1093">
        <v>254153</v>
      </c>
      <c r="H74" s="1093">
        <v>1021513</v>
      </c>
      <c r="I74" s="1093">
        <v>1925340</v>
      </c>
      <c r="J74" s="1093">
        <v>1163861.7</v>
      </c>
    </row>
    <row r="75" spans="1:10">
      <c r="A75" s="236" t="s">
        <v>555</v>
      </c>
      <c r="B75" s="1093">
        <v>0</v>
      </c>
      <c r="C75" s="1093">
        <v>0</v>
      </c>
      <c r="D75" s="1093">
        <v>0</v>
      </c>
      <c r="E75" s="1093">
        <v>0</v>
      </c>
      <c r="F75" s="1093">
        <v>0</v>
      </c>
      <c r="G75" s="1093">
        <v>0</v>
      </c>
      <c r="H75" s="1093">
        <v>0</v>
      </c>
      <c r="I75" s="1093">
        <v>0</v>
      </c>
      <c r="J75" s="1093">
        <v>0</v>
      </c>
    </row>
    <row r="76" spans="1:10">
      <c r="A76" s="235" t="s">
        <v>302</v>
      </c>
      <c r="B76" s="1091">
        <v>735486.85</v>
      </c>
      <c r="C76" s="1091">
        <v>659742.87</v>
      </c>
      <c r="D76" s="1091">
        <v>2602296.96</v>
      </c>
      <c r="E76" s="1091">
        <v>1418286.2</v>
      </c>
      <c r="F76" s="1091">
        <v>3020209.74</v>
      </c>
      <c r="G76" s="1091">
        <v>878624.47</v>
      </c>
      <c r="H76" s="1091">
        <v>776946.65999999992</v>
      </c>
      <c r="I76" s="1091">
        <v>987336.13000000012</v>
      </c>
      <c r="J76" s="1091">
        <v>2870074.95</v>
      </c>
    </row>
    <row r="77" spans="1:10">
      <c r="A77" s="236" t="s">
        <v>556</v>
      </c>
      <c r="B77" s="1093">
        <v>0</v>
      </c>
      <c r="C77" s="1093">
        <v>0</v>
      </c>
      <c r="D77" s="1093">
        <v>0</v>
      </c>
      <c r="E77" s="1093">
        <v>0</v>
      </c>
      <c r="F77" s="1093">
        <v>0</v>
      </c>
      <c r="G77" s="1093">
        <v>0</v>
      </c>
      <c r="H77" s="1093">
        <v>0</v>
      </c>
      <c r="I77" s="1093">
        <v>0</v>
      </c>
      <c r="J77" s="1093">
        <v>0</v>
      </c>
    </row>
    <row r="78" spans="1:10">
      <c r="A78" s="236" t="s">
        <v>432</v>
      </c>
      <c r="B78" s="1093">
        <v>724821.87</v>
      </c>
      <c r="C78" s="1093">
        <v>652347.49</v>
      </c>
      <c r="D78" s="1093">
        <v>2579000</v>
      </c>
      <c r="E78" s="1093">
        <v>1405424</v>
      </c>
      <c r="F78" s="1093">
        <v>3004584.99</v>
      </c>
      <c r="G78" s="1093">
        <v>857218</v>
      </c>
      <c r="H78" s="1093">
        <v>748418</v>
      </c>
      <c r="I78" s="1093">
        <v>971472</v>
      </c>
      <c r="J78" s="1093">
        <v>2846478.98</v>
      </c>
    </row>
    <row r="79" spans="1:10">
      <c r="A79" s="238" t="s">
        <v>557</v>
      </c>
      <c r="B79" s="1093">
        <v>8064.1500000000015</v>
      </c>
      <c r="C79" s="1093">
        <v>5573.51</v>
      </c>
      <c r="D79" s="1093">
        <v>5225.3099999999995</v>
      </c>
      <c r="E79" s="1093">
        <v>8443.5300000000007</v>
      </c>
      <c r="F79" s="1093">
        <v>13356.11</v>
      </c>
      <c r="G79" s="1093">
        <v>20601.46</v>
      </c>
      <c r="H79" s="1093">
        <v>19804.189999999999</v>
      </c>
      <c r="I79" s="1093">
        <v>11315.580000000002</v>
      </c>
      <c r="J79" s="1093">
        <v>8163.02</v>
      </c>
    </row>
    <row r="80" spans="1:10">
      <c r="A80" s="236" t="s">
        <v>558</v>
      </c>
      <c r="B80" s="1093">
        <v>0</v>
      </c>
      <c r="C80" s="1093">
        <v>0</v>
      </c>
      <c r="D80" s="1093">
        <v>0</v>
      </c>
      <c r="E80" s="1093">
        <v>0</v>
      </c>
      <c r="F80" s="1093">
        <v>0</v>
      </c>
      <c r="G80" s="1093">
        <v>0</v>
      </c>
      <c r="H80" s="1093">
        <v>0</v>
      </c>
      <c r="I80" s="1093">
        <v>0</v>
      </c>
      <c r="J80" s="1093">
        <v>0</v>
      </c>
    </row>
    <row r="81" spans="1:10">
      <c r="A81" s="236" t="s">
        <v>559</v>
      </c>
      <c r="B81" s="1093">
        <v>2600.8300000000004</v>
      </c>
      <c r="C81" s="1093">
        <v>1821.87</v>
      </c>
      <c r="D81" s="1093">
        <v>18071.649999999998</v>
      </c>
      <c r="E81" s="1093">
        <v>4418.67</v>
      </c>
      <c r="F81" s="1093">
        <v>2268.64</v>
      </c>
      <c r="G81" s="1093">
        <v>805.01</v>
      </c>
      <c r="H81" s="1093">
        <v>8724.4699999999993</v>
      </c>
      <c r="I81" s="1093">
        <v>4548.55</v>
      </c>
      <c r="J81" s="1093">
        <v>15432.95</v>
      </c>
    </row>
    <row r="82" spans="1:10">
      <c r="A82" s="239" t="s">
        <v>122</v>
      </c>
      <c r="B82" s="1143">
        <v>551866747.9000001</v>
      </c>
      <c r="C82" s="1143">
        <v>608180124.51000011</v>
      </c>
      <c r="D82" s="1143">
        <v>627251940.05000007</v>
      </c>
      <c r="E82" s="1143">
        <v>701894113.13</v>
      </c>
      <c r="F82" s="1143">
        <v>855503929.82999992</v>
      </c>
      <c r="G82" s="1143">
        <v>791631769.4799999</v>
      </c>
      <c r="H82" s="1143">
        <v>1155480229.3300002</v>
      </c>
      <c r="I82" s="1143">
        <v>1408142287.3</v>
      </c>
      <c r="J82" s="1143">
        <v>1607073582.5599999</v>
      </c>
    </row>
    <row r="83" spans="1:10">
      <c r="A83" s="125" t="s">
        <v>443</v>
      </c>
    </row>
    <row r="84" spans="1:10">
      <c r="A84" s="161" t="s">
        <v>1621</v>
      </c>
    </row>
    <row r="85" spans="1:10">
      <c r="A85" s="399" t="s">
        <v>560</v>
      </c>
    </row>
  </sheetData>
  <pageMargins left="1.1399999999999999" right="0.7" top="0.75" bottom="0.75" header="0.3" footer="0.3"/>
  <pageSetup scale="5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211-BA60-400C-A92E-C9BF761E2F46}">
  <dimension ref="A1:AA90"/>
  <sheetViews>
    <sheetView showGridLines="0" topLeftCell="A4" workbookViewId="0">
      <pane ySplit="8" topLeftCell="A70" activePane="bottomLeft" state="frozen"/>
      <selection activeCell="A4" sqref="A4"/>
      <selection pane="bottomLeft" activeCell="C102" sqref="C102"/>
    </sheetView>
  </sheetViews>
  <sheetFormatPr defaultColWidth="9.140625" defaultRowHeight="12.75"/>
  <cols>
    <col min="1" max="1" width="66.5703125" style="113" customWidth="1"/>
    <col min="2" max="14" width="10.7109375" style="113" customWidth="1"/>
    <col min="15" max="15" width="69.85546875" style="223" customWidth="1"/>
    <col min="16" max="16" width="18.85546875" style="326" customWidth="1"/>
    <col min="17" max="17" width="10.5703125" style="113" bestFit="1" customWidth="1"/>
    <col min="18" max="16384" width="9.140625" style="113"/>
  </cols>
  <sheetData>
    <row r="1" spans="1:16">
      <c r="A1" s="372" t="s">
        <v>115</v>
      </c>
      <c r="B1" s="372"/>
      <c r="C1" s="372"/>
      <c r="D1" s="372"/>
      <c r="E1" s="372"/>
      <c r="F1" s="372"/>
      <c r="G1" s="372"/>
      <c r="H1" s="372"/>
      <c r="I1" s="372"/>
      <c r="J1" s="372"/>
      <c r="K1" s="372"/>
      <c r="L1" s="372"/>
      <c r="M1" s="372"/>
      <c r="N1" s="767">
        <v>42</v>
      </c>
    </row>
    <row r="2" spans="1:16" s="191" customFormat="1">
      <c r="A2" s="763"/>
      <c r="B2" s="763"/>
      <c r="C2" s="763"/>
      <c r="D2" s="763"/>
      <c r="E2" s="763"/>
      <c r="F2" s="763"/>
      <c r="G2" s="763"/>
      <c r="H2" s="763"/>
      <c r="I2" s="763"/>
      <c r="J2" s="763"/>
      <c r="K2" s="763"/>
      <c r="L2" s="763"/>
      <c r="M2" s="763"/>
      <c r="N2" s="763"/>
      <c r="O2" s="558"/>
      <c r="P2" s="764"/>
    </row>
    <row r="3" spans="1:16">
      <c r="E3" s="324"/>
    </row>
    <row r="4" spans="1:16">
      <c r="A4" s="137" t="s">
        <v>115</v>
      </c>
      <c r="B4" s="139"/>
      <c r="C4" s="139"/>
      <c r="D4" s="139"/>
      <c r="E4" s="139"/>
      <c r="F4" s="139"/>
      <c r="G4" s="139"/>
      <c r="H4" s="140"/>
      <c r="I4" s="140"/>
      <c r="J4" s="140"/>
      <c r="K4" s="140"/>
      <c r="L4" s="140"/>
      <c r="M4" s="140"/>
      <c r="N4" s="140">
        <v>42</v>
      </c>
    </row>
    <row r="5" spans="1:16">
      <c r="A5" s="407"/>
      <c r="E5" s="364"/>
    </row>
    <row r="6" spans="1:16" s="413" customFormat="1" ht="15" customHeight="1">
      <c r="A6" s="408"/>
      <c r="B6" s="409"/>
      <c r="C6" s="410"/>
      <c r="D6" s="410"/>
      <c r="E6" s="410"/>
      <c r="F6" s="410"/>
      <c r="G6" s="410"/>
      <c r="H6" s="410"/>
      <c r="I6" s="410"/>
      <c r="J6" s="410"/>
      <c r="K6" s="410"/>
      <c r="L6" s="410"/>
      <c r="M6" s="410"/>
      <c r="N6" s="411"/>
      <c r="O6" s="410"/>
      <c r="P6" s="412"/>
    </row>
    <row r="7" spans="1:16">
      <c r="A7" s="409"/>
      <c r="E7" s="324"/>
      <c r="F7" s="132"/>
    </row>
    <row r="8" spans="1:16" ht="15" customHeight="1">
      <c r="A8" s="179" t="s">
        <v>15</v>
      </c>
      <c r="B8" s="181"/>
      <c r="C8" s="181"/>
      <c r="D8" s="181"/>
      <c r="E8" s="181"/>
      <c r="F8" s="181"/>
      <c r="G8" s="181"/>
      <c r="H8" s="181"/>
      <c r="I8" s="181"/>
      <c r="J8" s="181"/>
      <c r="K8" s="181"/>
      <c r="L8" s="181"/>
      <c r="M8" s="181"/>
      <c r="N8" s="181"/>
    </row>
    <row r="9" spans="1:16" ht="15" customHeight="1">
      <c r="A9" s="233" t="s">
        <v>1636</v>
      </c>
      <c r="B9" s="312"/>
      <c r="C9" s="312"/>
      <c r="D9" s="312"/>
      <c r="E9" s="414"/>
      <c r="F9" s="312"/>
      <c r="G9" s="312"/>
      <c r="H9" s="312"/>
      <c r="I9" s="181"/>
      <c r="J9" s="181"/>
      <c r="K9" s="181"/>
      <c r="L9" s="181"/>
      <c r="M9" s="181"/>
      <c r="N9" s="181"/>
    </row>
    <row r="10" spans="1:16" ht="15" customHeight="1">
      <c r="A10" s="312" t="s">
        <v>181</v>
      </c>
      <c r="B10" s="320"/>
      <c r="C10" s="415"/>
      <c r="D10" s="320"/>
      <c r="E10" s="320"/>
      <c r="F10" s="320"/>
      <c r="G10" s="320"/>
      <c r="H10" s="416"/>
      <c r="I10" s="319"/>
      <c r="J10" s="319"/>
      <c r="K10" s="319"/>
      <c r="L10" s="319"/>
      <c r="M10" s="319"/>
      <c r="N10" s="319"/>
    </row>
    <row r="11" spans="1:16" ht="15" customHeight="1">
      <c r="A11" s="372" t="s">
        <v>582</v>
      </c>
      <c r="B11" s="736" t="s">
        <v>185</v>
      </c>
      <c r="C11" s="736" t="s">
        <v>153</v>
      </c>
      <c r="D11" s="736" t="s">
        <v>154</v>
      </c>
      <c r="E11" s="736" t="s">
        <v>155</v>
      </c>
      <c r="F11" s="736" t="s">
        <v>156</v>
      </c>
      <c r="G11" s="736" t="s">
        <v>157</v>
      </c>
      <c r="H11" s="736" t="s">
        <v>158</v>
      </c>
      <c r="I11" s="736" t="s">
        <v>159</v>
      </c>
      <c r="J11" s="736" t="s">
        <v>160</v>
      </c>
      <c r="K11" s="736" t="s">
        <v>161</v>
      </c>
      <c r="L11" s="736" t="s">
        <v>162</v>
      </c>
      <c r="M11" s="736" t="s">
        <v>163</v>
      </c>
      <c r="N11" s="736" t="s">
        <v>75</v>
      </c>
    </row>
    <row r="12" spans="1:16" s="119" customFormat="1" ht="15" customHeight="1">
      <c r="A12" s="259" t="s">
        <v>182</v>
      </c>
      <c r="B12" s="1091">
        <v>24122316.019999996</v>
      </c>
      <c r="C12" s="1091">
        <v>21589265.329999998</v>
      </c>
      <c r="D12" s="1091">
        <v>34956533.210000001</v>
      </c>
      <c r="E12" s="1091">
        <v>43913562.169999994</v>
      </c>
      <c r="F12" s="1091">
        <v>29870450.600000001</v>
      </c>
      <c r="G12" s="1091">
        <v>30636322.859999999</v>
      </c>
      <c r="H12" s="1091">
        <v>29740836.889999997</v>
      </c>
      <c r="I12" s="1091">
        <v>23313650.980000004</v>
      </c>
      <c r="J12" s="1091">
        <v>28307735.239999998</v>
      </c>
      <c r="K12" s="1091">
        <v>25253578.700000003</v>
      </c>
      <c r="L12" s="1091">
        <v>22441652.710000001</v>
      </c>
      <c r="M12" s="1091">
        <v>30140447.349999998</v>
      </c>
      <c r="N12" s="1091">
        <v>344286352.06</v>
      </c>
      <c r="O12" s="128"/>
      <c r="P12" s="223"/>
    </row>
    <row r="13" spans="1:16" ht="15" customHeight="1">
      <c r="A13" s="259" t="s">
        <v>297</v>
      </c>
      <c r="B13" s="1091">
        <v>8315727.8699999992</v>
      </c>
      <c r="C13" s="1091">
        <v>7931935.9199999999</v>
      </c>
      <c r="D13" s="1091">
        <v>20491492.119999997</v>
      </c>
      <c r="E13" s="1091">
        <v>6655424.8499999996</v>
      </c>
      <c r="F13" s="1091">
        <v>6795897.2100000009</v>
      </c>
      <c r="G13" s="1091">
        <v>13458311.4</v>
      </c>
      <c r="H13" s="1091">
        <v>5945485.0899999989</v>
      </c>
      <c r="I13" s="1091">
        <v>6204718.8900000006</v>
      </c>
      <c r="J13" s="1091">
        <v>8380478.9399999995</v>
      </c>
      <c r="K13" s="1091">
        <v>7317893.7400000012</v>
      </c>
      <c r="L13" s="1091">
        <v>6282201.8000000007</v>
      </c>
      <c r="M13" s="1091">
        <v>11750967.449999999</v>
      </c>
      <c r="N13" s="1091">
        <v>109530535.28</v>
      </c>
      <c r="O13" s="417"/>
      <c r="P13" s="223"/>
    </row>
    <row r="14" spans="1:16" ht="15" customHeight="1">
      <c r="A14" s="143" t="s">
        <v>506</v>
      </c>
      <c r="B14" s="1093">
        <v>1539377.86</v>
      </c>
      <c r="C14" s="1093">
        <v>1541756.34</v>
      </c>
      <c r="D14" s="1093">
        <v>13466998.559999999</v>
      </c>
      <c r="E14" s="1093">
        <v>1061425.53</v>
      </c>
      <c r="F14" s="1093">
        <v>1937380.51</v>
      </c>
      <c r="G14" s="1093">
        <v>7560762.3699999992</v>
      </c>
      <c r="H14" s="1093">
        <v>1473605.34</v>
      </c>
      <c r="I14" s="1093">
        <v>2010401.71</v>
      </c>
      <c r="J14" s="1093">
        <v>3201795.29</v>
      </c>
      <c r="K14" s="1093">
        <v>3098614.29</v>
      </c>
      <c r="L14" s="1093">
        <v>1905860.57</v>
      </c>
      <c r="M14" s="1093">
        <v>7635414.7699999996</v>
      </c>
      <c r="N14" s="1093">
        <v>46433393.140000001</v>
      </c>
      <c r="O14" s="417"/>
      <c r="P14" s="223"/>
    </row>
    <row r="15" spans="1:16" ht="15" customHeight="1">
      <c r="A15" s="143" t="s">
        <v>507</v>
      </c>
      <c r="B15" s="1093">
        <v>5155004.3499999996</v>
      </c>
      <c r="C15" s="1093">
        <v>5049576</v>
      </c>
      <c r="D15" s="1093">
        <v>5554655.1999999993</v>
      </c>
      <c r="E15" s="1093">
        <v>4105195.46</v>
      </c>
      <c r="F15" s="1093">
        <v>3219051.35</v>
      </c>
      <c r="G15" s="1093">
        <v>4281102.8100000005</v>
      </c>
      <c r="H15" s="1093">
        <v>2931616.34</v>
      </c>
      <c r="I15" s="1093">
        <v>2473077.58</v>
      </c>
      <c r="J15" s="1093">
        <v>3682394.03</v>
      </c>
      <c r="K15" s="1093">
        <v>2724017.43</v>
      </c>
      <c r="L15" s="1093">
        <v>2593363.34</v>
      </c>
      <c r="M15" s="1093">
        <v>2476767.5699999998</v>
      </c>
      <c r="N15" s="1093">
        <v>44245821.460000001</v>
      </c>
      <c r="O15" s="417"/>
      <c r="P15" s="223"/>
    </row>
    <row r="16" spans="1:16" ht="15" customHeight="1">
      <c r="A16" s="143" t="s">
        <v>508</v>
      </c>
      <c r="B16" s="1093">
        <v>836805.53999999992</v>
      </c>
      <c r="C16" s="1093">
        <v>550607.18000000005</v>
      </c>
      <c r="D16" s="1093">
        <v>730831.41</v>
      </c>
      <c r="E16" s="1093">
        <v>737292.94</v>
      </c>
      <c r="F16" s="1093">
        <v>823922.59</v>
      </c>
      <c r="G16" s="1093">
        <v>762122.34000000008</v>
      </c>
      <c r="H16" s="1093">
        <v>667072.1</v>
      </c>
      <c r="I16" s="1093">
        <v>779221.21000000008</v>
      </c>
      <c r="J16" s="1093">
        <v>574260.68000000005</v>
      </c>
      <c r="K16" s="1093">
        <v>612394.74</v>
      </c>
      <c r="L16" s="1093">
        <v>901465.29</v>
      </c>
      <c r="M16" s="1093">
        <v>581664.17999999993</v>
      </c>
      <c r="N16" s="1093">
        <v>8557660.1999999993</v>
      </c>
      <c r="O16" s="417"/>
      <c r="P16" s="223"/>
    </row>
    <row r="17" spans="1:19" ht="15" customHeight="1">
      <c r="A17" s="143" t="s">
        <v>509</v>
      </c>
      <c r="B17" s="1093">
        <v>0</v>
      </c>
      <c r="C17" s="1093">
        <v>0</v>
      </c>
      <c r="D17" s="1093">
        <v>0</v>
      </c>
      <c r="E17" s="1093">
        <v>0</v>
      </c>
      <c r="F17" s="1093">
        <v>0</v>
      </c>
      <c r="G17" s="1093">
        <v>0</v>
      </c>
      <c r="H17" s="1093">
        <v>0</v>
      </c>
      <c r="I17" s="1093">
        <v>895.95</v>
      </c>
      <c r="J17" s="1093">
        <v>27000</v>
      </c>
      <c r="K17" s="1093">
        <v>0</v>
      </c>
      <c r="L17" s="1093">
        <v>0</v>
      </c>
      <c r="M17" s="1093">
        <v>0</v>
      </c>
      <c r="N17" s="1093">
        <v>27895.95</v>
      </c>
      <c r="O17" s="417"/>
      <c r="P17" s="223"/>
    </row>
    <row r="18" spans="1:19" ht="15" customHeight="1">
      <c r="A18" s="143" t="s">
        <v>510</v>
      </c>
      <c r="B18" s="1093">
        <v>78431.77</v>
      </c>
      <c r="C18" s="1093">
        <v>92065.19</v>
      </c>
      <c r="D18" s="1093">
        <v>99987.15</v>
      </c>
      <c r="E18" s="1093">
        <v>62216.770000000004</v>
      </c>
      <c r="F18" s="1093">
        <v>130460.74</v>
      </c>
      <c r="G18" s="1093">
        <v>102884.33000000002</v>
      </c>
      <c r="H18" s="1093">
        <v>144431.18</v>
      </c>
      <c r="I18" s="1093">
        <v>90064.989999999991</v>
      </c>
      <c r="J18" s="1093">
        <v>97467.41</v>
      </c>
      <c r="K18" s="1093">
        <v>110455.15</v>
      </c>
      <c r="L18" s="1093">
        <v>89641.03</v>
      </c>
      <c r="M18" s="1093">
        <v>103419.07999999999</v>
      </c>
      <c r="N18" s="1093">
        <v>1201524.79</v>
      </c>
      <c r="O18" s="417"/>
      <c r="P18" s="223"/>
    </row>
    <row r="19" spans="1:19" s="119" customFormat="1" ht="15" customHeight="1">
      <c r="A19" s="143" t="s">
        <v>511</v>
      </c>
      <c r="B19" s="1093">
        <v>22421.760000000002</v>
      </c>
      <c r="C19" s="1093">
        <v>16250.76</v>
      </c>
      <c r="D19" s="1093">
        <v>18410.37</v>
      </c>
      <c r="E19" s="1093">
        <v>5817.96</v>
      </c>
      <c r="F19" s="1093">
        <v>8492.0400000000009</v>
      </c>
      <c r="G19" s="1093">
        <v>7882.92</v>
      </c>
      <c r="H19" s="1093">
        <v>9152.89</v>
      </c>
      <c r="I19" s="1093">
        <v>9904.5499999999993</v>
      </c>
      <c r="J19" s="1093">
        <v>8501.43</v>
      </c>
      <c r="K19" s="1093">
        <v>9354.75</v>
      </c>
      <c r="L19" s="1093">
        <v>8994.67</v>
      </c>
      <c r="M19" s="1093">
        <v>8156.53</v>
      </c>
      <c r="N19" s="1093">
        <v>133340.63</v>
      </c>
      <c r="O19" s="128"/>
      <c r="P19" s="418"/>
    </row>
    <row r="20" spans="1:19" ht="15" customHeight="1">
      <c r="A20" s="143" t="s">
        <v>512</v>
      </c>
      <c r="B20" s="1093">
        <v>683686.59</v>
      </c>
      <c r="C20" s="1093">
        <v>681680.45</v>
      </c>
      <c r="D20" s="1093">
        <v>620609.43000000005</v>
      </c>
      <c r="E20" s="1093">
        <v>683476.19</v>
      </c>
      <c r="F20" s="1093">
        <v>676589.98</v>
      </c>
      <c r="G20" s="1093">
        <v>743556.63</v>
      </c>
      <c r="H20" s="1093">
        <v>719607.24</v>
      </c>
      <c r="I20" s="1093">
        <v>841152.9</v>
      </c>
      <c r="J20" s="1093">
        <v>789060.1</v>
      </c>
      <c r="K20" s="1093">
        <v>763057.38</v>
      </c>
      <c r="L20" s="1093">
        <v>782876.9</v>
      </c>
      <c r="M20" s="1093">
        <v>945545.32</v>
      </c>
      <c r="N20" s="1093">
        <v>8930899.1099999994</v>
      </c>
      <c r="P20" s="418"/>
    </row>
    <row r="21" spans="1:19" ht="15" customHeight="1">
      <c r="A21" s="259" t="s">
        <v>288</v>
      </c>
      <c r="B21" s="1091">
        <v>12293085.829999998</v>
      </c>
      <c r="C21" s="1091">
        <v>10571600.48</v>
      </c>
      <c r="D21" s="1091">
        <v>12331705.939999999</v>
      </c>
      <c r="E21" s="1091">
        <v>32212811.379999999</v>
      </c>
      <c r="F21" s="1091">
        <v>20217523.349999998</v>
      </c>
      <c r="G21" s="1091">
        <v>14179534.75</v>
      </c>
      <c r="H21" s="1091">
        <v>20986136.369999997</v>
      </c>
      <c r="I21" s="1091">
        <v>12196180.390000001</v>
      </c>
      <c r="J21" s="1091">
        <v>15585642.35</v>
      </c>
      <c r="K21" s="1091">
        <v>12548195.9</v>
      </c>
      <c r="L21" s="1091">
        <v>11498352.73</v>
      </c>
      <c r="M21" s="1091">
        <v>13490911.950000001</v>
      </c>
      <c r="N21" s="1091">
        <v>188111681.41999999</v>
      </c>
      <c r="P21" s="418"/>
    </row>
    <row r="22" spans="1:19" ht="15" customHeight="1">
      <c r="A22" s="143" t="s">
        <v>513</v>
      </c>
      <c r="B22" s="1093">
        <v>12268596.379999999</v>
      </c>
      <c r="C22" s="1093">
        <v>10548972.460000001</v>
      </c>
      <c r="D22" s="1093">
        <v>12329956.67</v>
      </c>
      <c r="E22" s="1093">
        <v>32210519.439999998</v>
      </c>
      <c r="F22" s="1093">
        <v>20213405.379999999</v>
      </c>
      <c r="G22" s="1093">
        <v>14175250.58</v>
      </c>
      <c r="H22" s="1093">
        <v>20981962.539999999</v>
      </c>
      <c r="I22" s="1093">
        <v>12188116.91</v>
      </c>
      <c r="J22" s="1093">
        <v>15573330.34</v>
      </c>
      <c r="K22" s="1093">
        <v>12539062.370000001</v>
      </c>
      <c r="L22" s="1093">
        <v>11135624.060000001</v>
      </c>
      <c r="M22" s="1093">
        <v>13484460.050000001</v>
      </c>
      <c r="N22" s="1093">
        <v>187649257.18000001</v>
      </c>
      <c r="P22" s="418"/>
    </row>
    <row r="23" spans="1:19" ht="15" customHeight="1">
      <c r="A23" s="143" t="s">
        <v>514</v>
      </c>
      <c r="B23" s="1093">
        <v>0</v>
      </c>
      <c r="C23" s="1093">
        <v>0</v>
      </c>
      <c r="D23" s="1093">
        <v>0</v>
      </c>
      <c r="E23" s="1093">
        <v>0</v>
      </c>
      <c r="F23" s="1093">
        <v>0</v>
      </c>
      <c r="G23" s="1093">
        <v>0</v>
      </c>
      <c r="H23" s="1093">
        <v>0</v>
      </c>
      <c r="I23" s="1093">
        <v>0</v>
      </c>
      <c r="J23" s="1093">
        <v>0</v>
      </c>
      <c r="K23" s="1093">
        <v>0</v>
      </c>
      <c r="L23" s="1093">
        <v>0</v>
      </c>
      <c r="M23" s="1093">
        <v>0</v>
      </c>
      <c r="N23" s="1093">
        <v>0</v>
      </c>
      <c r="P23" s="418"/>
    </row>
    <row r="24" spans="1:19" ht="15" customHeight="1">
      <c r="A24" s="143" t="s">
        <v>515</v>
      </c>
      <c r="B24" s="1093">
        <v>0</v>
      </c>
      <c r="C24" s="1093">
        <v>0</v>
      </c>
      <c r="D24" s="1093">
        <v>0</v>
      </c>
      <c r="E24" s="1093">
        <v>0</v>
      </c>
      <c r="F24" s="1093">
        <v>0</v>
      </c>
      <c r="G24" s="1093">
        <v>0</v>
      </c>
      <c r="H24" s="1093">
        <v>0</v>
      </c>
      <c r="I24" s="1093">
        <v>0</v>
      </c>
      <c r="J24" s="1093">
        <v>0</v>
      </c>
      <c r="K24" s="1093">
        <v>0</v>
      </c>
      <c r="L24" s="1093">
        <v>0</v>
      </c>
      <c r="M24" s="1093">
        <v>0</v>
      </c>
      <c r="N24" s="1093">
        <v>0</v>
      </c>
      <c r="P24" s="418"/>
    </row>
    <row r="25" spans="1:19" ht="15" customHeight="1">
      <c r="A25" s="143" t="s">
        <v>516</v>
      </c>
      <c r="B25" s="1093">
        <v>0</v>
      </c>
      <c r="C25" s="1093">
        <v>0</v>
      </c>
      <c r="D25" s="1093">
        <v>0</v>
      </c>
      <c r="E25" s="1093">
        <v>0</v>
      </c>
      <c r="F25" s="1093">
        <v>0</v>
      </c>
      <c r="G25" s="1093">
        <v>0</v>
      </c>
      <c r="H25" s="1093">
        <v>0</v>
      </c>
      <c r="I25" s="1093">
        <v>0</v>
      </c>
      <c r="J25" s="1093">
        <v>0</v>
      </c>
      <c r="K25" s="1093">
        <v>0</v>
      </c>
      <c r="L25" s="1093">
        <v>0</v>
      </c>
      <c r="M25" s="1093">
        <v>0</v>
      </c>
      <c r="N25" s="1093">
        <v>0</v>
      </c>
      <c r="P25" s="418"/>
    </row>
    <row r="26" spans="1:19" ht="15" customHeight="1">
      <c r="A26" s="143" t="s">
        <v>517</v>
      </c>
      <c r="B26" s="1093">
        <v>0</v>
      </c>
      <c r="C26" s="1093">
        <v>0</v>
      </c>
      <c r="D26" s="1093">
        <v>0</v>
      </c>
      <c r="E26" s="1093">
        <v>0</v>
      </c>
      <c r="F26" s="1093">
        <v>0</v>
      </c>
      <c r="G26" s="1093">
        <v>0</v>
      </c>
      <c r="H26" s="1093">
        <v>0</v>
      </c>
      <c r="I26" s="1093">
        <v>0</v>
      </c>
      <c r="J26" s="1093">
        <v>0</v>
      </c>
      <c r="K26" s="1093">
        <v>0</v>
      </c>
      <c r="L26" s="1093">
        <v>0</v>
      </c>
      <c r="M26" s="1093">
        <v>0</v>
      </c>
      <c r="N26" s="1093">
        <v>0</v>
      </c>
      <c r="P26" s="223"/>
    </row>
    <row r="27" spans="1:19" ht="15" customHeight="1">
      <c r="A27" s="143" t="s">
        <v>518</v>
      </c>
      <c r="B27" s="1093">
        <v>0</v>
      </c>
      <c r="C27" s="1093">
        <v>0</v>
      </c>
      <c r="D27" s="1093">
        <v>0</v>
      </c>
      <c r="E27" s="1093">
        <v>0</v>
      </c>
      <c r="F27" s="1093">
        <v>0</v>
      </c>
      <c r="G27" s="1093">
        <v>0</v>
      </c>
      <c r="H27" s="1093">
        <v>0</v>
      </c>
      <c r="I27" s="1093">
        <v>0</v>
      </c>
      <c r="J27" s="1093">
        <v>0</v>
      </c>
      <c r="K27" s="1093">
        <v>0</v>
      </c>
      <c r="L27" s="1093">
        <v>0</v>
      </c>
      <c r="M27" s="1093">
        <v>0</v>
      </c>
      <c r="N27" s="1093">
        <v>0</v>
      </c>
      <c r="P27" s="223"/>
      <c r="Q27" s="132"/>
      <c r="S27" s="132"/>
    </row>
    <row r="28" spans="1:19" s="119" customFormat="1" ht="15" customHeight="1">
      <c r="A28" s="143" t="s">
        <v>519</v>
      </c>
      <c r="B28" s="1093">
        <v>22570</v>
      </c>
      <c r="C28" s="1093">
        <v>20700</v>
      </c>
      <c r="D28" s="1093">
        <v>0</v>
      </c>
      <c r="E28" s="1093">
        <v>0</v>
      </c>
      <c r="F28" s="1093">
        <v>0</v>
      </c>
      <c r="G28" s="1093">
        <v>0</v>
      </c>
      <c r="H28" s="1093">
        <v>0</v>
      </c>
      <c r="I28" s="1093">
        <v>1791.9</v>
      </c>
      <c r="J28" s="1093">
        <v>5800</v>
      </c>
      <c r="K28" s="1093">
        <v>2781.09</v>
      </c>
      <c r="L28" s="1093">
        <v>355456.89</v>
      </c>
      <c r="M28" s="1093">
        <v>0</v>
      </c>
      <c r="N28" s="1093">
        <v>409099.88</v>
      </c>
      <c r="O28" s="128"/>
      <c r="P28" s="418"/>
    </row>
    <row r="29" spans="1:19" ht="15" customHeight="1">
      <c r="A29" s="143" t="s">
        <v>520</v>
      </c>
      <c r="B29" s="1093">
        <v>0</v>
      </c>
      <c r="C29" s="1093">
        <v>0</v>
      </c>
      <c r="D29" s="1093">
        <v>0</v>
      </c>
      <c r="E29" s="1093">
        <v>0</v>
      </c>
      <c r="F29" s="1093">
        <v>0</v>
      </c>
      <c r="G29" s="1093">
        <v>0</v>
      </c>
      <c r="H29" s="1093">
        <v>0</v>
      </c>
      <c r="I29" s="1093">
        <v>895.95</v>
      </c>
      <c r="J29" s="1093">
        <v>0</v>
      </c>
      <c r="K29" s="1093">
        <v>0</v>
      </c>
      <c r="L29" s="1093">
        <v>0</v>
      </c>
      <c r="M29" s="1093">
        <v>0</v>
      </c>
      <c r="N29" s="1093">
        <v>895.95</v>
      </c>
      <c r="P29" s="223"/>
    </row>
    <row r="30" spans="1:19" ht="15" customHeight="1">
      <c r="A30" s="143" t="s">
        <v>521</v>
      </c>
      <c r="B30" s="1093">
        <v>1919.45</v>
      </c>
      <c r="C30" s="1093">
        <v>1928.02</v>
      </c>
      <c r="D30" s="1093">
        <v>1749.27</v>
      </c>
      <c r="E30" s="1093">
        <v>2291.94</v>
      </c>
      <c r="F30" s="1093">
        <v>4117.97</v>
      </c>
      <c r="G30" s="1093">
        <v>4284.17</v>
      </c>
      <c r="H30" s="1093">
        <v>4173.83</v>
      </c>
      <c r="I30" s="1093">
        <v>5375.63</v>
      </c>
      <c r="J30" s="1093">
        <v>6512.01</v>
      </c>
      <c r="K30" s="1093">
        <v>6352.44</v>
      </c>
      <c r="L30" s="1093">
        <v>7271.78</v>
      </c>
      <c r="M30" s="1093">
        <v>6451.9</v>
      </c>
      <c r="N30" s="1093">
        <v>52428.41</v>
      </c>
      <c r="P30" s="418"/>
    </row>
    <row r="31" spans="1:19" ht="15" customHeight="1">
      <c r="A31" s="259" t="s">
        <v>287</v>
      </c>
      <c r="B31" s="1091">
        <v>2545662.2999999998</v>
      </c>
      <c r="C31" s="1091">
        <v>2455055.8400000003</v>
      </c>
      <c r="D31" s="1091">
        <v>1701299.84</v>
      </c>
      <c r="E31" s="1091">
        <v>2296030.9699999997</v>
      </c>
      <c r="F31" s="1091">
        <v>2297373.85</v>
      </c>
      <c r="G31" s="1091">
        <v>2368794.02</v>
      </c>
      <c r="H31" s="1091">
        <v>2024134.85</v>
      </c>
      <c r="I31" s="1091">
        <v>3019485.8499999996</v>
      </c>
      <c r="J31" s="1091">
        <v>3286526.2299999995</v>
      </c>
      <c r="K31" s="1091">
        <v>4474028.78</v>
      </c>
      <c r="L31" s="1091">
        <v>3880584.1499999994</v>
      </c>
      <c r="M31" s="1091">
        <v>3515925.8099999996</v>
      </c>
      <c r="N31" s="1091">
        <v>33864902.489999995</v>
      </c>
      <c r="P31" s="418"/>
    </row>
    <row r="32" spans="1:19" ht="15" customHeight="1">
      <c r="A32" s="143" t="s">
        <v>522</v>
      </c>
      <c r="B32" s="1093">
        <v>0</v>
      </c>
      <c r="C32" s="1093">
        <v>42062.49</v>
      </c>
      <c r="D32" s="1093">
        <v>0</v>
      </c>
      <c r="E32" s="1093">
        <v>589333.34</v>
      </c>
      <c r="F32" s="1093">
        <v>275459.33</v>
      </c>
      <c r="G32" s="1093">
        <v>181853.54</v>
      </c>
      <c r="H32" s="1093">
        <v>0</v>
      </c>
      <c r="I32" s="1093">
        <v>895.95</v>
      </c>
      <c r="J32" s="1093">
        <v>222222.2</v>
      </c>
      <c r="K32" s="1093">
        <v>616638.64</v>
      </c>
      <c r="L32" s="1093">
        <v>304251.25</v>
      </c>
      <c r="M32" s="1093">
        <v>222222.22</v>
      </c>
      <c r="N32" s="1093">
        <v>2454938.96</v>
      </c>
      <c r="P32" s="223"/>
    </row>
    <row r="33" spans="1:26" ht="15" customHeight="1">
      <c r="A33" s="143" t="s">
        <v>523</v>
      </c>
      <c r="B33" s="1093">
        <v>63020.23</v>
      </c>
      <c r="C33" s="1093">
        <v>49522.17</v>
      </c>
      <c r="D33" s="1093">
        <v>0</v>
      </c>
      <c r="E33" s="1093">
        <v>0</v>
      </c>
      <c r="F33" s="1093">
        <v>2717.71</v>
      </c>
      <c r="G33" s="1093">
        <v>0</v>
      </c>
      <c r="H33" s="1093">
        <v>0</v>
      </c>
      <c r="I33" s="1093">
        <v>142202.82</v>
      </c>
      <c r="J33" s="1093">
        <v>39221.370000000003</v>
      </c>
      <c r="K33" s="1093">
        <v>0</v>
      </c>
      <c r="L33" s="1093">
        <v>0</v>
      </c>
      <c r="M33" s="1093">
        <v>879.01</v>
      </c>
      <c r="N33" s="1093">
        <v>297563.31</v>
      </c>
      <c r="P33" s="418"/>
    </row>
    <row r="34" spans="1:26" ht="15" customHeight="1">
      <c r="A34" s="143" t="s">
        <v>524</v>
      </c>
      <c r="B34" s="1093">
        <v>206181.28</v>
      </c>
      <c r="C34" s="1093">
        <v>0</v>
      </c>
      <c r="D34" s="1093">
        <v>130516.84</v>
      </c>
      <c r="E34" s="1093">
        <v>76485.02</v>
      </c>
      <c r="F34" s="1093">
        <v>67241.02</v>
      </c>
      <c r="G34" s="1093">
        <v>69370.31</v>
      </c>
      <c r="H34" s="1093">
        <v>69146.179999999993</v>
      </c>
      <c r="I34" s="1093">
        <v>889374.54</v>
      </c>
      <c r="J34" s="1093">
        <v>885598.07</v>
      </c>
      <c r="K34" s="1093">
        <v>1016412.19</v>
      </c>
      <c r="L34" s="1093">
        <v>799417.49</v>
      </c>
      <c r="M34" s="1093">
        <v>705803.12</v>
      </c>
      <c r="N34" s="1093">
        <v>4915546.0599999996</v>
      </c>
      <c r="P34" s="223"/>
      <c r="Q34" s="119"/>
    </row>
    <row r="35" spans="1:26" s="119" customFormat="1" ht="15" customHeight="1">
      <c r="A35" s="143" t="s">
        <v>525</v>
      </c>
      <c r="B35" s="1093">
        <v>147434.44</v>
      </c>
      <c r="C35" s="1093">
        <v>139867.82</v>
      </c>
      <c r="D35" s="1093">
        <v>141980.77000000002</v>
      </c>
      <c r="E35" s="1093">
        <v>143570.72</v>
      </c>
      <c r="F35" s="1093">
        <v>149323.29999999999</v>
      </c>
      <c r="G35" s="1093">
        <v>143377.88</v>
      </c>
      <c r="H35" s="1093">
        <v>147658.09</v>
      </c>
      <c r="I35" s="1093">
        <v>143355.20000000001</v>
      </c>
      <c r="J35" s="1093">
        <v>149844.53</v>
      </c>
      <c r="K35" s="1093">
        <v>141462.9</v>
      </c>
      <c r="L35" s="1093">
        <v>150103.78999999998</v>
      </c>
      <c r="M35" s="1093">
        <v>145510.12000000002</v>
      </c>
      <c r="N35" s="1093">
        <v>1743489.56</v>
      </c>
      <c r="O35" s="223"/>
      <c r="P35" s="418"/>
    </row>
    <row r="36" spans="1:26" s="119" customFormat="1" ht="15" customHeight="1">
      <c r="A36" s="143" t="s">
        <v>526</v>
      </c>
      <c r="B36" s="1093">
        <v>0</v>
      </c>
      <c r="C36" s="1093">
        <v>0</v>
      </c>
      <c r="D36" s="1093">
        <v>0</v>
      </c>
      <c r="E36" s="1093">
        <v>0</v>
      </c>
      <c r="F36" s="1093">
        <v>0</v>
      </c>
      <c r="G36" s="1093">
        <v>0</v>
      </c>
      <c r="H36" s="1093">
        <v>0</v>
      </c>
      <c r="I36" s="1093">
        <v>0</v>
      </c>
      <c r="J36" s="1093">
        <v>0</v>
      </c>
      <c r="K36" s="1093">
        <v>0</v>
      </c>
      <c r="L36" s="1093">
        <v>0</v>
      </c>
      <c r="M36" s="1093">
        <v>0</v>
      </c>
      <c r="N36" s="1093">
        <v>0</v>
      </c>
      <c r="O36" s="223"/>
      <c r="P36" s="223"/>
      <c r="Q36" s="113"/>
    </row>
    <row r="37" spans="1:26" ht="15" customHeight="1">
      <c r="A37" s="143" t="s">
        <v>527</v>
      </c>
      <c r="B37" s="1093">
        <v>1503246.2799999998</v>
      </c>
      <c r="C37" s="1093">
        <v>1524526.4700000002</v>
      </c>
      <c r="D37" s="1093">
        <v>986320.19000000006</v>
      </c>
      <c r="E37" s="1093">
        <v>836806.13</v>
      </c>
      <c r="F37" s="1093">
        <v>1228726.03</v>
      </c>
      <c r="G37" s="1093">
        <v>1226309.24</v>
      </c>
      <c r="H37" s="1093">
        <v>1063919.6600000001</v>
      </c>
      <c r="I37" s="1093">
        <v>1106599.6199999999</v>
      </c>
      <c r="J37" s="1093">
        <v>1342433.68</v>
      </c>
      <c r="K37" s="1093">
        <v>2026194.23</v>
      </c>
      <c r="L37" s="1093">
        <v>1964701.8199999998</v>
      </c>
      <c r="M37" s="1093">
        <v>1580156.1600000001</v>
      </c>
      <c r="N37" s="1093">
        <v>16389939.510000002</v>
      </c>
      <c r="P37" s="223"/>
      <c r="Q37" s="223"/>
      <c r="R37" s="223"/>
      <c r="S37" s="223"/>
      <c r="T37" s="223"/>
      <c r="U37" s="223"/>
      <c r="V37" s="223"/>
      <c r="W37" s="223"/>
      <c r="X37" s="223"/>
      <c r="Y37" s="223"/>
      <c r="Z37" s="223"/>
    </row>
    <row r="38" spans="1:26" ht="15" customHeight="1">
      <c r="A38" s="143" t="s">
        <v>528</v>
      </c>
      <c r="B38" s="1093">
        <v>0</v>
      </c>
      <c r="C38" s="1093">
        <v>0</v>
      </c>
      <c r="D38" s="1093">
        <v>0</v>
      </c>
      <c r="E38" s="1093">
        <v>0</v>
      </c>
      <c r="F38" s="1093">
        <v>0</v>
      </c>
      <c r="G38" s="1093">
        <v>0</v>
      </c>
      <c r="H38" s="1093">
        <v>0</v>
      </c>
      <c r="I38" s="1093">
        <v>0</v>
      </c>
      <c r="J38" s="1093">
        <v>0</v>
      </c>
      <c r="K38" s="1093">
        <v>0</v>
      </c>
      <c r="L38" s="1093">
        <v>0</v>
      </c>
      <c r="M38" s="1093">
        <v>0</v>
      </c>
      <c r="N38" s="1093">
        <v>0</v>
      </c>
      <c r="P38" s="223"/>
    </row>
    <row r="39" spans="1:26" ht="15" customHeight="1">
      <c r="A39" s="143" t="s">
        <v>529</v>
      </c>
      <c r="B39" s="1093">
        <v>625780.07000000007</v>
      </c>
      <c r="C39" s="1093">
        <v>699076.89</v>
      </c>
      <c r="D39" s="1093">
        <v>442482.04</v>
      </c>
      <c r="E39" s="1093">
        <v>649835.75999999989</v>
      </c>
      <c r="F39" s="1093">
        <v>573906.46000000008</v>
      </c>
      <c r="G39" s="1093">
        <v>747883.05</v>
      </c>
      <c r="H39" s="1093">
        <v>743410.91999999993</v>
      </c>
      <c r="I39" s="1093">
        <v>737057.72</v>
      </c>
      <c r="J39" s="1093">
        <v>647206.38</v>
      </c>
      <c r="K39" s="1093">
        <v>673320.82</v>
      </c>
      <c r="L39" s="1093">
        <v>662109.80000000005</v>
      </c>
      <c r="M39" s="1093">
        <v>861355.17999999993</v>
      </c>
      <c r="N39" s="1093">
        <v>8063425.0899999989</v>
      </c>
      <c r="P39" s="223"/>
    </row>
    <row r="40" spans="1:26" s="119" customFormat="1" ht="15" customHeight="1">
      <c r="A40" s="259" t="s">
        <v>285</v>
      </c>
      <c r="B40" s="1091">
        <v>967840.02</v>
      </c>
      <c r="C40" s="1091">
        <v>630673.09000000008</v>
      </c>
      <c r="D40" s="1091">
        <v>432035.31</v>
      </c>
      <c r="E40" s="1091">
        <v>2749294.97</v>
      </c>
      <c r="F40" s="1091">
        <v>559656.18999999994</v>
      </c>
      <c r="G40" s="1091">
        <v>629682.68999999994</v>
      </c>
      <c r="H40" s="1091">
        <v>785080.58</v>
      </c>
      <c r="I40" s="1091">
        <v>1893265.85</v>
      </c>
      <c r="J40" s="1091">
        <v>1055087.72</v>
      </c>
      <c r="K40" s="1091">
        <v>913460.28</v>
      </c>
      <c r="L40" s="1091">
        <v>780514.03</v>
      </c>
      <c r="M40" s="1091">
        <v>1382642.14</v>
      </c>
      <c r="N40" s="1091">
        <v>12779232.869999999</v>
      </c>
      <c r="O40" s="128"/>
      <c r="P40" s="223"/>
      <c r="Q40" s="113"/>
    </row>
    <row r="41" spans="1:26" s="420" customFormat="1" ht="15" customHeight="1">
      <c r="A41" s="259" t="s">
        <v>184</v>
      </c>
      <c r="B41" s="1091">
        <v>4877134.26</v>
      </c>
      <c r="C41" s="1091">
        <v>10560723.24</v>
      </c>
      <c r="D41" s="1091">
        <v>17683094.400000002</v>
      </c>
      <c r="E41" s="1091">
        <v>9242054.5799999982</v>
      </c>
      <c r="F41" s="1091">
        <v>11217283.360000001</v>
      </c>
      <c r="G41" s="1091">
        <v>6944632.0499999998</v>
      </c>
      <c r="H41" s="1091">
        <v>8734957.1999999993</v>
      </c>
      <c r="I41" s="1091">
        <v>7806467.7100000009</v>
      </c>
      <c r="J41" s="1091">
        <v>16921200.43</v>
      </c>
      <c r="K41" s="1091">
        <v>11191487.770000001</v>
      </c>
      <c r="L41" s="1091">
        <v>7558175.1899999995</v>
      </c>
      <c r="M41" s="1091">
        <v>10803483.200000001</v>
      </c>
      <c r="N41" s="1091">
        <v>123540693.39000002</v>
      </c>
      <c r="O41" s="419"/>
      <c r="P41" s="223"/>
      <c r="Q41" s="119"/>
    </row>
    <row r="42" spans="1:26" s="119" customFormat="1" ht="15" customHeight="1">
      <c r="A42" s="143" t="s">
        <v>530</v>
      </c>
      <c r="B42" s="1093">
        <v>3383008.3</v>
      </c>
      <c r="C42" s="1093">
        <v>4864460.17</v>
      </c>
      <c r="D42" s="1093">
        <v>7969747.2400000002</v>
      </c>
      <c r="E42" s="1093">
        <v>5033728.5999999996</v>
      </c>
      <c r="F42" s="1093">
        <v>5390874.5800000001</v>
      </c>
      <c r="G42" s="1093">
        <v>4373064.87</v>
      </c>
      <c r="H42" s="1093">
        <v>5158742.99</v>
      </c>
      <c r="I42" s="1093">
        <v>4566744.6500000004</v>
      </c>
      <c r="J42" s="1093">
        <v>5407501.5199999996</v>
      </c>
      <c r="K42" s="1093">
        <v>5843498.1600000001</v>
      </c>
      <c r="L42" s="1093">
        <v>4585594.66</v>
      </c>
      <c r="M42" s="1093">
        <v>5413042.9199999999</v>
      </c>
      <c r="N42" s="1093">
        <v>61990008.659999996</v>
      </c>
      <c r="P42" s="223"/>
    </row>
    <row r="43" spans="1:26" s="119" customFormat="1" ht="15" customHeight="1">
      <c r="A43" s="143" t="s">
        <v>531</v>
      </c>
      <c r="B43" s="1093">
        <v>393514.69</v>
      </c>
      <c r="C43" s="1093">
        <v>667323.23</v>
      </c>
      <c r="D43" s="1093">
        <v>628533.57000000007</v>
      </c>
      <c r="E43" s="1093">
        <v>1144095.69</v>
      </c>
      <c r="F43" s="1093">
        <v>3167133.16</v>
      </c>
      <c r="G43" s="1093">
        <v>571511.23</v>
      </c>
      <c r="H43" s="1093">
        <v>825813.75</v>
      </c>
      <c r="I43" s="1093">
        <v>229789.79</v>
      </c>
      <c r="J43" s="1093">
        <v>1153076.5799999998</v>
      </c>
      <c r="K43" s="1093">
        <v>2464974.5699999998</v>
      </c>
      <c r="L43" s="1093">
        <v>1062265.3400000001</v>
      </c>
      <c r="M43" s="1093">
        <v>1868703.75</v>
      </c>
      <c r="N43" s="1093">
        <v>14176735.35</v>
      </c>
      <c r="P43" s="223"/>
      <c r="Q43" s="113"/>
    </row>
    <row r="44" spans="1:26" s="119" customFormat="1" ht="15" customHeight="1">
      <c r="A44" s="143" t="s">
        <v>532</v>
      </c>
      <c r="B44" s="1093">
        <v>183980.75</v>
      </c>
      <c r="C44" s="1093">
        <v>1185098.31</v>
      </c>
      <c r="D44" s="1093">
        <v>7474843.7800000003</v>
      </c>
      <c r="E44" s="1093">
        <v>1451989.51</v>
      </c>
      <c r="F44" s="1093">
        <v>595628.6</v>
      </c>
      <c r="G44" s="1093">
        <v>672754.48</v>
      </c>
      <c r="H44" s="1093">
        <v>686920.45</v>
      </c>
      <c r="I44" s="1093">
        <v>1033645.31</v>
      </c>
      <c r="J44" s="1093">
        <v>8360132.2400000002</v>
      </c>
      <c r="K44" s="1093">
        <v>1328810.58</v>
      </c>
      <c r="L44" s="1093">
        <v>274550.83</v>
      </c>
      <c r="M44" s="1093">
        <v>764238.63</v>
      </c>
      <c r="N44" s="1093">
        <v>24012593.469999995</v>
      </c>
      <c r="O44" s="128"/>
      <c r="P44" s="223"/>
    </row>
    <row r="45" spans="1:26" s="119" customFormat="1" ht="15" customHeight="1">
      <c r="A45" s="143" t="s">
        <v>533</v>
      </c>
      <c r="B45" s="1093">
        <v>144069.97</v>
      </c>
      <c r="C45" s="1093">
        <v>1490105.86</v>
      </c>
      <c r="D45" s="1093">
        <v>100594.8</v>
      </c>
      <c r="E45" s="1093">
        <v>400594.75</v>
      </c>
      <c r="F45" s="1093">
        <v>835859.88</v>
      </c>
      <c r="G45" s="1093">
        <v>83826</v>
      </c>
      <c r="H45" s="1093">
        <v>496528.56</v>
      </c>
      <c r="I45" s="1093">
        <v>227120.38</v>
      </c>
      <c r="J45" s="1093">
        <v>372507.8</v>
      </c>
      <c r="K45" s="1093">
        <v>509793.48</v>
      </c>
      <c r="L45" s="1093">
        <v>640839.52</v>
      </c>
      <c r="M45" s="1093">
        <v>873871.84</v>
      </c>
      <c r="N45" s="1093">
        <v>6175712.8399999999</v>
      </c>
      <c r="O45" s="223"/>
      <c r="P45" s="223"/>
      <c r="Q45" s="113"/>
    </row>
    <row r="46" spans="1:26" ht="15" customHeight="1">
      <c r="A46" s="143" t="s">
        <v>534</v>
      </c>
      <c r="B46" s="1093">
        <v>0</v>
      </c>
      <c r="C46" s="1093">
        <v>0</v>
      </c>
      <c r="D46" s="1093">
        <v>0</v>
      </c>
      <c r="E46" s="1093">
        <v>0</v>
      </c>
      <c r="F46" s="1093">
        <v>0</v>
      </c>
      <c r="G46" s="1093">
        <v>0</v>
      </c>
      <c r="H46" s="1093">
        <v>0</v>
      </c>
      <c r="I46" s="1093">
        <v>0</v>
      </c>
      <c r="J46" s="1093">
        <v>0</v>
      </c>
      <c r="K46" s="1093">
        <v>0</v>
      </c>
      <c r="L46" s="1093">
        <v>0</v>
      </c>
      <c r="M46" s="1093">
        <v>0</v>
      </c>
      <c r="N46" s="1093">
        <v>0</v>
      </c>
      <c r="P46" s="223"/>
    </row>
    <row r="47" spans="1:26" s="119" customFormat="1" ht="15" customHeight="1">
      <c r="A47" s="143" t="s">
        <v>732</v>
      </c>
      <c r="B47" s="1093">
        <v>2000</v>
      </c>
      <c r="C47" s="1093">
        <v>8900</v>
      </c>
      <c r="D47" s="1093">
        <v>13600</v>
      </c>
      <c r="E47" s="1093">
        <v>8500</v>
      </c>
      <c r="F47" s="1093">
        <v>10000</v>
      </c>
      <c r="G47" s="1093">
        <v>14000</v>
      </c>
      <c r="H47" s="1093">
        <v>13900</v>
      </c>
      <c r="I47" s="1093">
        <v>11895.95</v>
      </c>
      <c r="J47" s="1093">
        <v>11100</v>
      </c>
      <c r="K47" s="1093">
        <v>11000</v>
      </c>
      <c r="L47" s="1093">
        <v>12800</v>
      </c>
      <c r="M47" s="1093">
        <v>6700</v>
      </c>
      <c r="N47" s="1093">
        <v>124395.95</v>
      </c>
      <c r="O47" s="223"/>
      <c r="P47" s="223"/>
      <c r="Q47" s="113"/>
    </row>
    <row r="48" spans="1:26" ht="15" customHeight="1">
      <c r="A48" s="143" t="s">
        <v>536</v>
      </c>
      <c r="B48" s="1093">
        <v>33000</v>
      </c>
      <c r="C48" s="1093">
        <v>455000</v>
      </c>
      <c r="D48" s="1093">
        <v>44000</v>
      </c>
      <c r="E48" s="1093">
        <v>33000</v>
      </c>
      <c r="F48" s="1093">
        <v>133050</v>
      </c>
      <c r="G48" s="1093">
        <v>230000</v>
      </c>
      <c r="H48" s="1093">
        <v>38000</v>
      </c>
      <c r="I48" s="1093">
        <v>837987.49</v>
      </c>
      <c r="J48" s="1093">
        <v>34000</v>
      </c>
      <c r="K48" s="1093">
        <v>213000</v>
      </c>
      <c r="L48" s="1093">
        <v>216570</v>
      </c>
      <c r="M48" s="1093">
        <v>46400</v>
      </c>
      <c r="N48" s="1093">
        <v>2314007.4900000002</v>
      </c>
      <c r="P48" s="223"/>
    </row>
    <row r="49" spans="1:27" ht="14.25" customHeight="1">
      <c r="A49" s="143" t="s">
        <v>537</v>
      </c>
      <c r="B49" s="1093">
        <v>0</v>
      </c>
      <c r="C49" s="1093">
        <v>0</v>
      </c>
      <c r="D49" s="1093">
        <v>0</v>
      </c>
      <c r="E49" s="1093">
        <v>0</v>
      </c>
      <c r="F49" s="1093">
        <v>0</v>
      </c>
      <c r="G49" s="1093">
        <v>0</v>
      </c>
      <c r="H49" s="1093">
        <v>0</v>
      </c>
      <c r="I49" s="1093">
        <v>0</v>
      </c>
      <c r="J49" s="1093">
        <v>0</v>
      </c>
      <c r="K49" s="1093">
        <v>0</v>
      </c>
      <c r="L49" s="1093">
        <v>0</v>
      </c>
      <c r="M49" s="1093">
        <v>0</v>
      </c>
      <c r="N49" s="1093">
        <v>0</v>
      </c>
      <c r="P49" s="223"/>
    </row>
    <row r="50" spans="1:27" ht="15" customHeight="1">
      <c r="A50" s="143" t="s">
        <v>538</v>
      </c>
      <c r="B50" s="1093">
        <v>737560.54999999993</v>
      </c>
      <c r="C50" s="1093">
        <v>1889835.67</v>
      </c>
      <c r="D50" s="1093">
        <v>1451775.0100000002</v>
      </c>
      <c r="E50" s="1093">
        <v>1170146.03</v>
      </c>
      <c r="F50" s="1093">
        <v>1084737.1400000001</v>
      </c>
      <c r="G50" s="1093">
        <v>999475.47</v>
      </c>
      <c r="H50" s="1093">
        <v>1515051.45</v>
      </c>
      <c r="I50" s="1093">
        <v>899284.14000000013</v>
      </c>
      <c r="J50" s="1093">
        <v>1582882.2899999998</v>
      </c>
      <c r="K50" s="1093">
        <v>820410.98</v>
      </c>
      <c r="L50" s="1093">
        <v>765554.84</v>
      </c>
      <c r="M50" s="1093">
        <v>1830526.0599999998</v>
      </c>
      <c r="N50" s="1093">
        <v>14747239.630000001</v>
      </c>
      <c r="P50" s="223"/>
    </row>
    <row r="51" spans="1:27" ht="15" customHeight="1">
      <c r="A51" s="259" t="s">
        <v>299</v>
      </c>
      <c r="B51" s="1091">
        <v>33184105.890000001</v>
      </c>
      <c r="C51" s="1091">
        <v>32701011.849999998</v>
      </c>
      <c r="D51" s="1091">
        <v>39028237.999999993</v>
      </c>
      <c r="E51" s="1091">
        <v>31587402.600000001</v>
      </c>
      <c r="F51" s="1091">
        <v>34698556.770000003</v>
      </c>
      <c r="G51" s="1091">
        <v>34224674.270000003</v>
      </c>
      <c r="H51" s="1091">
        <v>31238300.760000002</v>
      </c>
      <c r="I51" s="1091">
        <v>27817306.969999999</v>
      </c>
      <c r="J51" s="1091">
        <v>32721461.549999997</v>
      </c>
      <c r="K51" s="1091">
        <v>31428740.759999998</v>
      </c>
      <c r="L51" s="1091">
        <v>28313792.18</v>
      </c>
      <c r="M51" s="1091">
        <v>36814941.080000006</v>
      </c>
      <c r="N51" s="1091">
        <v>393758532.67999995</v>
      </c>
      <c r="P51" s="223"/>
    </row>
    <row r="52" spans="1:27" ht="15" customHeight="1">
      <c r="A52" s="259" t="s">
        <v>300</v>
      </c>
      <c r="B52" s="1091">
        <v>10237468.34</v>
      </c>
      <c r="C52" s="1091">
        <v>10292067.93</v>
      </c>
      <c r="D52" s="1091">
        <v>10811592.359999999</v>
      </c>
      <c r="E52" s="1091">
        <v>11475280.520000001</v>
      </c>
      <c r="F52" s="1091">
        <v>11366325.879999999</v>
      </c>
      <c r="G52" s="1091">
        <v>11786605.9</v>
      </c>
      <c r="H52" s="1091">
        <v>10434010.190000001</v>
      </c>
      <c r="I52" s="1091">
        <v>8715938.1899999995</v>
      </c>
      <c r="J52" s="1091">
        <v>10599680.26</v>
      </c>
      <c r="K52" s="1091">
        <v>11767546.010000002</v>
      </c>
      <c r="L52" s="1091">
        <v>8034106.6600000001</v>
      </c>
      <c r="M52" s="1091">
        <v>18784915.140000001</v>
      </c>
      <c r="N52" s="1091">
        <v>134305537.38</v>
      </c>
      <c r="P52" s="223"/>
    </row>
    <row r="53" spans="1:27" s="420" customFormat="1" ht="15" customHeight="1">
      <c r="A53" s="143" t="s">
        <v>539</v>
      </c>
      <c r="B53" s="1093">
        <v>10237468.34</v>
      </c>
      <c r="C53" s="1093">
        <v>10292067.93</v>
      </c>
      <c r="D53" s="1093">
        <v>10811592.359999999</v>
      </c>
      <c r="E53" s="1093">
        <v>11475280.520000001</v>
      </c>
      <c r="F53" s="1093">
        <v>11366325.879999999</v>
      </c>
      <c r="G53" s="1093">
        <v>11786605.9</v>
      </c>
      <c r="H53" s="1093">
        <v>10434010.190000001</v>
      </c>
      <c r="I53" s="1093">
        <v>8715938.1899999995</v>
      </c>
      <c r="J53" s="1093">
        <v>10599680.26</v>
      </c>
      <c r="K53" s="1093">
        <v>11767546.010000002</v>
      </c>
      <c r="L53" s="1093">
        <v>8034106.6600000001</v>
      </c>
      <c r="M53" s="1093">
        <v>18784915.140000001</v>
      </c>
      <c r="N53" s="1093">
        <v>134305537.38</v>
      </c>
      <c r="O53" s="419"/>
      <c r="P53" s="223"/>
      <c r="Q53" s="119"/>
    </row>
    <row r="54" spans="1:27" ht="15" customHeight="1">
      <c r="A54" s="259" t="s">
        <v>290</v>
      </c>
      <c r="B54" s="1091">
        <v>329723.77</v>
      </c>
      <c r="C54" s="1091">
        <v>331018</v>
      </c>
      <c r="D54" s="1091">
        <v>331641.61</v>
      </c>
      <c r="E54" s="1091">
        <v>329896.76</v>
      </c>
      <c r="F54" s="1091">
        <v>331682.73</v>
      </c>
      <c r="G54" s="1091">
        <v>337815.9</v>
      </c>
      <c r="H54" s="1091">
        <v>339467.57</v>
      </c>
      <c r="I54" s="1091">
        <v>339330.31</v>
      </c>
      <c r="J54" s="1091">
        <v>342206.02</v>
      </c>
      <c r="K54" s="1091">
        <v>345762.28</v>
      </c>
      <c r="L54" s="1091">
        <v>343797.42000000004</v>
      </c>
      <c r="M54" s="1091">
        <v>321318.40000000002</v>
      </c>
      <c r="N54" s="1091">
        <v>4023660.77</v>
      </c>
      <c r="P54" s="223"/>
    </row>
    <row r="55" spans="1:27" s="119" customFormat="1" ht="15" customHeight="1">
      <c r="A55" s="143" t="s">
        <v>540</v>
      </c>
      <c r="B55" s="1093">
        <v>0</v>
      </c>
      <c r="C55" s="1093">
        <v>0</v>
      </c>
      <c r="D55" s="1093">
        <v>0</v>
      </c>
      <c r="E55" s="1093">
        <v>0</v>
      </c>
      <c r="F55" s="1093">
        <v>0</v>
      </c>
      <c r="G55" s="1093">
        <v>0</v>
      </c>
      <c r="H55" s="1093">
        <v>0</v>
      </c>
      <c r="I55" s="1093">
        <v>0</v>
      </c>
      <c r="J55" s="1093">
        <v>0</v>
      </c>
      <c r="K55" s="1093">
        <v>0</v>
      </c>
      <c r="L55" s="1093">
        <v>0</v>
      </c>
      <c r="M55" s="1093">
        <v>0</v>
      </c>
      <c r="N55" s="1093">
        <v>0</v>
      </c>
      <c r="O55" s="184"/>
      <c r="Q55" s="113"/>
    </row>
    <row r="56" spans="1:27" ht="15" customHeight="1">
      <c r="A56" s="143" t="s">
        <v>541</v>
      </c>
      <c r="B56" s="1093">
        <v>0</v>
      </c>
      <c r="C56" s="1093">
        <v>0</v>
      </c>
      <c r="D56" s="1093">
        <v>0</v>
      </c>
      <c r="E56" s="1093">
        <v>0</v>
      </c>
      <c r="F56" s="1093">
        <v>0</v>
      </c>
      <c r="G56" s="1093">
        <v>0</v>
      </c>
      <c r="H56" s="1093">
        <v>0</v>
      </c>
      <c r="I56" s="1093">
        <v>0</v>
      </c>
      <c r="J56" s="1093">
        <v>0</v>
      </c>
      <c r="K56" s="1093">
        <v>0</v>
      </c>
      <c r="L56" s="1093">
        <v>0</v>
      </c>
      <c r="M56" s="1093">
        <v>0</v>
      </c>
      <c r="N56" s="1093">
        <v>0</v>
      </c>
      <c r="P56" s="223"/>
      <c r="Q56" s="223"/>
      <c r="R56" s="223"/>
      <c r="S56" s="223"/>
      <c r="T56" s="223"/>
      <c r="U56" s="223"/>
      <c r="V56" s="223"/>
      <c r="W56" s="223"/>
      <c r="X56" s="223"/>
      <c r="Y56" s="223"/>
      <c r="Z56" s="223"/>
      <c r="AA56" s="223"/>
    </row>
    <row r="57" spans="1:27" s="420" customFormat="1" ht="15" customHeight="1">
      <c r="A57" s="143" t="s">
        <v>542</v>
      </c>
      <c r="B57" s="1093">
        <v>0</v>
      </c>
      <c r="C57" s="1093">
        <v>0</v>
      </c>
      <c r="D57" s="1093">
        <v>0</v>
      </c>
      <c r="E57" s="1093">
        <v>0</v>
      </c>
      <c r="F57" s="1093">
        <v>0</v>
      </c>
      <c r="G57" s="1093">
        <v>0</v>
      </c>
      <c r="H57" s="1093">
        <v>0</v>
      </c>
      <c r="I57" s="1093">
        <v>0</v>
      </c>
      <c r="J57" s="1093">
        <v>0</v>
      </c>
      <c r="K57" s="1093">
        <v>0</v>
      </c>
      <c r="L57" s="1093">
        <v>0</v>
      </c>
      <c r="M57" s="1093">
        <v>0</v>
      </c>
      <c r="N57" s="1093">
        <v>0</v>
      </c>
      <c r="O57" s="223"/>
      <c r="P57" s="223"/>
      <c r="Q57" s="119"/>
    </row>
    <row r="58" spans="1:27" ht="15" customHeight="1">
      <c r="A58" s="143" t="s">
        <v>543</v>
      </c>
      <c r="B58" s="1093">
        <v>0</v>
      </c>
      <c r="C58" s="1093">
        <v>0</v>
      </c>
      <c r="D58" s="1093">
        <v>0</v>
      </c>
      <c r="E58" s="1093">
        <v>0</v>
      </c>
      <c r="F58" s="1093">
        <v>0</v>
      </c>
      <c r="G58" s="1093">
        <v>0</v>
      </c>
      <c r="H58" s="1093">
        <v>0</v>
      </c>
      <c r="I58" s="1093">
        <v>0</v>
      </c>
      <c r="J58" s="1093">
        <v>0</v>
      </c>
      <c r="K58" s="1093">
        <v>0</v>
      </c>
      <c r="L58" s="1093">
        <v>0</v>
      </c>
      <c r="M58" s="1093">
        <v>0</v>
      </c>
      <c r="N58" s="1093">
        <v>0</v>
      </c>
      <c r="P58" s="223"/>
    </row>
    <row r="59" spans="1:27" ht="15" customHeight="1">
      <c r="A59" s="143" t="s">
        <v>544</v>
      </c>
      <c r="B59" s="1093">
        <v>0</v>
      </c>
      <c r="C59" s="1093">
        <v>0</v>
      </c>
      <c r="D59" s="1093">
        <v>0</v>
      </c>
      <c r="E59" s="1093">
        <v>0</v>
      </c>
      <c r="F59" s="1093">
        <v>0</v>
      </c>
      <c r="G59" s="1093">
        <v>0</v>
      </c>
      <c r="H59" s="1093">
        <v>0</v>
      </c>
      <c r="I59" s="1093">
        <v>0</v>
      </c>
      <c r="J59" s="1093">
        <v>0</v>
      </c>
      <c r="K59" s="1093">
        <v>0</v>
      </c>
      <c r="L59" s="1093">
        <v>0</v>
      </c>
      <c r="M59" s="1093">
        <v>0</v>
      </c>
      <c r="N59" s="1093">
        <v>0</v>
      </c>
      <c r="P59" s="223"/>
    </row>
    <row r="60" spans="1:27" s="420" customFormat="1" ht="15" customHeight="1">
      <c r="A60" s="143" t="s">
        <v>545</v>
      </c>
      <c r="B60" s="1093">
        <v>329723.77</v>
      </c>
      <c r="C60" s="1093">
        <v>331018</v>
      </c>
      <c r="D60" s="1093">
        <v>331641.61</v>
      </c>
      <c r="E60" s="1093">
        <v>329896.76</v>
      </c>
      <c r="F60" s="1093">
        <v>331682.73</v>
      </c>
      <c r="G60" s="1093">
        <v>337815.9</v>
      </c>
      <c r="H60" s="1093">
        <v>339467.57</v>
      </c>
      <c r="I60" s="1093">
        <v>339330.31</v>
      </c>
      <c r="J60" s="1093">
        <v>342206.02</v>
      </c>
      <c r="K60" s="1093">
        <v>345762.28</v>
      </c>
      <c r="L60" s="1093">
        <v>343797.42000000004</v>
      </c>
      <c r="M60" s="1093">
        <v>321318.40000000002</v>
      </c>
      <c r="N60" s="1093">
        <v>4023660.77</v>
      </c>
      <c r="O60" s="223"/>
      <c r="P60" s="223"/>
      <c r="Q60" s="119"/>
    </row>
    <row r="61" spans="1:27" ht="15" customHeight="1">
      <c r="A61" s="143" t="s">
        <v>546</v>
      </c>
      <c r="B61" s="1093">
        <v>0</v>
      </c>
      <c r="C61" s="1093">
        <v>0</v>
      </c>
      <c r="D61" s="1093">
        <v>0</v>
      </c>
      <c r="E61" s="1093">
        <v>0</v>
      </c>
      <c r="F61" s="1093">
        <v>0</v>
      </c>
      <c r="G61" s="1093">
        <v>0</v>
      </c>
      <c r="H61" s="1093">
        <v>0</v>
      </c>
      <c r="I61" s="1093">
        <v>0</v>
      </c>
      <c r="J61" s="1093">
        <v>0</v>
      </c>
      <c r="K61" s="1093">
        <v>0</v>
      </c>
      <c r="L61" s="1093">
        <v>0</v>
      </c>
      <c r="M61" s="1093">
        <v>0</v>
      </c>
      <c r="N61" s="1093">
        <v>0</v>
      </c>
      <c r="P61" s="223"/>
    </row>
    <row r="62" spans="1:27" s="420" customFormat="1" ht="15" customHeight="1">
      <c r="A62" s="143" t="s">
        <v>529</v>
      </c>
      <c r="B62" s="1093">
        <v>0</v>
      </c>
      <c r="C62" s="1093">
        <v>0</v>
      </c>
      <c r="D62" s="1093">
        <v>0</v>
      </c>
      <c r="E62" s="1093">
        <v>0</v>
      </c>
      <c r="F62" s="1093">
        <v>0</v>
      </c>
      <c r="G62" s="1093">
        <v>0</v>
      </c>
      <c r="H62" s="1093">
        <v>0</v>
      </c>
      <c r="I62" s="1093">
        <v>0</v>
      </c>
      <c r="J62" s="1093">
        <v>0</v>
      </c>
      <c r="K62" s="1093">
        <v>0</v>
      </c>
      <c r="L62" s="1093">
        <v>0</v>
      </c>
      <c r="M62" s="1093">
        <v>0</v>
      </c>
      <c r="N62" s="1093">
        <v>0</v>
      </c>
      <c r="O62" s="419"/>
      <c r="P62" s="223"/>
      <c r="Q62" s="119"/>
    </row>
    <row r="63" spans="1:27" ht="15" customHeight="1">
      <c r="A63" s="259" t="s">
        <v>4</v>
      </c>
      <c r="B63" s="1091">
        <v>22333963.050000001</v>
      </c>
      <c r="C63" s="1091">
        <v>22025533.579999998</v>
      </c>
      <c r="D63" s="1091">
        <v>27631847.239999998</v>
      </c>
      <c r="E63" s="1091">
        <v>19549955.940000001</v>
      </c>
      <c r="F63" s="1091">
        <v>22308960.07</v>
      </c>
      <c r="G63" s="1091">
        <v>21788713.990000002</v>
      </c>
      <c r="H63" s="1091">
        <v>20093317.219999999</v>
      </c>
      <c r="I63" s="1091">
        <v>18354451.59</v>
      </c>
      <c r="J63" s="1091">
        <v>21333221.73</v>
      </c>
      <c r="K63" s="1091">
        <v>19208079.939999998</v>
      </c>
      <c r="L63" s="1091">
        <v>19700337.449999999</v>
      </c>
      <c r="M63" s="1091">
        <v>17501887.91</v>
      </c>
      <c r="N63" s="1091">
        <v>251830269.70999998</v>
      </c>
      <c r="P63" s="223"/>
    </row>
    <row r="64" spans="1:27" ht="15" customHeight="1">
      <c r="A64" s="143" t="s">
        <v>547</v>
      </c>
      <c r="B64" s="1093">
        <v>20631714.859999999</v>
      </c>
      <c r="C64" s="1093">
        <v>20350332.209999997</v>
      </c>
      <c r="D64" s="1093">
        <v>25810392.68</v>
      </c>
      <c r="E64" s="1093">
        <v>17918343.810000002</v>
      </c>
      <c r="F64" s="1093">
        <v>20441623.440000001</v>
      </c>
      <c r="G64" s="1093">
        <v>20010194.060000002</v>
      </c>
      <c r="H64" s="1093">
        <v>18293996.539999999</v>
      </c>
      <c r="I64" s="1093">
        <v>16761032.73</v>
      </c>
      <c r="J64" s="1093">
        <v>19455853.27</v>
      </c>
      <c r="K64" s="1093">
        <v>17508961.109999999</v>
      </c>
      <c r="L64" s="1093">
        <v>17992463.5</v>
      </c>
      <c r="M64" s="1093">
        <v>15840637.189999999</v>
      </c>
      <c r="N64" s="1093">
        <v>231015545.39999998</v>
      </c>
      <c r="P64" s="223"/>
    </row>
    <row r="65" spans="1:26" ht="15" customHeight="1">
      <c r="A65" s="143" t="s">
        <v>548</v>
      </c>
      <c r="B65" s="1093">
        <v>415500</v>
      </c>
      <c r="C65" s="1093">
        <v>425500</v>
      </c>
      <c r="D65" s="1093">
        <v>512000</v>
      </c>
      <c r="E65" s="1093">
        <v>377500</v>
      </c>
      <c r="F65" s="1093">
        <v>416500</v>
      </c>
      <c r="G65" s="1093">
        <v>472500</v>
      </c>
      <c r="H65" s="1093">
        <v>400000</v>
      </c>
      <c r="I65" s="1093">
        <v>356000</v>
      </c>
      <c r="J65" s="1093">
        <v>390000</v>
      </c>
      <c r="K65" s="1093">
        <v>380500</v>
      </c>
      <c r="L65" s="1093">
        <v>351000</v>
      </c>
      <c r="M65" s="1093">
        <v>315000</v>
      </c>
      <c r="N65" s="1093">
        <v>4812000</v>
      </c>
      <c r="P65" s="223"/>
      <c r="Q65" s="119"/>
    </row>
    <row r="66" spans="1:26" ht="15" customHeight="1">
      <c r="A66" s="143" t="s">
        <v>563</v>
      </c>
      <c r="B66" s="1093">
        <v>0</v>
      </c>
      <c r="C66" s="1093">
        <v>0</v>
      </c>
      <c r="D66" s="1093">
        <v>0</v>
      </c>
      <c r="E66" s="1093">
        <v>0</v>
      </c>
      <c r="F66" s="1093">
        <v>0</v>
      </c>
      <c r="G66" s="1093">
        <v>0</v>
      </c>
      <c r="H66" s="1093">
        <v>0</v>
      </c>
      <c r="I66" s="1093">
        <v>0</v>
      </c>
      <c r="J66" s="1093">
        <v>0</v>
      </c>
      <c r="K66" s="1093">
        <v>0</v>
      </c>
      <c r="L66" s="1093">
        <v>0</v>
      </c>
      <c r="M66" s="1093">
        <v>0</v>
      </c>
      <c r="N66" s="1093">
        <v>0</v>
      </c>
      <c r="P66" s="223"/>
    </row>
    <row r="67" spans="1:26" ht="15" customHeight="1">
      <c r="A67" s="143" t="s">
        <v>549</v>
      </c>
      <c r="B67" s="1093">
        <v>1286748.1900000002</v>
      </c>
      <c r="C67" s="1093">
        <v>1249701.3700000001</v>
      </c>
      <c r="D67" s="1093">
        <v>1309454.56</v>
      </c>
      <c r="E67" s="1093">
        <v>1254112.1299999999</v>
      </c>
      <c r="F67" s="1093">
        <v>1450836.6300000001</v>
      </c>
      <c r="G67" s="1093">
        <v>1306019.93</v>
      </c>
      <c r="H67" s="1093">
        <v>1399300.68</v>
      </c>
      <c r="I67" s="1093">
        <v>1237418.8599999999</v>
      </c>
      <c r="J67" s="1093">
        <v>1487368.46</v>
      </c>
      <c r="K67" s="1093">
        <v>1318618.8299999998</v>
      </c>
      <c r="L67" s="1093">
        <v>1356873.95</v>
      </c>
      <c r="M67" s="1093">
        <v>1346250.72</v>
      </c>
      <c r="N67" s="1093">
        <v>16002704.309999999</v>
      </c>
      <c r="P67" s="223"/>
    </row>
    <row r="68" spans="1:26" ht="15" customHeight="1">
      <c r="A68" s="143" t="s">
        <v>550</v>
      </c>
      <c r="B68" s="1093">
        <v>0</v>
      </c>
      <c r="C68" s="1093">
        <v>0</v>
      </c>
      <c r="D68" s="1093">
        <v>0</v>
      </c>
      <c r="E68" s="1093">
        <v>0</v>
      </c>
      <c r="F68" s="1093">
        <v>0</v>
      </c>
      <c r="G68" s="1093">
        <v>0</v>
      </c>
      <c r="H68" s="1093">
        <v>20</v>
      </c>
      <c r="I68" s="1093">
        <v>0</v>
      </c>
      <c r="J68" s="1093">
        <v>0</v>
      </c>
      <c r="K68" s="1093">
        <v>0</v>
      </c>
      <c r="L68" s="1093">
        <v>0</v>
      </c>
      <c r="M68" s="1093">
        <v>0</v>
      </c>
      <c r="N68" s="1093">
        <v>20</v>
      </c>
      <c r="P68" s="223"/>
    </row>
    <row r="69" spans="1:26" ht="15" customHeight="1">
      <c r="A69" s="259" t="s">
        <v>291</v>
      </c>
      <c r="B69" s="1091">
        <v>282950.73</v>
      </c>
      <c r="C69" s="1093">
        <v>52392.34</v>
      </c>
      <c r="D69" s="1093">
        <v>253156.79</v>
      </c>
      <c r="E69" s="1093">
        <v>232269.38</v>
      </c>
      <c r="F69" s="1093">
        <v>691588.09</v>
      </c>
      <c r="G69" s="1093">
        <v>311538.48000000004</v>
      </c>
      <c r="H69" s="1093">
        <v>371505.77999999997</v>
      </c>
      <c r="I69" s="1093">
        <v>407586.88000000006</v>
      </c>
      <c r="J69" s="1093">
        <v>446353.54</v>
      </c>
      <c r="K69" s="1093">
        <v>107352.52999999998</v>
      </c>
      <c r="L69" s="1093">
        <v>235550.65</v>
      </c>
      <c r="M69" s="1093">
        <v>206819.63</v>
      </c>
      <c r="N69" s="1093">
        <v>3599064.8199999994</v>
      </c>
      <c r="O69" s="114"/>
      <c r="P69" s="114"/>
      <c r="Q69" s="371"/>
      <c r="R69" s="371"/>
      <c r="S69" s="371"/>
      <c r="T69" s="371"/>
      <c r="U69" s="371"/>
      <c r="V69" s="371"/>
      <c r="W69" s="371"/>
      <c r="X69" s="371"/>
      <c r="Y69" s="371"/>
      <c r="Z69" s="371"/>
    </row>
    <row r="70" spans="1:26" ht="15" customHeight="1">
      <c r="A70" s="259" t="s">
        <v>292</v>
      </c>
      <c r="B70" s="1091">
        <v>0</v>
      </c>
      <c r="C70" s="1091">
        <v>0</v>
      </c>
      <c r="D70" s="1091">
        <v>0</v>
      </c>
      <c r="E70" s="1091">
        <v>0</v>
      </c>
      <c r="F70" s="1091">
        <v>0</v>
      </c>
      <c r="G70" s="1091">
        <v>0</v>
      </c>
      <c r="H70" s="1091">
        <v>0</v>
      </c>
      <c r="I70" s="1091">
        <v>0</v>
      </c>
      <c r="J70" s="1091">
        <v>0</v>
      </c>
      <c r="K70" s="1091">
        <v>0</v>
      </c>
      <c r="L70" s="1091">
        <v>0</v>
      </c>
      <c r="M70" s="1091">
        <v>0</v>
      </c>
      <c r="N70" s="1091">
        <v>0</v>
      </c>
      <c r="P70" s="223"/>
    </row>
    <row r="71" spans="1:26" s="117" customFormat="1" ht="15.75" customHeight="1">
      <c r="A71" s="143" t="s">
        <v>551</v>
      </c>
      <c r="B71" s="1093">
        <v>0</v>
      </c>
      <c r="C71" s="1093">
        <v>0</v>
      </c>
      <c r="D71" s="1093">
        <v>0</v>
      </c>
      <c r="E71" s="1093">
        <v>0</v>
      </c>
      <c r="F71" s="1093">
        <v>0</v>
      </c>
      <c r="G71" s="1093">
        <v>0</v>
      </c>
      <c r="H71" s="1093">
        <v>0</v>
      </c>
      <c r="I71" s="1093">
        <v>0</v>
      </c>
      <c r="J71" s="1093">
        <v>0</v>
      </c>
      <c r="K71" s="1093">
        <v>0</v>
      </c>
      <c r="L71" s="1093">
        <v>0</v>
      </c>
      <c r="M71" s="1093">
        <v>0</v>
      </c>
      <c r="N71" s="1093">
        <v>0</v>
      </c>
      <c r="O71" s="421"/>
      <c r="P71" s="223"/>
    </row>
    <row r="72" spans="1:26">
      <c r="A72" s="143" t="s">
        <v>529</v>
      </c>
      <c r="B72" s="1093">
        <v>0</v>
      </c>
      <c r="C72" s="1093">
        <v>0</v>
      </c>
      <c r="D72" s="1093">
        <v>0</v>
      </c>
      <c r="E72" s="1093">
        <v>0</v>
      </c>
      <c r="F72" s="1093">
        <v>0</v>
      </c>
      <c r="G72" s="1093">
        <v>0</v>
      </c>
      <c r="H72" s="1093">
        <v>0</v>
      </c>
      <c r="I72" s="1093">
        <v>0</v>
      </c>
      <c r="J72" s="1093">
        <v>0</v>
      </c>
      <c r="K72" s="1093">
        <v>0</v>
      </c>
      <c r="L72" s="1093">
        <v>0</v>
      </c>
      <c r="M72" s="1093">
        <v>0</v>
      </c>
      <c r="N72" s="1093">
        <v>0</v>
      </c>
      <c r="O72" s="327"/>
      <c r="P72" s="223"/>
    </row>
    <row r="73" spans="1:26">
      <c r="A73" s="259" t="s">
        <v>293</v>
      </c>
      <c r="B73" s="1091">
        <v>1833995.9500000002</v>
      </c>
      <c r="C73" s="1091">
        <v>1858884.32</v>
      </c>
      <c r="D73" s="1091">
        <v>2260275.91</v>
      </c>
      <c r="E73" s="1091">
        <v>1701701.46</v>
      </c>
      <c r="F73" s="1091">
        <v>1862805.7</v>
      </c>
      <c r="G73" s="1091">
        <v>1698167.87</v>
      </c>
      <c r="H73" s="1091">
        <v>1633362.8599999999</v>
      </c>
      <c r="I73" s="1091">
        <v>1481871.25</v>
      </c>
      <c r="J73" s="1091">
        <v>1758970.22</v>
      </c>
      <c r="K73" s="1091">
        <v>1528338.6</v>
      </c>
      <c r="L73" s="1091">
        <v>1713248.25</v>
      </c>
      <c r="M73" s="1091">
        <v>1500161.76</v>
      </c>
      <c r="N73" s="1091">
        <v>20831784.150000002</v>
      </c>
      <c r="O73" s="327"/>
      <c r="P73" s="223"/>
    </row>
    <row r="74" spans="1:26">
      <c r="A74" s="143" t="s">
        <v>552</v>
      </c>
      <c r="B74" s="1093">
        <v>1833995.9500000002</v>
      </c>
      <c r="C74" s="1093">
        <v>1858884.32</v>
      </c>
      <c r="D74" s="1093">
        <v>2260275.91</v>
      </c>
      <c r="E74" s="1093">
        <v>1701701.46</v>
      </c>
      <c r="F74" s="1093">
        <v>1862805.7</v>
      </c>
      <c r="G74" s="1093">
        <v>1698167.87</v>
      </c>
      <c r="H74" s="1093">
        <v>1633362.8599999999</v>
      </c>
      <c r="I74" s="1093">
        <v>1481871.25</v>
      </c>
      <c r="J74" s="1093">
        <v>1758970.22</v>
      </c>
      <c r="K74" s="1093">
        <v>1528338.6</v>
      </c>
      <c r="L74" s="1093">
        <v>1713248.25</v>
      </c>
      <c r="M74" s="1093">
        <v>1500161.76</v>
      </c>
      <c r="N74" s="1093">
        <v>20831784.150000002</v>
      </c>
      <c r="O74" s="327"/>
      <c r="P74" s="223"/>
    </row>
    <row r="75" spans="1:26">
      <c r="A75" s="259" t="s">
        <v>294</v>
      </c>
      <c r="B75" s="1091">
        <v>31760</v>
      </c>
      <c r="C75" s="1091">
        <v>14220</v>
      </c>
      <c r="D75" s="1091">
        <v>35047</v>
      </c>
      <c r="E75" s="1091">
        <v>23281</v>
      </c>
      <c r="F75" s="1091">
        <v>35496</v>
      </c>
      <c r="G75" s="1091">
        <v>28500</v>
      </c>
      <c r="H75" s="1091">
        <v>30305</v>
      </c>
      <c r="I75" s="1091">
        <v>33441</v>
      </c>
      <c r="J75" s="1091">
        <v>37947</v>
      </c>
      <c r="K75" s="1091">
        <v>26751</v>
      </c>
      <c r="L75" s="1091">
        <v>21389</v>
      </c>
      <c r="M75" s="1091">
        <v>29646</v>
      </c>
      <c r="N75" s="1091">
        <v>347783</v>
      </c>
      <c r="P75" s="223"/>
    </row>
    <row r="76" spans="1:26">
      <c r="A76" s="143" t="s">
        <v>553</v>
      </c>
      <c r="B76" s="1093">
        <v>0</v>
      </c>
      <c r="C76" s="1093">
        <v>0</v>
      </c>
      <c r="D76" s="1093">
        <v>0</v>
      </c>
      <c r="E76" s="1093">
        <v>0</v>
      </c>
      <c r="F76" s="1093">
        <v>0</v>
      </c>
      <c r="G76" s="1093">
        <v>0</v>
      </c>
      <c r="H76" s="1093">
        <v>0</v>
      </c>
      <c r="I76" s="1093">
        <v>0</v>
      </c>
      <c r="J76" s="1093">
        <v>0</v>
      </c>
      <c r="K76" s="1093">
        <v>0</v>
      </c>
      <c r="L76" s="1093">
        <v>0</v>
      </c>
      <c r="M76" s="1093">
        <v>0</v>
      </c>
      <c r="N76" s="1093">
        <v>0</v>
      </c>
      <c r="P76" s="223"/>
    </row>
    <row r="77" spans="1:26">
      <c r="A77" s="143" t="s">
        <v>554</v>
      </c>
      <c r="B77" s="1093">
        <v>0</v>
      </c>
      <c r="C77" s="1093">
        <v>0</v>
      </c>
      <c r="D77" s="1093">
        <v>0</v>
      </c>
      <c r="E77" s="1093">
        <v>0</v>
      </c>
      <c r="F77" s="1093">
        <v>0</v>
      </c>
      <c r="G77" s="1093">
        <v>0</v>
      </c>
      <c r="H77" s="1093">
        <v>0</v>
      </c>
      <c r="I77" s="1093">
        <v>0</v>
      </c>
      <c r="J77" s="1093">
        <v>0</v>
      </c>
      <c r="K77" s="1093">
        <v>0</v>
      </c>
      <c r="L77" s="1093">
        <v>0</v>
      </c>
      <c r="M77" s="1093">
        <v>0</v>
      </c>
      <c r="N77" s="1093">
        <v>0</v>
      </c>
      <c r="P77" s="223"/>
    </row>
    <row r="78" spans="1:26" ht="15.75" customHeight="1">
      <c r="A78" s="143" t="s">
        <v>301</v>
      </c>
      <c r="B78" s="1093">
        <v>31760</v>
      </c>
      <c r="C78" s="1093">
        <v>14220</v>
      </c>
      <c r="D78" s="1093">
        <v>35047</v>
      </c>
      <c r="E78" s="1093">
        <v>23281</v>
      </c>
      <c r="F78" s="1093">
        <v>35496</v>
      </c>
      <c r="G78" s="1093">
        <v>28500</v>
      </c>
      <c r="H78" s="1093">
        <v>30305</v>
      </c>
      <c r="I78" s="1093">
        <v>33441</v>
      </c>
      <c r="J78" s="1093">
        <v>37947</v>
      </c>
      <c r="K78" s="1093">
        <v>26751</v>
      </c>
      <c r="L78" s="1093">
        <v>21389</v>
      </c>
      <c r="M78" s="1093">
        <v>29646</v>
      </c>
      <c r="N78" s="1093">
        <v>347783</v>
      </c>
      <c r="P78" s="223"/>
    </row>
    <row r="79" spans="1:26">
      <c r="A79" s="143" t="s">
        <v>555</v>
      </c>
      <c r="B79" s="1093">
        <v>0</v>
      </c>
      <c r="C79" s="1093">
        <v>0</v>
      </c>
      <c r="D79" s="1093">
        <v>0</v>
      </c>
      <c r="E79" s="1093">
        <v>0</v>
      </c>
      <c r="F79" s="1093">
        <v>0</v>
      </c>
      <c r="G79" s="1093">
        <v>0</v>
      </c>
      <c r="H79" s="1093">
        <v>0</v>
      </c>
      <c r="I79" s="1093">
        <v>0</v>
      </c>
      <c r="J79" s="1093">
        <v>0</v>
      </c>
      <c r="K79" s="1093">
        <v>0</v>
      </c>
      <c r="L79" s="1093">
        <v>0</v>
      </c>
      <c r="M79" s="1093">
        <v>0</v>
      </c>
      <c r="N79" s="1093">
        <v>0</v>
      </c>
      <c r="P79" s="223"/>
    </row>
    <row r="80" spans="1:26">
      <c r="A80" s="259" t="s">
        <v>302</v>
      </c>
      <c r="B80" s="1091">
        <v>457.13</v>
      </c>
      <c r="C80" s="1091">
        <v>514.14</v>
      </c>
      <c r="D80" s="1091">
        <v>111321.58</v>
      </c>
      <c r="E80" s="1091">
        <v>180.47</v>
      </c>
      <c r="F80" s="1091">
        <v>153.63999999999999</v>
      </c>
      <c r="G80" s="1091">
        <v>5146.3999999999996</v>
      </c>
      <c r="H80" s="1091">
        <v>523.71</v>
      </c>
      <c r="I80" s="1091">
        <v>199574.3</v>
      </c>
      <c r="J80" s="1091">
        <v>172857.77000000002</v>
      </c>
      <c r="K80" s="1091">
        <v>54352.07</v>
      </c>
      <c r="L80" s="1091">
        <v>37960.449999999997</v>
      </c>
      <c r="M80" s="1091">
        <v>75995.47</v>
      </c>
      <c r="N80" s="1091">
        <v>659037.12999999989</v>
      </c>
      <c r="P80" s="223"/>
    </row>
    <row r="81" spans="1:15">
      <c r="A81" s="143" t="s">
        <v>556</v>
      </c>
      <c r="B81" s="1093">
        <v>0</v>
      </c>
      <c r="C81" s="1093">
        <v>0</v>
      </c>
      <c r="D81" s="1093">
        <v>0</v>
      </c>
      <c r="E81" s="1093">
        <v>0</v>
      </c>
      <c r="F81" s="1093">
        <v>0</v>
      </c>
      <c r="G81" s="1093">
        <v>0</v>
      </c>
      <c r="H81" s="1093">
        <v>0</v>
      </c>
      <c r="I81" s="1093">
        <v>0</v>
      </c>
      <c r="J81" s="1093">
        <v>0</v>
      </c>
      <c r="K81" s="1093">
        <v>0</v>
      </c>
      <c r="L81" s="1093">
        <v>0</v>
      </c>
      <c r="M81" s="1093">
        <v>0</v>
      </c>
      <c r="N81" s="1093">
        <v>0</v>
      </c>
    </row>
    <row r="82" spans="1:15">
      <c r="A82" s="143" t="s">
        <v>432</v>
      </c>
      <c r="B82" s="1093">
        <v>0</v>
      </c>
      <c r="C82" s="1093">
        <v>0</v>
      </c>
      <c r="D82" s="1093">
        <v>111080</v>
      </c>
      <c r="E82" s="1093">
        <v>0</v>
      </c>
      <c r="F82" s="1093">
        <v>0</v>
      </c>
      <c r="G82" s="1093">
        <v>0</v>
      </c>
      <c r="H82" s="1093">
        <v>0</v>
      </c>
      <c r="I82" s="1093">
        <v>199428.56</v>
      </c>
      <c r="J82" s="1093">
        <v>172596.2</v>
      </c>
      <c r="K82" s="1093">
        <v>54159</v>
      </c>
      <c r="L82" s="1093">
        <v>36106</v>
      </c>
      <c r="M82" s="1093">
        <v>75822.600000000006</v>
      </c>
      <c r="N82" s="1093">
        <v>649192.36</v>
      </c>
    </row>
    <row r="83" spans="1:15">
      <c r="A83" s="422" t="s">
        <v>557</v>
      </c>
      <c r="B83" s="1093">
        <v>315.89</v>
      </c>
      <c r="C83" s="1093">
        <v>514.14</v>
      </c>
      <c r="D83" s="1093">
        <v>241.57999999999998</v>
      </c>
      <c r="E83" s="1093">
        <v>180.47</v>
      </c>
      <c r="F83" s="1093">
        <v>153.63999999999999</v>
      </c>
      <c r="G83" s="1093">
        <v>200.87</v>
      </c>
      <c r="H83" s="1093">
        <v>523.71</v>
      </c>
      <c r="I83" s="1093">
        <v>145.74</v>
      </c>
      <c r="J83" s="1093">
        <v>261.57</v>
      </c>
      <c r="K83" s="1093">
        <v>193.07000000000002</v>
      </c>
      <c r="L83" s="1093">
        <v>1713.21</v>
      </c>
      <c r="M83" s="1093">
        <v>172.87</v>
      </c>
      <c r="N83" s="1093">
        <v>4616.76</v>
      </c>
    </row>
    <row r="84" spans="1:15">
      <c r="A84" s="143" t="s">
        <v>558</v>
      </c>
      <c r="B84" s="1093">
        <v>0</v>
      </c>
      <c r="C84" s="1093">
        <v>0</v>
      </c>
      <c r="D84" s="1093">
        <v>0</v>
      </c>
      <c r="E84" s="1093">
        <v>0</v>
      </c>
      <c r="F84" s="1093">
        <v>0</v>
      </c>
      <c r="G84" s="1093">
        <v>0</v>
      </c>
      <c r="H84" s="1093">
        <v>0</v>
      </c>
      <c r="I84" s="1093">
        <v>0</v>
      </c>
      <c r="J84" s="1093">
        <v>0</v>
      </c>
      <c r="K84" s="1093">
        <v>0</v>
      </c>
      <c r="L84" s="1093">
        <v>0</v>
      </c>
      <c r="M84" s="1093">
        <v>0</v>
      </c>
      <c r="N84" s="1093">
        <v>0</v>
      </c>
    </row>
    <row r="85" spans="1:15">
      <c r="A85" s="143" t="s">
        <v>559</v>
      </c>
      <c r="B85" s="1093">
        <v>141.24</v>
      </c>
      <c r="C85" s="1093">
        <v>0</v>
      </c>
      <c r="D85" s="1093">
        <v>0</v>
      </c>
      <c r="E85" s="1093">
        <v>0</v>
      </c>
      <c r="F85" s="1093">
        <v>0</v>
      </c>
      <c r="G85" s="1093">
        <v>4945.53</v>
      </c>
      <c r="H85" s="1093">
        <v>0</v>
      </c>
      <c r="I85" s="1093">
        <v>0</v>
      </c>
      <c r="J85" s="1093">
        <v>0</v>
      </c>
      <c r="K85" s="1093">
        <v>0</v>
      </c>
      <c r="L85" s="1093">
        <v>141.24</v>
      </c>
      <c r="M85" s="1093">
        <v>0</v>
      </c>
      <c r="N85" s="1093">
        <v>5228.0099999999993</v>
      </c>
    </row>
    <row r="86" spans="1:15">
      <c r="A86" s="423" t="s">
        <v>122</v>
      </c>
      <c r="B86" s="1143">
        <v>64049769.25</v>
      </c>
      <c r="C86" s="1143">
        <v>66724618.880000003</v>
      </c>
      <c r="D86" s="1143">
        <v>94074510.099999979</v>
      </c>
      <c r="E86" s="1143">
        <v>86468182.279999986</v>
      </c>
      <c r="F86" s="1143">
        <v>77684746.070000008</v>
      </c>
      <c r="G86" s="1143">
        <v>73537443.450000018</v>
      </c>
      <c r="H86" s="1143">
        <v>71378286.419999987</v>
      </c>
      <c r="I86" s="1143">
        <v>60652312.210000001</v>
      </c>
      <c r="J86" s="1143">
        <v>79920172.209999993</v>
      </c>
      <c r="K86" s="1143">
        <v>69483248.899999991</v>
      </c>
      <c r="L86" s="1143">
        <v>60086217.780000001</v>
      </c>
      <c r="M86" s="1143">
        <v>79364674.859999999</v>
      </c>
      <c r="N86" s="1143">
        <v>883424182.40999997</v>
      </c>
    </row>
    <row r="87" spans="1:15">
      <c r="A87" s="125" t="s">
        <v>443</v>
      </c>
      <c r="O87" s="331"/>
    </row>
    <row r="88" spans="1:15">
      <c r="A88" s="161" t="s">
        <v>1621</v>
      </c>
    </row>
    <row r="89" spans="1:15">
      <c r="A89" s="131" t="s">
        <v>560</v>
      </c>
    </row>
    <row r="90" spans="1:15">
      <c r="C90" s="323"/>
      <c r="D90" s="323"/>
      <c r="E90" s="323"/>
      <c r="F90" s="323"/>
      <c r="G90" s="323"/>
      <c r="H90" s="323"/>
      <c r="I90" s="323"/>
      <c r="J90" s="323"/>
      <c r="K90" s="323"/>
      <c r="L90" s="323"/>
      <c r="M90" s="323"/>
      <c r="N90" s="801"/>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6D06-52ED-4838-89D1-0673F1E9CA24}">
  <dimension ref="A1:B86"/>
  <sheetViews>
    <sheetView showGridLines="0" workbookViewId="0">
      <pane ySplit="7" topLeftCell="A67" activePane="bottomLeft" state="frozen"/>
      <selection pane="bottomLeft" activeCell="F88" sqref="F88"/>
    </sheetView>
  </sheetViews>
  <sheetFormatPr defaultColWidth="9.140625" defaultRowHeight="12.75"/>
  <cols>
    <col min="1" max="1" width="69.85546875" style="113" customWidth="1"/>
    <col min="2" max="16384" width="9.140625" style="113"/>
  </cols>
  <sheetData>
    <row r="1" spans="1:2">
      <c r="A1" s="137" t="s">
        <v>115</v>
      </c>
      <c r="B1" s="140">
        <v>43</v>
      </c>
    </row>
    <row r="3" spans="1:2">
      <c r="A3" s="232"/>
    </row>
    <row r="4" spans="1:2">
      <c r="A4" s="233" t="s">
        <v>320</v>
      </c>
    </row>
    <row r="5" spans="1:2">
      <c r="A5" s="233" t="s">
        <v>1635</v>
      </c>
    </row>
    <row r="6" spans="1:2">
      <c r="A6" s="232" t="s">
        <v>181</v>
      </c>
    </row>
    <row r="7" spans="1:2">
      <c r="A7" s="372" t="s">
        <v>582</v>
      </c>
      <c r="B7" s="234">
        <v>2023</v>
      </c>
    </row>
    <row r="8" spans="1:2">
      <c r="A8" s="235" t="s">
        <v>182</v>
      </c>
      <c r="B8" s="1091">
        <v>344286352.06</v>
      </c>
    </row>
    <row r="9" spans="1:2">
      <c r="A9" s="235" t="s">
        <v>297</v>
      </c>
      <c r="B9" s="1091">
        <v>109530535.28</v>
      </c>
    </row>
    <row r="10" spans="1:2">
      <c r="A10" s="236" t="s">
        <v>506</v>
      </c>
      <c r="B10" s="1093">
        <v>46433393.140000001</v>
      </c>
    </row>
    <row r="11" spans="1:2">
      <c r="A11" s="236" t="s">
        <v>507</v>
      </c>
      <c r="B11" s="1093">
        <v>44245821.460000001</v>
      </c>
    </row>
    <row r="12" spans="1:2">
      <c r="A12" s="236" t="s">
        <v>508</v>
      </c>
      <c r="B12" s="1093">
        <v>8557660.1999999993</v>
      </c>
    </row>
    <row r="13" spans="1:2">
      <c r="A13" s="236" t="s">
        <v>509</v>
      </c>
      <c r="B13" s="1093">
        <v>27895.95</v>
      </c>
    </row>
    <row r="14" spans="1:2">
      <c r="A14" s="236" t="s">
        <v>510</v>
      </c>
      <c r="B14" s="1093">
        <v>1201524.79</v>
      </c>
    </row>
    <row r="15" spans="1:2">
      <c r="A15" s="236" t="s">
        <v>511</v>
      </c>
      <c r="B15" s="1093">
        <v>133340.63</v>
      </c>
    </row>
    <row r="16" spans="1:2">
      <c r="A16" s="236" t="s">
        <v>512</v>
      </c>
      <c r="B16" s="1093">
        <v>8930899.1099999994</v>
      </c>
    </row>
    <row r="17" spans="1:2">
      <c r="A17" s="235" t="s">
        <v>288</v>
      </c>
      <c r="B17" s="1091">
        <v>188111681.41999999</v>
      </c>
    </row>
    <row r="18" spans="1:2">
      <c r="A18" s="236" t="s">
        <v>513</v>
      </c>
      <c r="B18" s="1093">
        <v>187649257.18000001</v>
      </c>
    </row>
    <row r="19" spans="1:2">
      <c r="A19" s="236" t="s">
        <v>514</v>
      </c>
      <c r="B19" s="1093">
        <v>0</v>
      </c>
    </row>
    <row r="20" spans="1:2">
      <c r="A20" s="236" t="s">
        <v>515</v>
      </c>
      <c r="B20" s="1093">
        <v>0</v>
      </c>
    </row>
    <row r="21" spans="1:2">
      <c r="A21" s="236" t="s">
        <v>516</v>
      </c>
      <c r="B21" s="1093">
        <v>0</v>
      </c>
    </row>
    <row r="22" spans="1:2">
      <c r="A22" s="236" t="s">
        <v>517</v>
      </c>
      <c r="B22" s="1093">
        <v>0</v>
      </c>
    </row>
    <row r="23" spans="1:2">
      <c r="A23" s="236" t="s">
        <v>518</v>
      </c>
      <c r="B23" s="1093">
        <v>0</v>
      </c>
    </row>
    <row r="24" spans="1:2">
      <c r="A24" s="236" t="s">
        <v>519</v>
      </c>
      <c r="B24" s="1093">
        <v>409099.88</v>
      </c>
    </row>
    <row r="25" spans="1:2">
      <c r="A25" s="236" t="s">
        <v>520</v>
      </c>
      <c r="B25" s="1093">
        <v>895.95</v>
      </c>
    </row>
    <row r="26" spans="1:2">
      <c r="A26" s="236" t="s">
        <v>521</v>
      </c>
      <c r="B26" s="1093">
        <v>52428.41</v>
      </c>
    </row>
    <row r="27" spans="1:2">
      <c r="A27" s="235" t="s">
        <v>287</v>
      </c>
      <c r="B27" s="1091">
        <v>33864902.489999995</v>
      </c>
    </row>
    <row r="28" spans="1:2">
      <c r="A28" s="236" t="s">
        <v>522</v>
      </c>
      <c r="B28" s="1093">
        <v>2454938.96</v>
      </c>
    </row>
    <row r="29" spans="1:2">
      <c r="A29" s="236" t="s">
        <v>523</v>
      </c>
      <c r="B29" s="1093">
        <v>297563.31</v>
      </c>
    </row>
    <row r="30" spans="1:2">
      <c r="A30" s="236" t="s">
        <v>524</v>
      </c>
      <c r="B30" s="1093">
        <v>4915546.0599999996</v>
      </c>
    </row>
    <row r="31" spans="1:2">
      <c r="A31" s="236" t="s">
        <v>525</v>
      </c>
      <c r="B31" s="1093">
        <v>1743489.56</v>
      </c>
    </row>
    <row r="32" spans="1:2">
      <c r="A32" s="236" t="s">
        <v>526</v>
      </c>
      <c r="B32" s="1093">
        <v>0</v>
      </c>
    </row>
    <row r="33" spans="1:2">
      <c r="A33" s="236" t="s">
        <v>527</v>
      </c>
      <c r="B33" s="1093">
        <v>16389939.510000002</v>
      </c>
    </row>
    <row r="34" spans="1:2">
      <c r="A34" s="236" t="s">
        <v>528</v>
      </c>
      <c r="B34" s="1093">
        <v>0</v>
      </c>
    </row>
    <row r="35" spans="1:2">
      <c r="A35" s="236" t="s">
        <v>529</v>
      </c>
      <c r="B35" s="1093">
        <v>8063425.0899999989</v>
      </c>
    </row>
    <row r="36" spans="1:2">
      <c r="A36" s="235" t="s">
        <v>285</v>
      </c>
      <c r="B36" s="1091">
        <v>12779232.869999999</v>
      </c>
    </row>
    <row r="37" spans="1:2">
      <c r="A37" s="235" t="s">
        <v>184</v>
      </c>
      <c r="B37" s="1091">
        <v>123540693.39000002</v>
      </c>
    </row>
    <row r="38" spans="1:2">
      <c r="A38" s="236" t="s">
        <v>530</v>
      </c>
      <c r="B38" s="1093">
        <v>61990008.659999996</v>
      </c>
    </row>
    <row r="39" spans="1:2">
      <c r="A39" s="236" t="s">
        <v>531</v>
      </c>
      <c r="B39" s="1093">
        <v>14176735.35</v>
      </c>
    </row>
    <row r="40" spans="1:2">
      <c r="A40" s="236" t="s">
        <v>532</v>
      </c>
      <c r="B40" s="1093">
        <v>24012593.469999995</v>
      </c>
    </row>
    <row r="41" spans="1:2" ht="15" customHeight="1">
      <c r="A41" s="236" t="s">
        <v>533</v>
      </c>
      <c r="B41" s="1093">
        <v>6175712.8399999999</v>
      </c>
    </row>
    <row r="42" spans="1:2">
      <c r="A42" s="236" t="s">
        <v>534</v>
      </c>
      <c r="B42" s="1093">
        <v>0</v>
      </c>
    </row>
    <row r="43" spans="1:2">
      <c r="A43" s="236" t="s">
        <v>535</v>
      </c>
      <c r="B43" s="1093">
        <v>124395.95</v>
      </c>
    </row>
    <row r="44" spans="1:2">
      <c r="A44" s="236" t="s">
        <v>536</v>
      </c>
      <c r="B44" s="1093">
        <v>2314007.4900000002</v>
      </c>
    </row>
    <row r="45" spans="1:2">
      <c r="A45" s="236" t="s">
        <v>537</v>
      </c>
      <c r="B45" s="1093">
        <v>0</v>
      </c>
    </row>
    <row r="46" spans="1:2">
      <c r="A46" s="236" t="s">
        <v>538</v>
      </c>
      <c r="B46" s="1093">
        <v>14747239.630000001</v>
      </c>
    </row>
    <row r="47" spans="1:2">
      <c r="A47" s="235" t="s">
        <v>299</v>
      </c>
      <c r="B47" s="1091">
        <v>393758532.67999995</v>
      </c>
    </row>
    <row r="48" spans="1:2">
      <c r="A48" s="235" t="s">
        <v>300</v>
      </c>
      <c r="B48" s="1091">
        <v>134305537.38</v>
      </c>
    </row>
    <row r="49" spans="1:2">
      <c r="A49" s="236" t="s">
        <v>539</v>
      </c>
      <c r="B49" s="1093">
        <v>134305537.38</v>
      </c>
    </row>
    <row r="50" spans="1:2">
      <c r="A50" s="235" t="s">
        <v>290</v>
      </c>
      <c r="B50" s="1091">
        <v>4023660.77</v>
      </c>
    </row>
    <row r="51" spans="1:2">
      <c r="A51" s="236" t="s">
        <v>540</v>
      </c>
      <c r="B51" s="1093">
        <v>0</v>
      </c>
    </row>
    <row r="52" spans="1:2">
      <c r="A52" s="236" t="s">
        <v>541</v>
      </c>
      <c r="B52" s="1093">
        <v>0</v>
      </c>
    </row>
    <row r="53" spans="1:2">
      <c r="A53" s="236" t="s">
        <v>542</v>
      </c>
      <c r="B53" s="1093">
        <v>0</v>
      </c>
    </row>
    <row r="54" spans="1:2">
      <c r="A54" s="236" t="s">
        <v>543</v>
      </c>
      <c r="B54" s="1093">
        <v>0</v>
      </c>
    </row>
    <row r="55" spans="1:2" ht="15.75" customHeight="1">
      <c r="A55" s="236" t="s">
        <v>544</v>
      </c>
      <c r="B55" s="1093">
        <v>0</v>
      </c>
    </row>
    <row r="56" spans="1:2">
      <c r="A56" s="236" t="s">
        <v>545</v>
      </c>
      <c r="B56" s="1093">
        <v>4023660.77</v>
      </c>
    </row>
    <row r="57" spans="1:2">
      <c r="A57" s="236" t="s">
        <v>546</v>
      </c>
      <c r="B57" s="1093">
        <v>0</v>
      </c>
    </row>
    <row r="58" spans="1:2">
      <c r="A58" s="236" t="s">
        <v>529</v>
      </c>
      <c r="B58" s="1093">
        <v>0</v>
      </c>
    </row>
    <row r="59" spans="1:2">
      <c r="A59" s="235" t="s">
        <v>4</v>
      </c>
      <c r="B59" s="1091">
        <v>251830269.70999998</v>
      </c>
    </row>
    <row r="60" spans="1:2">
      <c r="A60" s="236" t="s">
        <v>547</v>
      </c>
      <c r="B60" s="1093">
        <v>231015545.39999998</v>
      </c>
    </row>
    <row r="61" spans="1:2">
      <c r="A61" s="236" t="s">
        <v>548</v>
      </c>
      <c r="B61" s="1093">
        <v>4812000</v>
      </c>
    </row>
    <row r="62" spans="1:2">
      <c r="A62" s="236" t="s">
        <v>563</v>
      </c>
      <c r="B62" s="1093">
        <v>0</v>
      </c>
    </row>
    <row r="63" spans="1:2">
      <c r="A63" s="236" t="s">
        <v>549</v>
      </c>
      <c r="B63" s="1093">
        <v>16002704.309999999</v>
      </c>
    </row>
    <row r="64" spans="1:2">
      <c r="A64" s="236" t="s">
        <v>550</v>
      </c>
      <c r="B64" s="1093">
        <v>20</v>
      </c>
    </row>
    <row r="65" spans="1:2">
      <c r="A65" s="235" t="s">
        <v>291</v>
      </c>
      <c r="B65" s="1091">
        <v>3599064.8199999994</v>
      </c>
    </row>
    <row r="66" spans="1:2">
      <c r="A66" s="235" t="s">
        <v>292</v>
      </c>
      <c r="B66" s="1091">
        <v>0</v>
      </c>
    </row>
    <row r="67" spans="1:2">
      <c r="A67" s="236" t="s">
        <v>551</v>
      </c>
      <c r="B67" s="1093">
        <v>0</v>
      </c>
    </row>
    <row r="68" spans="1:2">
      <c r="A68" s="236" t="s">
        <v>529</v>
      </c>
      <c r="B68" s="1093">
        <v>0</v>
      </c>
    </row>
    <row r="69" spans="1:2">
      <c r="A69" s="235" t="s">
        <v>293</v>
      </c>
      <c r="B69" s="1091">
        <v>20831784.150000002</v>
      </c>
    </row>
    <row r="70" spans="1:2">
      <c r="A70" s="236" t="s">
        <v>552</v>
      </c>
      <c r="B70" s="1093">
        <v>20831784.150000002</v>
      </c>
    </row>
    <row r="71" spans="1:2">
      <c r="A71" s="235" t="s">
        <v>294</v>
      </c>
      <c r="B71" s="1091">
        <v>347783</v>
      </c>
    </row>
    <row r="72" spans="1:2">
      <c r="A72" s="236" t="s">
        <v>553</v>
      </c>
      <c r="B72" s="1093">
        <v>0</v>
      </c>
    </row>
    <row r="73" spans="1:2">
      <c r="A73" s="236" t="s">
        <v>554</v>
      </c>
      <c r="B73" s="1093">
        <v>0</v>
      </c>
    </row>
    <row r="74" spans="1:2">
      <c r="A74" s="236" t="s">
        <v>301</v>
      </c>
      <c r="B74" s="1093">
        <v>347783</v>
      </c>
    </row>
    <row r="75" spans="1:2">
      <c r="A75" s="236" t="s">
        <v>555</v>
      </c>
      <c r="B75" s="1093">
        <v>0</v>
      </c>
    </row>
    <row r="76" spans="1:2">
      <c r="A76" s="235" t="s">
        <v>302</v>
      </c>
      <c r="B76" s="1091">
        <v>659037.12999999989</v>
      </c>
    </row>
    <row r="77" spans="1:2">
      <c r="A77" s="236" t="s">
        <v>556</v>
      </c>
      <c r="B77" s="1093">
        <v>0</v>
      </c>
    </row>
    <row r="78" spans="1:2">
      <c r="A78" s="236" t="s">
        <v>432</v>
      </c>
      <c r="B78" s="1093">
        <v>649192.36</v>
      </c>
    </row>
    <row r="79" spans="1:2">
      <c r="A79" s="238" t="s">
        <v>557</v>
      </c>
      <c r="B79" s="1093">
        <v>4616.76</v>
      </c>
    </row>
    <row r="80" spans="1:2">
      <c r="A80" s="236" t="s">
        <v>558</v>
      </c>
      <c r="B80" s="1093">
        <v>0</v>
      </c>
    </row>
    <row r="81" spans="1:2">
      <c r="A81" s="236" t="s">
        <v>559</v>
      </c>
      <c r="B81" s="1093">
        <v>5228.0099999999993</v>
      </c>
    </row>
    <row r="82" spans="1:2">
      <c r="A82" s="239" t="s">
        <v>122</v>
      </c>
      <c r="B82" s="1143">
        <v>883424182.40999997</v>
      </c>
    </row>
    <row r="83" spans="1:2">
      <c r="A83" s="125" t="s">
        <v>443</v>
      </c>
    </row>
    <row r="84" spans="1:2">
      <c r="A84" s="131" t="s">
        <v>1637</v>
      </c>
    </row>
    <row r="85" spans="1:2">
      <c r="A85" s="161" t="s">
        <v>1621</v>
      </c>
    </row>
    <row r="86" spans="1:2">
      <c r="A86" s="399" t="s">
        <v>560</v>
      </c>
    </row>
  </sheetData>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5"/>
  <sheetViews>
    <sheetView showGridLines="0" zoomScale="90" zoomScaleNormal="90" workbookViewId="0">
      <pane xSplit="1" ySplit="7" topLeftCell="C8" activePane="bottomRight" state="frozen"/>
      <selection pane="topRight" activeCell="B1" sqref="B1"/>
      <selection pane="bottomLeft" activeCell="A12" sqref="A12"/>
      <selection pane="bottomRight" activeCell="N27" sqref="N27"/>
    </sheetView>
  </sheetViews>
  <sheetFormatPr defaultColWidth="10.28515625" defaultRowHeight="12.75"/>
  <cols>
    <col min="1" max="1" width="71.42578125" style="232" customWidth="1"/>
    <col min="2" max="14" width="12.5703125" style="232" customWidth="1"/>
    <col min="15" max="15" width="10.28515625" style="232"/>
    <col min="16" max="16" width="55.5703125" style="232" bestFit="1" customWidth="1"/>
    <col min="17" max="17" width="17.42578125" style="232" bestFit="1" customWidth="1"/>
    <col min="18" max="16384" width="10.28515625" style="232"/>
  </cols>
  <sheetData>
    <row r="1" spans="1:17">
      <c r="A1" s="372" t="s">
        <v>115</v>
      </c>
      <c r="B1" s="372"/>
      <c r="C1" s="372"/>
      <c r="D1" s="372"/>
      <c r="E1" s="372"/>
      <c r="F1" s="372"/>
      <c r="G1" s="372"/>
      <c r="H1" s="372"/>
      <c r="I1" s="372"/>
      <c r="J1" s="372"/>
      <c r="K1" s="372"/>
      <c r="L1" s="372"/>
      <c r="M1" s="372"/>
      <c r="N1" s="767">
        <v>44</v>
      </c>
    </row>
    <row r="2" spans="1:17" s="191" customFormat="1">
      <c r="A2" s="763"/>
      <c r="B2" s="763"/>
      <c r="C2" s="763"/>
      <c r="D2" s="763"/>
      <c r="E2" s="763"/>
      <c r="F2" s="763"/>
      <c r="G2" s="763"/>
      <c r="H2" s="763"/>
      <c r="I2" s="763"/>
      <c r="J2" s="763"/>
      <c r="K2" s="763"/>
      <c r="L2" s="763"/>
      <c r="M2" s="763"/>
      <c r="N2" s="763"/>
    </row>
    <row r="4" spans="1:17" ht="18" customHeight="1">
      <c r="A4" s="233" t="s">
        <v>714</v>
      </c>
      <c r="C4" s="232" t="s">
        <v>186</v>
      </c>
      <c r="F4" s="315"/>
    </row>
    <row r="5" spans="1:17" ht="16.5" customHeight="1">
      <c r="A5" s="233" t="s">
        <v>1638</v>
      </c>
    </row>
    <row r="6" spans="1:17">
      <c r="A6" s="232" t="s">
        <v>181</v>
      </c>
    </row>
    <row r="7" spans="1:17" ht="16.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7">
      <c r="A8" s="235" t="s">
        <v>182</v>
      </c>
      <c r="B8" s="1091">
        <v>7034946.1399999997</v>
      </c>
      <c r="C8" s="1091">
        <v>5238302.4400000004</v>
      </c>
      <c r="D8" s="1091">
        <v>8479461.2899999991</v>
      </c>
      <c r="E8" s="1091">
        <v>6945686.7999999998</v>
      </c>
      <c r="F8" s="1091">
        <v>7244773.0899999989</v>
      </c>
      <c r="G8" s="1091">
        <v>8519192.6600000001</v>
      </c>
      <c r="H8" s="1091">
        <v>8584131.0800000001</v>
      </c>
      <c r="I8" s="1091">
        <v>5725330.25</v>
      </c>
      <c r="J8" s="1091">
        <v>6126100</v>
      </c>
      <c r="K8" s="1091">
        <v>7520126.620000001</v>
      </c>
      <c r="L8" s="1091">
        <v>7848807.0500000007</v>
      </c>
      <c r="M8" s="1091">
        <v>8386041.7800000003</v>
      </c>
      <c r="N8" s="1091">
        <v>87652899.200000003</v>
      </c>
    </row>
    <row r="9" spans="1:17">
      <c r="A9" s="235" t="s">
        <v>297</v>
      </c>
      <c r="B9" s="1091">
        <v>1041727.0700000001</v>
      </c>
      <c r="C9" s="1091">
        <v>804679.62999999989</v>
      </c>
      <c r="D9" s="1091">
        <v>2495345.36</v>
      </c>
      <c r="E9" s="1091">
        <v>1096892.8699999999</v>
      </c>
      <c r="F9" s="1091">
        <v>1403078.69</v>
      </c>
      <c r="G9" s="1091">
        <v>1315623.75</v>
      </c>
      <c r="H9" s="1091">
        <v>1052786.8999999999</v>
      </c>
      <c r="I9" s="1091">
        <v>606521.14</v>
      </c>
      <c r="J9" s="1091">
        <v>1312053.8399999999</v>
      </c>
      <c r="K9" s="1091">
        <v>699322.07</v>
      </c>
      <c r="L9" s="1091">
        <v>1244164.76</v>
      </c>
      <c r="M9" s="1091">
        <v>3145118.97</v>
      </c>
      <c r="N9" s="1091">
        <v>16217315.049999999</v>
      </c>
    </row>
    <row r="10" spans="1:17">
      <c r="A10" s="236" t="s">
        <v>506</v>
      </c>
      <c r="B10" s="1093">
        <v>872403.58000000007</v>
      </c>
      <c r="C10" s="1093">
        <v>610122.44999999995</v>
      </c>
      <c r="D10" s="1093">
        <v>1978990.22</v>
      </c>
      <c r="E10" s="1093">
        <v>925576.73</v>
      </c>
      <c r="F10" s="1093">
        <v>1137897.3899999999</v>
      </c>
      <c r="G10" s="1093">
        <v>1166083.99</v>
      </c>
      <c r="H10" s="1093">
        <v>863648.36</v>
      </c>
      <c r="I10" s="1093">
        <v>406410.53</v>
      </c>
      <c r="J10" s="1093">
        <v>1159546.1599999999</v>
      </c>
      <c r="K10" s="1093">
        <v>567243.71</v>
      </c>
      <c r="L10" s="1093">
        <v>1118374.04</v>
      </c>
      <c r="M10" s="1093">
        <v>2951560.18</v>
      </c>
      <c r="N10" s="1093">
        <v>13757857.34</v>
      </c>
    </row>
    <row r="11" spans="1:17">
      <c r="A11" s="236" t="s">
        <v>507</v>
      </c>
      <c r="B11" s="1093">
        <v>92472.84</v>
      </c>
      <c r="C11" s="1093">
        <v>148560.48000000001</v>
      </c>
      <c r="D11" s="1093">
        <v>116011.19</v>
      </c>
      <c r="E11" s="1093">
        <v>119104.59</v>
      </c>
      <c r="F11" s="1093">
        <v>134132.28</v>
      </c>
      <c r="G11" s="1093">
        <v>75217.38</v>
      </c>
      <c r="H11" s="1093">
        <v>106430.04000000001</v>
      </c>
      <c r="I11" s="1093">
        <v>86884.83</v>
      </c>
      <c r="J11" s="1093">
        <v>85598.720000000001</v>
      </c>
      <c r="K11" s="1093">
        <v>54929.13</v>
      </c>
      <c r="L11" s="1093">
        <v>67044.649999999994</v>
      </c>
      <c r="M11" s="1093">
        <v>81819.049999999988</v>
      </c>
      <c r="N11" s="1093">
        <v>1168205.18</v>
      </c>
      <c r="O11" s="266"/>
    </row>
    <row r="12" spans="1:17">
      <c r="A12" s="236" t="s">
        <v>508</v>
      </c>
      <c r="B12" s="1093">
        <v>59336.459999999992</v>
      </c>
      <c r="C12" s="1093">
        <v>35982.509999999995</v>
      </c>
      <c r="D12" s="1093">
        <v>390329.76</v>
      </c>
      <c r="E12" s="1093">
        <v>42197.36</v>
      </c>
      <c r="F12" s="1093">
        <v>90924.83</v>
      </c>
      <c r="G12" s="1093">
        <v>63608.19</v>
      </c>
      <c r="H12" s="1093">
        <v>72694.31</v>
      </c>
      <c r="I12" s="1093">
        <v>103206.59</v>
      </c>
      <c r="J12" s="1093">
        <v>63000.880000000005</v>
      </c>
      <c r="K12" s="1093">
        <v>73246.149999999994</v>
      </c>
      <c r="L12" s="1093">
        <v>54842.99</v>
      </c>
      <c r="M12" s="1093">
        <v>107836.66</v>
      </c>
      <c r="N12" s="1093">
        <v>1157206.69</v>
      </c>
    </row>
    <row r="13" spans="1:17">
      <c r="A13" s="236" t="s">
        <v>509</v>
      </c>
      <c r="B13" s="1093">
        <v>0</v>
      </c>
      <c r="C13" s="1093">
        <v>0</v>
      </c>
      <c r="D13" s="1093">
        <v>0</v>
      </c>
      <c r="E13" s="1093">
        <v>0</v>
      </c>
      <c r="F13" s="1093">
        <v>0</v>
      </c>
      <c r="G13" s="1093">
        <v>0</v>
      </c>
      <c r="H13" s="1093">
        <v>0</v>
      </c>
      <c r="I13" s="1093">
        <v>0</v>
      </c>
      <c r="J13" s="1093">
        <v>0</v>
      </c>
      <c r="K13" s="1093">
        <v>0</v>
      </c>
      <c r="L13" s="1093">
        <v>0</v>
      </c>
      <c r="M13" s="1093">
        <v>0</v>
      </c>
      <c r="N13" s="1093">
        <v>0</v>
      </c>
      <c r="O13" s="132"/>
      <c r="P13" s="132"/>
      <c r="Q13" s="132"/>
    </row>
    <row r="14" spans="1:17">
      <c r="A14" s="236" t="s">
        <v>510</v>
      </c>
      <c r="B14" s="1093">
        <v>17514.190000000002</v>
      </c>
      <c r="C14" s="1093">
        <v>10014.19</v>
      </c>
      <c r="D14" s="1093">
        <v>10014.19</v>
      </c>
      <c r="E14" s="1093">
        <v>10014.19</v>
      </c>
      <c r="F14" s="1093">
        <v>40124.19</v>
      </c>
      <c r="G14" s="1093">
        <v>10714.19</v>
      </c>
      <c r="H14" s="1093">
        <v>10014.19</v>
      </c>
      <c r="I14" s="1093">
        <v>10019.19</v>
      </c>
      <c r="J14" s="1093">
        <v>3908.08</v>
      </c>
      <c r="K14" s="1093">
        <v>3903.08</v>
      </c>
      <c r="L14" s="1093">
        <v>3903.08</v>
      </c>
      <c r="M14" s="1093">
        <v>3903.08</v>
      </c>
      <c r="N14" s="1093">
        <v>134045.84000000003</v>
      </c>
    </row>
    <row r="15" spans="1:17">
      <c r="A15" s="236" t="s">
        <v>511</v>
      </c>
      <c r="B15" s="1093">
        <v>0</v>
      </c>
      <c r="C15" s="1093">
        <v>0</v>
      </c>
      <c r="D15" s="1093">
        <v>0</v>
      </c>
      <c r="E15" s="1093">
        <v>0</v>
      </c>
      <c r="F15" s="1093">
        <v>0</v>
      </c>
      <c r="G15" s="1093">
        <v>0</v>
      </c>
      <c r="H15" s="1093">
        <v>0</v>
      </c>
      <c r="I15" s="1093">
        <v>0</v>
      </c>
      <c r="J15" s="1093">
        <v>0</v>
      </c>
      <c r="K15" s="1093">
        <v>0</v>
      </c>
      <c r="L15" s="1093">
        <v>0</v>
      </c>
      <c r="M15" s="1093">
        <v>0</v>
      </c>
      <c r="N15" s="1093">
        <v>0</v>
      </c>
    </row>
    <row r="16" spans="1:17" s="233" customFormat="1">
      <c r="A16" s="236" t="s">
        <v>512</v>
      </c>
      <c r="B16" s="1093">
        <v>0</v>
      </c>
      <c r="C16" s="1093">
        <v>0</v>
      </c>
      <c r="D16" s="1093">
        <v>0</v>
      </c>
      <c r="E16" s="1093">
        <v>0</v>
      </c>
      <c r="F16" s="1093">
        <v>0</v>
      </c>
      <c r="G16" s="1093">
        <v>0</v>
      </c>
      <c r="H16" s="1093">
        <v>0</v>
      </c>
      <c r="I16" s="1093">
        <v>0</v>
      </c>
      <c r="J16" s="1093">
        <v>0</v>
      </c>
      <c r="K16" s="1093">
        <v>0</v>
      </c>
      <c r="L16" s="1093">
        <v>0</v>
      </c>
      <c r="M16" s="1093">
        <v>0</v>
      </c>
      <c r="N16" s="1093">
        <v>0</v>
      </c>
    </row>
    <row r="17" spans="1:17">
      <c r="A17" s="235" t="s">
        <v>288</v>
      </c>
      <c r="B17" s="1091">
        <v>4180848.46</v>
      </c>
      <c r="C17" s="1091">
        <v>3216106.0700000003</v>
      </c>
      <c r="D17" s="1091">
        <v>3535626.41</v>
      </c>
      <c r="E17" s="1091">
        <v>4325947.04</v>
      </c>
      <c r="F17" s="1091">
        <v>4709742.57</v>
      </c>
      <c r="G17" s="1091">
        <v>5640914.2600000007</v>
      </c>
      <c r="H17" s="1091">
        <v>5960038.5200000005</v>
      </c>
      <c r="I17" s="1091">
        <v>3933410.0700000003</v>
      </c>
      <c r="J17" s="1091">
        <v>3060261.98</v>
      </c>
      <c r="K17" s="1091">
        <v>4371323.1900000004</v>
      </c>
      <c r="L17" s="1091">
        <v>4035501.77</v>
      </c>
      <c r="M17" s="1091">
        <v>3028901.9</v>
      </c>
      <c r="N17" s="1091">
        <v>49998622.240000002</v>
      </c>
    </row>
    <row r="18" spans="1:17">
      <c r="A18" s="236" t="s">
        <v>513</v>
      </c>
      <c r="B18" s="1093">
        <v>4114836.05</v>
      </c>
      <c r="C18" s="1093">
        <v>3149373.5300000003</v>
      </c>
      <c r="D18" s="1093">
        <v>3469734.02</v>
      </c>
      <c r="E18" s="1093">
        <v>4194162.27</v>
      </c>
      <c r="F18" s="1093">
        <v>4709742.57</v>
      </c>
      <c r="G18" s="1093">
        <v>5511289.9000000004</v>
      </c>
      <c r="H18" s="1093">
        <v>5894146.1300000008</v>
      </c>
      <c r="I18" s="1093">
        <v>3933410.0700000003</v>
      </c>
      <c r="J18" s="1093">
        <v>2961807.91</v>
      </c>
      <c r="K18" s="1093">
        <v>4241698.83</v>
      </c>
      <c r="L18" s="1093">
        <v>3830369.22</v>
      </c>
      <c r="M18" s="1093">
        <v>2894476.63</v>
      </c>
      <c r="N18" s="1093">
        <v>48905047.130000003</v>
      </c>
    </row>
    <row r="19" spans="1:17">
      <c r="A19" s="236" t="s">
        <v>514</v>
      </c>
      <c r="B19" s="1093">
        <v>0</v>
      </c>
      <c r="C19" s="1093">
        <v>0</v>
      </c>
      <c r="D19" s="1093">
        <v>0</v>
      </c>
      <c r="E19" s="1093">
        <v>0</v>
      </c>
      <c r="F19" s="1093">
        <v>0</v>
      </c>
      <c r="G19" s="1093">
        <v>0</v>
      </c>
      <c r="H19" s="1093">
        <v>0</v>
      </c>
      <c r="I19" s="1093">
        <v>0</v>
      </c>
      <c r="J19" s="1093">
        <v>0</v>
      </c>
      <c r="K19" s="1093">
        <v>0</v>
      </c>
      <c r="L19" s="1093">
        <v>0</v>
      </c>
      <c r="M19" s="1093">
        <v>0</v>
      </c>
      <c r="N19" s="1093">
        <v>0</v>
      </c>
    </row>
    <row r="20" spans="1:17">
      <c r="A20" s="236" t="s">
        <v>515</v>
      </c>
      <c r="B20" s="1093">
        <v>0</v>
      </c>
      <c r="C20" s="1093">
        <v>0</v>
      </c>
      <c r="D20" s="1093">
        <v>0</v>
      </c>
      <c r="E20" s="1093">
        <v>0</v>
      </c>
      <c r="F20" s="1093">
        <v>0</v>
      </c>
      <c r="G20" s="1093">
        <v>0</v>
      </c>
      <c r="H20" s="1093">
        <v>0</v>
      </c>
      <c r="I20" s="1093">
        <v>0</v>
      </c>
      <c r="J20" s="1093">
        <v>0</v>
      </c>
      <c r="K20" s="1093">
        <v>0</v>
      </c>
      <c r="L20" s="1093">
        <v>0</v>
      </c>
      <c r="M20" s="1093">
        <v>0</v>
      </c>
      <c r="N20" s="1093">
        <v>0</v>
      </c>
    </row>
    <row r="21" spans="1:17">
      <c r="A21" s="236" t="s">
        <v>516</v>
      </c>
      <c r="B21" s="1093">
        <v>66012.41</v>
      </c>
      <c r="C21" s="1093">
        <v>66732.539999999994</v>
      </c>
      <c r="D21" s="1093">
        <v>65892.39</v>
      </c>
      <c r="E21" s="1093">
        <v>131784.76999999999</v>
      </c>
      <c r="F21" s="1093">
        <v>0</v>
      </c>
      <c r="G21" s="1093">
        <v>129624.36</v>
      </c>
      <c r="H21" s="1093">
        <v>65892.39</v>
      </c>
      <c r="I21" s="1093">
        <v>0</v>
      </c>
      <c r="J21" s="1093">
        <v>98454.07</v>
      </c>
      <c r="K21" s="1093">
        <v>129624.36</v>
      </c>
      <c r="L21" s="1093">
        <v>203438.24</v>
      </c>
      <c r="M21" s="1093">
        <v>134425.26999999999</v>
      </c>
      <c r="N21" s="1093">
        <v>1091880.7999999998</v>
      </c>
    </row>
    <row r="22" spans="1:17" s="233" customFormat="1">
      <c r="A22" s="236" t="s">
        <v>517</v>
      </c>
      <c r="B22" s="1093">
        <v>0</v>
      </c>
      <c r="C22" s="1093">
        <v>0</v>
      </c>
      <c r="D22" s="1093">
        <v>0</v>
      </c>
      <c r="E22" s="1093">
        <v>0</v>
      </c>
      <c r="F22" s="1093">
        <v>0</v>
      </c>
      <c r="G22" s="1093">
        <v>0</v>
      </c>
      <c r="H22" s="1093">
        <v>0</v>
      </c>
      <c r="I22" s="1093">
        <v>0</v>
      </c>
      <c r="J22" s="1093">
        <v>0</v>
      </c>
      <c r="K22" s="1093">
        <v>0</v>
      </c>
      <c r="L22" s="1093">
        <v>0</v>
      </c>
      <c r="M22" s="1093">
        <v>0</v>
      </c>
      <c r="N22" s="1093">
        <v>0</v>
      </c>
    </row>
    <row r="23" spans="1:17">
      <c r="A23" s="236" t="s">
        <v>518</v>
      </c>
      <c r="B23" s="1093">
        <v>0</v>
      </c>
      <c r="C23" s="1093">
        <v>0</v>
      </c>
      <c r="D23" s="1093">
        <v>0</v>
      </c>
      <c r="E23" s="1093">
        <v>0</v>
      </c>
      <c r="F23" s="1093">
        <v>0</v>
      </c>
      <c r="G23" s="1093">
        <v>0</v>
      </c>
      <c r="H23" s="1093">
        <v>0</v>
      </c>
      <c r="I23" s="1093">
        <v>0</v>
      </c>
      <c r="J23" s="1093">
        <v>0</v>
      </c>
      <c r="K23" s="1093">
        <v>0</v>
      </c>
      <c r="L23" s="1093">
        <v>0</v>
      </c>
      <c r="M23" s="1093">
        <v>0</v>
      </c>
      <c r="N23" s="1093">
        <v>0</v>
      </c>
    </row>
    <row r="24" spans="1:17">
      <c r="A24" s="236" t="s">
        <v>519</v>
      </c>
      <c r="B24" s="1093">
        <v>0</v>
      </c>
      <c r="C24" s="1093">
        <v>0</v>
      </c>
      <c r="D24" s="1093">
        <v>0</v>
      </c>
      <c r="E24" s="1093">
        <v>0</v>
      </c>
      <c r="F24" s="1093">
        <v>0</v>
      </c>
      <c r="G24" s="1093">
        <v>0</v>
      </c>
      <c r="H24" s="1093">
        <v>0</v>
      </c>
      <c r="I24" s="1093">
        <v>0</v>
      </c>
      <c r="J24" s="1093">
        <v>0</v>
      </c>
      <c r="K24" s="1093">
        <v>0</v>
      </c>
      <c r="L24" s="1093">
        <v>0</v>
      </c>
      <c r="M24" s="1093">
        <v>0</v>
      </c>
      <c r="N24" s="1093">
        <v>0</v>
      </c>
    </row>
    <row r="25" spans="1:17">
      <c r="A25" s="236" t="s">
        <v>520</v>
      </c>
      <c r="B25" s="1093">
        <v>0</v>
      </c>
      <c r="C25" s="1093">
        <v>0</v>
      </c>
      <c r="D25" s="1093">
        <v>0</v>
      </c>
      <c r="E25" s="1093">
        <v>0</v>
      </c>
      <c r="F25" s="1093">
        <v>0</v>
      </c>
      <c r="G25" s="1093">
        <v>0</v>
      </c>
      <c r="H25" s="1093">
        <v>0</v>
      </c>
      <c r="I25" s="1093">
        <v>0</v>
      </c>
      <c r="J25" s="1093">
        <v>0</v>
      </c>
      <c r="K25" s="1093">
        <v>0</v>
      </c>
      <c r="L25" s="1093">
        <v>0</v>
      </c>
      <c r="M25" s="1093">
        <v>0</v>
      </c>
      <c r="N25" s="1093">
        <v>0</v>
      </c>
    </row>
    <row r="26" spans="1:17">
      <c r="A26" s="236" t="s">
        <v>521</v>
      </c>
      <c r="B26" s="1093">
        <v>0</v>
      </c>
      <c r="C26" s="1093">
        <v>0</v>
      </c>
      <c r="D26" s="1093">
        <v>0</v>
      </c>
      <c r="E26" s="1093">
        <v>0</v>
      </c>
      <c r="F26" s="1093">
        <v>0</v>
      </c>
      <c r="G26" s="1093">
        <v>0</v>
      </c>
      <c r="H26" s="1093">
        <v>0</v>
      </c>
      <c r="I26" s="1093">
        <v>0</v>
      </c>
      <c r="J26" s="1093">
        <v>0</v>
      </c>
      <c r="K26" s="1093">
        <v>0</v>
      </c>
      <c r="L26" s="1093">
        <v>1694.31</v>
      </c>
      <c r="M26" s="1093">
        <v>0</v>
      </c>
      <c r="N26" s="1093">
        <v>1694.31</v>
      </c>
    </row>
    <row r="27" spans="1:17">
      <c r="A27" s="235" t="s">
        <v>287</v>
      </c>
      <c r="B27" s="1091">
        <v>1408904.23</v>
      </c>
      <c r="C27" s="1091">
        <v>837790.35999999987</v>
      </c>
      <c r="D27" s="1091">
        <v>1787102.34</v>
      </c>
      <c r="E27" s="1091">
        <v>943776.37999999989</v>
      </c>
      <c r="F27" s="1091">
        <v>832106.19</v>
      </c>
      <c r="G27" s="1091">
        <v>1009392.29</v>
      </c>
      <c r="H27" s="1091">
        <v>853146.05999999994</v>
      </c>
      <c r="I27" s="1091">
        <v>795954.77</v>
      </c>
      <c r="J27" s="1091">
        <v>1397996.08</v>
      </c>
      <c r="K27" s="1091">
        <v>2094243.2799999998</v>
      </c>
      <c r="L27" s="1091">
        <v>2100399.66</v>
      </c>
      <c r="M27" s="1091">
        <v>1805644.5899999999</v>
      </c>
      <c r="N27" s="1091">
        <v>15866456.229999999</v>
      </c>
      <c r="Q27" s="386"/>
    </row>
    <row r="28" spans="1:17">
      <c r="A28" s="236" t="s">
        <v>522</v>
      </c>
      <c r="B28" s="1093">
        <v>500400.6</v>
      </c>
      <c r="C28" s="1093">
        <v>0</v>
      </c>
      <c r="D28" s="1093">
        <v>0</v>
      </c>
      <c r="E28" s="1093">
        <v>0</v>
      </c>
      <c r="F28" s="1093">
        <v>0</v>
      </c>
      <c r="G28" s="1093">
        <v>0</v>
      </c>
      <c r="H28" s="1093">
        <v>0</v>
      </c>
      <c r="I28" s="1093">
        <v>0</v>
      </c>
      <c r="J28" s="1093">
        <v>0</v>
      </c>
      <c r="K28" s="1093">
        <v>728219.62</v>
      </c>
      <c r="L28" s="1093">
        <v>0</v>
      </c>
      <c r="M28" s="1093">
        <v>0</v>
      </c>
      <c r="N28" s="1093">
        <v>1228620.22</v>
      </c>
      <c r="Q28" s="386"/>
    </row>
    <row r="29" spans="1:17">
      <c r="A29" s="236" t="s">
        <v>523</v>
      </c>
      <c r="B29" s="1093">
        <v>0</v>
      </c>
      <c r="C29" s="1093">
        <v>100561.73</v>
      </c>
      <c r="D29" s="1093">
        <v>959419.56</v>
      </c>
      <c r="E29" s="1093">
        <v>0</v>
      </c>
      <c r="F29" s="1093">
        <v>247571.48</v>
      </c>
      <c r="G29" s="1093">
        <v>420522.55</v>
      </c>
      <c r="H29" s="1093">
        <v>0</v>
      </c>
      <c r="I29" s="1093">
        <v>237176.15</v>
      </c>
      <c r="J29" s="1093">
        <v>0</v>
      </c>
      <c r="K29" s="1093">
        <v>439110.91</v>
      </c>
      <c r="L29" s="1093">
        <v>977851.29</v>
      </c>
      <c r="M29" s="1093">
        <v>0</v>
      </c>
      <c r="N29" s="1093">
        <v>3382213.67</v>
      </c>
      <c r="Q29" s="386"/>
    </row>
    <row r="30" spans="1:17">
      <c r="A30" s="236" t="s">
        <v>524</v>
      </c>
      <c r="B30" s="1093">
        <v>116251.2</v>
      </c>
      <c r="C30" s="1093">
        <v>95443.92</v>
      </c>
      <c r="D30" s="1093">
        <v>0</v>
      </c>
      <c r="E30" s="1093">
        <v>20545.84</v>
      </c>
      <c r="F30" s="1093">
        <v>0</v>
      </c>
      <c r="G30" s="1093">
        <v>0</v>
      </c>
      <c r="H30" s="1093">
        <v>0</v>
      </c>
      <c r="I30" s="1093">
        <v>0</v>
      </c>
      <c r="J30" s="1093">
        <v>0</v>
      </c>
      <c r="K30" s="1093">
        <v>0</v>
      </c>
      <c r="L30" s="1093">
        <v>0</v>
      </c>
      <c r="M30" s="1093">
        <v>0</v>
      </c>
      <c r="N30" s="1093">
        <v>232240.96</v>
      </c>
      <c r="Q30" s="386"/>
    </row>
    <row r="31" spans="1:17">
      <c r="A31" s="236" t="s">
        <v>525</v>
      </c>
      <c r="B31" s="1093">
        <v>100823.37</v>
      </c>
      <c r="C31" s="1093">
        <v>122188.19</v>
      </c>
      <c r="D31" s="1093">
        <v>107726</v>
      </c>
      <c r="E31" s="1093">
        <v>98013</v>
      </c>
      <c r="F31" s="1093">
        <v>117439</v>
      </c>
      <c r="G31" s="1093">
        <v>113073.78</v>
      </c>
      <c r="H31" s="1093">
        <v>98013</v>
      </c>
      <c r="I31" s="1093">
        <v>107726</v>
      </c>
      <c r="J31" s="1093">
        <v>98013</v>
      </c>
      <c r="K31" s="1093">
        <v>107726</v>
      </c>
      <c r="L31" s="1093">
        <v>98013</v>
      </c>
      <c r="M31" s="1093">
        <v>125921.39</v>
      </c>
      <c r="N31" s="1093">
        <v>1294675.73</v>
      </c>
      <c r="Q31" s="386"/>
    </row>
    <row r="32" spans="1:17">
      <c r="A32" s="236" t="s">
        <v>526</v>
      </c>
      <c r="B32" s="1093">
        <v>0</v>
      </c>
      <c r="C32" s="1093">
        <v>0</v>
      </c>
      <c r="D32" s="1093">
        <v>0</v>
      </c>
      <c r="E32" s="1093">
        <v>0</v>
      </c>
      <c r="F32" s="1093">
        <v>0</v>
      </c>
      <c r="G32" s="1093">
        <v>0</v>
      </c>
      <c r="H32" s="1093">
        <v>0</v>
      </c>
      <c r="I32" s="1093">
        <v>0</v>
      </c>
      <c r="J32" s="1093">
        <v>0</v>
      </c>
      <c r="K32" s="1093">
        <v>0</v>
      </c>
      <c r="L32" s="1093">
        <v>0</v>
      </c>
      <c r="M32" s="1093">
        <v>0</v>
      </c>
      <c r="N32" s="1093">
        <v>0</v>
      </c>
      <c r="Q32" s="386"/>
    </row>
    <row r="33" spans="1:23">
      <c r="A33" s="236" t="s">
        <v>527</v>
      </c>
      <c r="B33" s="1093">
        <v>530553.32999999996</v>
      </c>
      <c r="C33" s="1093">
        <v>178062.59999999998</v>
      </c>
      <c r="D33" s="1093">
        <v>308638.75</v>
      </c>
      <c r="E33" s="1093">
        <v>273746.21999999997</v>
      </c>
      <c r="F33" s="1093">
        <v>264406.59999999998</v>
      </c>
      <c r="G33" s="1093">
        <v>360038.68000000005</v>
      </c>
      <c r="H33" s="1093">
        <v>478326.73</v>
      </c>
      <c r="I33" s="1093">
        <v>238528.12</v>
      </c>
      <c r="J33" s="1093">
        <v>966334.28</v>
      </c>
      <c r="K33" s="1093">
        <v>510445.12</v>
      </c>
      <c r="L33" s="1093">
        <v>406459.09</v>
      </c>
      <c r="M33" s="1093">
        <v>889878.52</v>
      </c>
      <c r="N33" s="1093">
        <v>5405418.040000001</v>
      </c>
      <c r="Q33" s="386"/>
    </row>
    <row r="34" spans="1:23">
      <c r="A34" s="236" t="s">
        <v>528</v>
      </c>
      <c r="B34" s="1093">
        <v>0</v>
      </c>
      <c r="C34" s="1093">
        <v>0</v>
      </c>
      <c r="D34" s="1093">
        <v>0</v>
      </c>
      <c r="E34" s="1093">
        <v>0</v>
      </c>
      <c r="F34" s="1093">
        <v>0</v>
      </c>
      <c r="G34" s="1093">
        <v>0</v>
      </c>
      <c r="H34" s="1093">
        <v>0</v>
      </c>
      <c r="I34" s="1093">
        <v>0</v>
      </c>
      <c r="J34" s="1093">
        <v>0</v>
      </c>
      <c r="K34" s="1093">
        <v>0</v>
      </c>
      <c r="L34" s="1093">
        <v>0</v>
      </c>
      <c r="M34" s="1093">
        <v>0</v>
      </c>
      <c r="N34" s="1093">
        <v>0</v>
      </c>
      <c r="Q34" s="386"/>
    </row>
    <row r="35" spans="1:23">
      <c r="A35" s="236" t="s">
        <v>529</v>
      </c>
      <c r="B35" s="1093">
        <v>160875.73000000001</v>
      </c>
      <c r="C35" s="1093">
        <v>341533.92</v>
      </c>
      <c r="D35" s="1093">
        <v>411318.03</v>
      </c>
      <c r="E35" s="1093">
        <v>551471.31999999995</v>
      </c>
      <c r="F35" s="1093">
        <v>202689.11</v>
      </c>
      <c r="G35" s="1093">
        <v>115757.28</v>
      </c>
      <c r="H35" s="1093">
        <v>276806.32999999996</v>
      </c>
      <c r="I35" s="1093">
        <v>212524.5</v>
      </c>
      <c r="J35" s="1093">
        <v>333648.8</v>
      </c>
      <c r="K35" s="1093">
        <v>308741.63</v>
      </c>
      <c r="L35" s="1093">
        <v>618076.28</v>
      </c>
      <c r="M35" s="1093">
        <v>789844.67999999993</v>
      </c>
      <c r="N35" s="1093">
        <v>4323287.6099999994</v>
      </c>
      <c r="Q35" s="386"/>
    </row>
    <row r="36" spans="1:23">
      <c r="A36" s="235" t="s">
        <v>285</v>
      </c>
      <c r="B36" s="1091">
        <v>403466.38</v>
      </c>
      <c r="C36" s="1091">
        <v>379726.38</v>
      </c>
      <c r="D36" s="1091">
        <v>661387.17999999993</v>
      </c>
      <c r="E36" s="1091">
        <v>579070.51</v>
      </c>
      <c r="F36" s="1091">
        <v>299845.64000000007</v>
      </c>
      <c r="G36" s="1091">
        <v>553262.36</v>
      </c>
      <c r="H36" s="1091">
        <v>718159.60000000009</v>
      </c>
      <c r="I36" s="1091">
        <v>389444.27</v>
      </c>
      <c r="J36" s="1091">
        <v>355788.1</v>
      </c>
      <c r="K36" s="1091">
        <v>355238.07999999996</v>
      </c>
      <c r="L36" s="1091">
        <v>468740.86</v>
      </c>
      <c r="M36" s="1091">
        <v>406376.31999999995</v>
      </c>
      <c r="N36" s="1091">
        <v>5570505.6800000006</v>
      </c>
      <c r="Q36" s="386"/>
    </row>
    <row r="37" spans="1:23" s="233" customFormat="1">
      <c r="A37" s="235" t="s">
        <v>184</v>
      </c>
      <c r="B37" s="1091">
        <v>3314672.93</v>
      </c>
      <c r="C37" s="1091">
        <v>2687651.21</v>
      </c>
      <c r="D37" s="1091">
        <v>4002048.75</v>
      </c>
      <c r="E37" s="1091">
        <v>5341686.6500000004</v>
      </c>
      <c r="F37" s="1091">
        <v>10480903.690000001</v>
      </c>
      <c r="G37" s="1091">
        <v>5311787.7500000009</v>
      </c>
      <c r="H37" s="1091">
        <v>6798290.6399999997</v>
      </c>
      <c r="I37" s="1091">
        <v>3432547.08</v>
      </c>
      <c r="J37" s="1091">
        <v>5333112.1199999992</v>
      </c>
      <c r="K37" s="1091">
        <v>30143768.789999999</v>
      </c>
      <c r="L37" s="1091">
        <v>3190001.23</v>
      </c>
      <c r="M37" s="1091">
        <v>17406617.120000001</v>
      </c>
      <c r="N37" s="1091">
        <v>97443087.960000008</v>
      </c>
      <c r="Q37" s="387"/>
    </row>
    <row r="38" spans="1:23">
      <c r="A38" s="236" t="s">
        <v>530</v>
      </c>
      <c r="B38" s="1093">
        <v>901157.28</v>
      </c>
      <c r="C38" s="1093">
        <v>787125.67</v>
      </c>
      <c r="D38" s="1093">
        <v>372107.01</v>
      </c>
      <c r="E38" s="1093">
        <v>2492535.08</v>
      </c>
      <c r="F38" s="1093">
        <v>7816913.1699999999</v>
      </c>
      <c r="G38" s="1093">
        <v>4288349.1900000004</v>
      </c>
      <c r="H38" s="1093">
        <v>3038055.16</v>
      </c>
      <c r="I38" s="1093">
        <v>1052152.8899999999</v>
      </c>
      <c r="J38" s="1093">
        <v>1875864.34</v>
      </c>
      <c r="K38" s="1093">
        <v>26479472.219999999</v>
      </c>
      <c r="L38" s="1093">
        <v>1546922.86</v>
      </c>
      <c r="M38" s="1093">
        <v>15581446.130000001</v>
      </c>
      <c r="N38" s="1093">
        <v>66232101.000000007</v>
      </c>
      <c r="Q38" s="386"/>
    </row>
    <row r="39" spans="1:23">
      <c r="A39" s="236" t="s">
        <v>531</v>
      </c>
      <c r="B39" s="1093">
        <v>150442.76999999999</v>
      </c>
      <c r="C39" s="1093">
        <v>17232.28</v>
      </c>
      <c r="D39" s="1093">
        <v>54325.79</v>
      </c>
      <c r="E39" s="1093">
        <v>658322.4</v>
      </c>
      <c r="F39" s="1093">
        <v>1503399.15</v>
      </c>
      <c r="G39" s="1093">
        <v>307124.65000000002</v>
      </c>
      <c r="H39" s="1093">
        <v>208172.72</v>
      </c>
      <c r="I39" s="1093">
        <v>182150.61</v>
      </c>
      <c r="J39" s="1093">
        <v>296050.86</v>
      </c>
      <c r="K39" s="1093">
        <v>796644.25</v>
      </c>
      <c r="L39" s="1093">
        <v>501827.35</v>
      </c>
      <c r="M39" s="1093">
        <v>318150.98</v>
      </c>
      <c r="N39" s="1093">
        <v>4993843.8099999987</v>
      </c>
      <c r="Q39" s="386"/>
    </row>
    <row r="40" spans="1:23">
      <c r="A40" s="236" t="s">
        <v>532</v>
      </c>
      <c r="B40" s="1093">
        <v>84535.32</v>
      </c>
      <c r="C40" s="1093">
        <v>134810</v>
      </c>
      <c r="D40" s="1093">
        <v>3154463.2199999997</v>
      </c>
      <c r="E40" s="1093">
        <v>332148.94</v>
      </c>
      <c r="F40" s="1093">
        <v>393048.16</v>
      </c>
      <c r="G40" s="1093">
        <v>77014.92</v>
      </c>
      <c r="H40" s="1093">
        <v>470283.57</v>
      </c>
      <c r="I40" s="1093">
        <v>148079.06</v>
      </c>
      <c r="J40" s="1093">
        <v>2547138.8199999998</v>
      </c>
      <c r="K40" s="1093">
        <v>434995.69</v>
      </c>
      <c r="L40" s="1093">
        <v>42462.93</v>
      </c>
      <c r="M40" s="1093">
        <v>255263.68</v>
      </c>
      <c r="N40" s="1093">
        <v>8074244.3099999996</v>
      </c>
      <c r="Q40" s="386"/>
    </row>
    <row r="41" spans="1:23" s="233" customFormat="1">
      <c r="A41" s="236" t="s">
        <v>533</v>
      </c>
      <c r="B41" s="1093">
        <v>1057014.1100000001</v>
      </c>
      <c r="C41" s="1093">
        <v>590860.51</v>
      </c>
      <c r="D41" s="1093">
        <v>112533.06</v>
      </c>
      <c r="E41" s="1093">
        <v>311412.62</v>
      </c>
      <c r="F41" s="1093">
        <v>234170.39</v>
      </c>
      <c r="G41" s="1093">
        <v>187444.58</v>
      </c>
      <c r="H41" s="1093">
        <v>625548.59</v>
      </c>
      <c r="I41" s="1093">
        <v>1361282.68</v>
      </c>
      <c r="J41" s="1093">
        <v>292382.39</v>
      </c>
      <c r="K41" s="1093">
        <v>1328561.6100000001</v>
      </c>
      <c r="L41" s="1093">
        <v>578935.4</v>
      </c>
      <c r="M41" s="1093">
        <v>581165.19999999995</v>
      </c>
      <c r="N41" s="1093">
        <v>7261311.1400000006</v>
      </c>
      <c r="Q41" s="387"/>
    </row>
    <row r="42" spans="1:23">
      <c r="A42" s="236" t="s">
        <v>534</v>
      </c>
      <c r="B42" s="1093">
        <v>0</v>
      </c>
      <c r="C42" s="1093">
        <v>0</v>
      </c>
      <c r="D42" s="1093">
        <v>0</v>
      </c>
      <c r="E42" s="1093">
        <v>0</v>
      </c>
      <c r="F42" s="1093">
        <v>0</v>
      </c>
      <c r="G42" s="1093">
        <v>0</v>
      </c>
      <c r="H42" s="1093">
        <v>0</v>
      </c>
      <c r="I42" s="1093">
        <v>0</v>
      </c>
      <c r="J42" s="1093">
        <v>0</v>
      </c>
      <c r="K42" s="1093">
        <v>0</v>
      </c>
      <c r="L42" s="1093">
        <v>0</v>
      </c>
      <c r="M42" s="1093">
        <v>0</v>
      </c>
      <c r="N42" s="1093">
        <v>0</v>
      </c>
      <c r="Q42" s="386"/>
    </row>
    <row r="43" spans="1:23">
      <c r="A43" s="236" t="s">
        <v>732</v>
      </c>
      <c r="B43" s="1093">
        <v>11600</v>
      </c>
      <c r="C43" s="1093">
        <v>39002.61</v>
      </c>
      <c r="D43" s="1093">
        <v>28213.97</v>
      </c>
      <c r="E43" s="1093">
        <v>21469.1</v>
      </c>
      <c r="F43" s="1093">
        <v>32699.08</v>
      </c>
      <c r="G43" s="1093">
        <v>38471.61</v>
      </c>
      <c r="H43" s="1093">
        <v>38588.42</v>
      </c>
      <c r="I43" s="1093">
        <v>7900</v>
      </c>
      <c r="J43" s="1093">
        <v>7882.5599999999995</v>
      </c>
      <c r="K43" s="1093">
        <v>88802.55</v>
      </c>
      <c r="L43" s="1093">
        <v>40135.160000000003</v>
      </c>
      <c r="M43" s="1093">
        <v>30023.919999999998</v>
      </c>
      <c r="N43" s="1093">
        <v>384788.97999999992</v>
      </c>
      <c r="O43" s="113"/>
      <c r="P43" s="113"/>
      <c r="Q43" s="184"/>
      <c r="R43" s="113"/>
      <c r="S43" s="113"/>
      <c r="T43" s="113"/>
      <c r="U43" s="113"/>
      <c r="V43" s="113"/>
      <c r="W43" s="113"/>
    </row>
    <row r="44" spans="1:23">
      <c r="A44" s="236" t="s">
        <v>536</v>
      </c>
      <c r="B44" s="1093">
        <v>845689.07</v>
      </c>
      <c r="C44" s="1093">
        <v>10200</v>
      </c>
      <c r="D44" s="1093">
        <v>22100</v>
      </c>
      <c r="E44" s="1093">
        <v>13900</v>
      </c>
      <c r="F44" s="1093">
        <v>13000</v>
      </c>
      <c r="G44" s="1093">
        <v>13000</v>
      </c>
      <c r="H44" s="1093">
        <v>32000</v>
      </c>
      <c r="I44" s="1093">
        <v>8000</v>
      </c>
      <c r="J44" s="1093">
        <v>4000</v>
      </c>
      <c r="K44" s="1093">
        <v>9000</v>
      </c>
      <c r="L44" s="1093">
        <v>6000</v>
      </c>
      <c r="M44" s="1093">
        <v>147150</v>
      </c>
      <c r="N44" s="1093">
        <v>1124039.0699999998</v>
      </c>
      <c r="O44" s="113"/>
      <c r="P44" s="113"/>
      <c r="Q44" s="113"/>
      <c r="R44" s="113"/>
      <c r="S44" s="113"/>
      <c r="T44" s="113"/>
      <c r="U44" s="113"/>
      <c r="V44" s="113"/>
      <c r="W44" s="113"/>
    </row>
    <row r="45" spans="1:23">
      <c r="A45" s="236" t="s">
        <v>537</v>
      </c>
      <c r="B45" s="1093">
        <v>0</v>
      </c>
      <c r="C45" s="1093">
        <v>0</v>
      </c>
      <c r="D45" s="1093">
        <v>0</v>
      </c>
      <c r="E45" s="1093">
        <v>0</v>
      </c>
      <c r="F45" s="1093">
        <v>0</v>
      </c>
      <c r="G45" s="1093">
        <v>0</v>
      </c>
      <c r="H45" s="1093">
        <v>0</v>
      </c>
      <c r="I45" s="1093">
        <v>0</v>
      </c>
      <c r="J45" s="1093">
        <v>0</v>
      </c>
      <c r="K45" s="1093">
        <v>0</v>
      </c>
      <c r="L45" s="1093">
        <v>0</v>
      </c>
      <c r="M45" s="1093">
        <v>0</v>
      </c>
      <c r="N45" s="1093">
        <v>0</v>
      </c>
      <c r="O45" s="113"/>
      <c r="P45" s="113"/>
      <c r="Q45" s="113"/>
      <c r="R45" s="113"/>
      <c r="S45" s="113"/>
      <c r="T45" s="113"/>
      <c r="U45" s="113"/>
      <c r="V45" s="113"/>
      <c r="W45" s="113"/>
    </row>
    <row r="46" spans="1:23">
      <c r="A46" s="236" t="s">
        <v>538</v>
      </c>
      <c r="B46" s="1093">
        <v>264234.38</v>
      </c>
      <c r="C46" s="1093">
        <v>1108420.1399999999</v>
      </c>
      <c r="D46" s="1093">
        <v>258305.7</v>
      </c>
      <c r="E46" s="1093">
        <v>1511898.51</v>
      </c>
      <c r="F46" s="1093">
        <v>487673.73999999993</v>
      </c>
      <c r="G46" s="1093">
        <v>400382.80000000005</v>
      </c>
      <c r="H46" s="1093">
        <v>2385642.1799999997</v>
      </c>
      <c r="I46" s="1093">
        <v>672981.84000000008</v>
      </c>
      <c r="J46" s="1093">
        <v>309793.15000000002</v>
      </c>
      <c r="K46" s="1093">
        <v>1006292.47</v>
      </c>
      <c r="L46" s="1093">
        <v>473717.52999999997</v>
      </c>
      <c r="M46" s="1093">
        <v>493417.21</v>
      </c>
      <c r="N46" s="1093">
        <v>9372759.6500000004</v>
      </c>
      <c r="O46" s="113"/>
      <c r="P46" s="113"/>
      <c r="Q46" s="113"/>
      <c r="R46" s="113"/>
      <c r="S46" s="113"/>
      <c r="T46" s="113"/>
      <c r="U46" s="113"/>
      <c r="V46" s="113"/>
      <c r="W46" s="113"/>
    </row>
    <row r="47" spans="1:23">
      <c r="A47" s="235" t="s">
        <v>299</v>
      </c>
      <c r="B47" s="1091">
        <v>4350347.32</v>
      </c>
      <c r="C47" s="1091">
        <v>3680701.52</v>
      </c>
      <c r="D47" s="1091">
        <v>5893104.9200000009</v>
      </c>
      <c r="E47" s="1091">
        <v>3201775.1599999997</v>
      </c>
      <c r="F47" s="1091">
        <v>4424062.7699999996</v>
      </c>
      <c r="G47" s="1091">
        <v>3799044.9</v>
      </c>
      <c r="H47" s="1091">
        <v>2952215.29</v>
      </c>
      <c r="I47" s="1091">
        <v>3513670.37</v>
      </c>
      <c r="J47" s="1091">
        <v>3228430.18</v>
      </c>
      <c r="K47" s="1091">
        <v>3432147.4299999997</v>
      </c>
      <c r="L47" s="1091">
        <v>4731796.5200000005</v>
      </c>
      <c r="M47" s="1091">
        <v>4585412.9700000007</v>
      </c>
      <c r="N47" s="1091">
        <v>47792709.350000001</v>
      </c>
      <c r="O47" s="113"/>
      <c r="P47" s="113"/>
      <c r="Q47" s="113"/>
      <c r="R47" s="113"/>
      <c r="S47" s="113"/>
      <c r="T47" s="113"/>
      <c r="U47" s="113"/>
      <c r="V47" s="113"/>
      <c r="W47" s="113"/>
    </row>
    <row r="48" spans="1:23">
      <c r="A48" s="235" t="s">
        <v>300</v>
      </c>
      <c r="B48" s="1091">
        <v>3510690.71</v>
      </c>
      <c r="C48" s="1091">
        <v>2877028.42</v>
      </c>
      <c r="D48" s="1091">
        <v>4535110.45</v>
      </c>
      <c r="E48" s="1091">
        <v>2463382.96</v>
      </c>
      <c r="F48" s="1091">
        <v>3090042.86</v>
      </c>
      <c r="G48" s="1091">
        <v>2967106.76</v>
      </c>
      <c r="H48" s="1091">
        <v>1956193.44</v>
      </c>
      <c r="I48" s="1091">
        <v>2639744.79</v>
      </c>
      <c r="J48" s="1091">
        <v>2418218.12</v>
      </c>
      <c r="K48" s="1091">
        <v>2355756.1</v>
      </c>
      <c r="L48" s="1091">
        <v>3486072.4</v>
      </c>
      <c r="M48" s="1091">
        <v>3512374.8600000003</v>
      </c>
      <c r="N48" s="1091">
        <v>35811721.869999997</v>
      </c>
      <c r="O48" s="113"/>
      <c r="P48" s="113"/>
      <c r="Q48" s="113"/>
      <c r="R48" s="113"/>
      <c r="S48" s="113"/>
      <c r="T48" s="113"/>
      <c r="U48" s="113"/>
      <c r="V48" s="113"/>
      <c r="W48" s="113"/>
    </row>
    <row r="49" spans="1:23">
      <c r="A49" s="236" t="s">
        <v>539</v>
      </c>
      <c r="B49" s="1093">
        <v>3510690.71</v>
      </c>
      <c r="C49" s="1093">
        <v>2877028.42</v>
      </c>
      <c r="D49" s="1093">
        <v>4535110.45</v>
      </c>
      <c r="E49" s="1093">
        <v>2463382.96</v>
      </c>
      <c r="F49" s="1093">
        <v>3090042.86</v>
      </c>
      <c r="G49" s="1093">
        <v>2967106.76</v>
      </c>
      <c r="H49" s="1093">
        <v>1956193.44</v>
      </c>
      <c r="I49" s="1093">
        <v>2639744.79</v>
      </c>
      <c r="J49" s="1093">
        <v>2418218.12</v>
      </c>
      <c r="K49" s="1093">
        <v>2355756.1</v>
      </c>
      <c r="L49" s="1093">
        <v>3486072.4</v>
      </c>
      <c r="M49" s="1093">
        <v>3512374.8600000003</v>
      </c>
      <c r="N49" s="1093">
        <v>35811721.869999997</v>
      </c>
      <c r="O49" s="113"/>
      <c r="P49" s="113"/>
      <c r="Q49" s="113"/>
      <c r="R49" s="113"/>
      <c r="S49" s="113"/>
      <c r="T49" s="113"/>
      <c r="U49" s="113"/>
      <c r="V49" s="113"/>
      <c r="W49" s="113"/>
    </row>
    <row r="50" spans="1:23" s="233" customFormat="1">
      <c r="A50" s="235" t="s">
        <v>290</v>
      </c>
      <c r="B50" s="1091">
        <v>132676.06</v>
      </c>
      <c r="C50" s="1091">
        <v>131282.79999999999</v>
      </c>
      <c r="D50" s="1091">
        <v>130208.54000000001</v>
      </c>
      <c r="E50" s="1091">
        <v>131363.28</v>
      </c>
      <c r="F50" s="1091">
        <v>132469.04999999999</v>
      </c>
      <c r="G50" s="1091">
        <v>132967.79</v>
      </c>
      <c r="H50" s="1091">
        <v>135958.13</v>
      </c>
      <c r="I50" s="1091">
        <v>137684.99</v>
      </c>
      <c r="J50" s="1091">
        <v>138196.97999999998</v>
      </c>
      <c r="K50" s="1091">
        <v>139547.24</v>
      </c>
      <c r="L50" s="1091">
        <v>140266.35</v>
      </c>
      <c r="M50" s="1091">
        <v>147952.38999999998</v>
      </c>
      <c r="N50" s="1091">
        <v>1630573.6</v>
      </c>
      <c r="O50" s="119"/>
      <c r="P50" s="119"/>
      <c r="Q50" s="119"/>
      <c r="R50" s="119"/>
      <c r="S50" s="119"/>
      <c r="T50" s="119"/>
      <c r="U50" s="119"/>
      <c r="V50" s="119"/>
      <c r="W50" s="119"/>
    </row>
    <row r="51" spans="1:23">
      <c r="A51" s="236" t="s">
        <v>540</v>
      </c>
      <c r="B51" s="1093">
        <v>0</v>
      </c>
      <c r="C51" s="1093">
        <v>0</v>
      </c>
      <c r="D51" s="1093">
        <v>0</v>
      </c>
      <c r="E51" s="1093">
        <v>0</v>
      </c>
      <c r="F51" s="1093">
        <v>0</v>
      </c>
      <c r="G51" s="1093">
        <v>0</v>
      </c>
      <c r="H51" s="1093">
        <v>0</v>
      </c>
      <c r="I51" s="1093">
        <v>0</v>
      </c>
      <c r="J51" s="1093">
        <v>0</v>
      </c>
      <c r="K51" s="1093">
        <v>0</v>
      </c>
      <c r="L51" s="1093">
        <v>0</v>
      </c>
      <c r="M51" s="1093">
        <v>0</v>
      </c>
      <c r="N51" s="1093">
        <v>0</v>
      </c>
      <c r="O51" s="113"/>
      <c r="P51" s="113"/>
      <c r="Q51" s="113"/>
      <c r="R51" s="113"/>
      <c r="S51" s="113"/>
      <c r="T51" s="113"/>
      <c r="U51" s="113"/>
      <c r="V51" s="113"/>
      <c r="W51" s="113"/>
    </row>
    <row r="52" spans="1:23"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113"/>
      <c r="P52" s="113"/>
      <c r="Q52" s="113"/>
      <c r="R52" s="113"/>
      <c r="S52" s="113"/>
      <c r="T52" s="113"/>
      <c r="U52" s="113"/>
      <c r="V52" s="113"/>
      <c r="W52" s="113"/>
    </row>
    <row r="53" spans="1:23">
      <c r="A53" s="236" t="s">
        <v>542</v>
      </c>
      <c r="B53" s="1093">
        <v>0</v>
      </c>
      <c r="C53" s="1093">
        <v>0</v>
      </c>
      <c r="D53" s="1093">
        <v>0</v>
      </c>
      <c r="E53" s="1093">
        <v>0</v>
      </c>
      <c r="F53" s="1093">
        <v>0</v>
      </c>
      <c r="G53" s="1093">
        <v>0</v>
      </c>
      <c r="H53" s="1093">
        <v>0</v>
      </c>
      <c r="I53" s="1093">
        <v>0</v>
      </c>
      <c r="J53" s="1093">
        <v>0</v>
      </c>
      <c r="K53" s="1093">
        <v>0</v>
      </c>
      <c r="L53" s="1093">
        <v>0</v>
      </c>
      <c r="M53" s="1093">
        <v>0</v>
      </c>
      <c r="N53" s="1093">
        <v>0</v>
      </c>
      <c r="O53" s="113"/>
      <c r="P53" s="113"/>
      <c r="Q53" s="113"/>
      <c r="R53" s="113"/>
      <c r="S53" s="113"/>
      <c r="T53" s="113"/>
      <c r="U53" s="113"/>
      <c r="V53" s="113"/>
      <c r="W53" s="113"/>
    </row>
    <row r="54" spans="1:23">
      <c r="A54" s="236" t="s">
        <v>543</v>
      </c>
      <c r="B54" s="1093">
        <v>0</v>
      </c>
      <c r="C54" s="1093">
        <v>0</v>
      </c>
      <c r="D54" s="1093">
        <v>0</v>
      </c>
      <c r="E54" s="1093">
        <v>0</v>
      </c>
      <c r="F54" s="1093">
        <v>0</v>
      </c>
      <c r="G54" s="1093">
        <v>0</v>
      </c>
      <c r="H54" s="1093">
        <v>0</v>
      </c>
      <c r="I54" s="1093">
        <v>0</v>
      </c>
      <c r="J54" s="1093">
        <v>0</v>
      </c>
      <c r="K54" s="1093">
        <v>0</v>
      </c>
      <c r="L54" s="1093">
        <v>0</v>
      </c>
      <c r="M54" s="1093">
        <v>0</v>
      </c>
      <c r="N54" s="1093">
        <v>0</v>
      </c>
      <c r="O54" s="113"/>
      <c r="P54" s="113"/>
      <c r="Q54" s="113"/>
      <c r="R54" s="113"/>
      <c r="S54" s="113"/>
      <c r="T54" s="113"/>
      <c r="U54" s="113"/>
      <c r="V54" s="113"/>
      <c r="W54" s="113"/>
    </row>
    <row r="55" spans="1:23">
      <c r="A55" s="236" t="s">
        <v>544</v>
      </c>
      <c r="B55" s="1093">
        <v>0</v>
      </c>
      <c r="C55" s="1093">
        <v>0</v>
      </c>
      <c r="D55" s="1093">
        <v>0</v>
      </c>
      <c r="E55" s="1093">
        <v>0</v>
      </c>
      <c r="F55" s="1093">
        <v>0</v>
      </c>
      <c r="G55" s="1093">
        <v>0</v>
      </c>
      <c r="H55" s="1093">
        <v>0</v>
      </c>
      <c r="I55" s="1093">
        <v>0</v>
      </c>
      <c r="J55" s="1093">
        <v>0</v>
      </c>
      <c r="K55" s="1093">
        <v>0</v>
      </c>
      <c r="L55" s="1093">
        <v>0</v>
      </c>
      <c r="M55" s="1093">
        <v>0</v>
      </c>
      <c r="N55" s="1093">
        <v>0</v>
      </c>
      <c r="O55" s="113"/>
      <c r="P55" s="113"/>
      <c r="Q55" s="113"/>
      <c r="R55" s="113"/>
      <c r="S55" s="113"/>
      <c r="T55" s="113"/>
      <c r="U55" s="113"/>
      <c r="V55" s="113"/>
      <c r="W55" s="113"/>
    </row>
    <row r="56" spans="1:23">
      <c r="A56" s="236" t="s">
        <v>545</v>
      </c>
      <c r="B56" s="1093">
        <v>132676.06</v>
      </c>
      <c r="C56" s="1093">
        <v>131282.79999999999</v>
      </c>
      <c r="D56" s="1093">
        <v>130208.54000000001</v>
      </c>
      <c r="E56" s="1093">
        <v>131363.28</v>
      </c>
      <c r="F56" s="1093">
        <v>132469.04999999999</v>
      </c>
      <c r="G56" s="1093">
        <v>132967.79</v>
      </c>
      <c r="H56" s="1093">
        <v>135958.13</v>
      </c>
      <c r="I56" s="1093">
        <v>137684.99</v>
      </c>
      <c r="J56" s="1093">
        <v>138196.97999999998</v>
      </c>
      <c r="K56" s="1093">
        <v>139547.24</v>
      </c>
      <c r="L56" s="1093">
        <v>140266.35</v>
      </c>
      <c r="M56" s="1093">
        <v>147952.38999999998</v>
      </c>
      <c r="N56" s="1093">
        <v>1630573.6</v>
      </c>
      <c r="O56" s="113"/>
      <c r="P56" s="113"/>
      <c r="Q56" s="113"/>
      <c r="R56" s="113"/>
      <c r="S56" s="113"/>
      <c r="T56" s="113"/>
      <c r="U56" s="113"/>
      <c r="V56" s="113"/>
      <c r="W56" s="113"/>
    </row>
    <row r="57" spans="1:23">
      <c r="A57" s="236" t="s">
        <v>546</v>
      </c>
      <c r="B57" s="1093">
        <v>0</v>
      </c>
      <c r="C57" s="1093">
        <v>0</v>
      </c>
      <c r="D57" s="1093">
        <v>0</v>
      </c>
      <c r="E57" s="1093">
        <v>0</v>
      </c>
      <c r="F57" s="1093">
        <v>0</v>
      </c>
      <c r="G57" s="1093">
        <v>0</v>
      </c>
      <c r="H57" s="1093">
        <v>0</v>
      </c>
      <c r="I57" s="1093">
        <v>0</v>
      </c>
      <c r="J57" s="1093">
        <v>0</v>
      </c>
      <c r="K57" s="1093">
        <v>0</v>
      </c>
      <c r="L57" s="1093">
        <v>0</v>
      </c>
      <c r="M57" s="1093">
        <v>0</v>
      </c>
      <c r="N57" s="1093">
        <v>0</v>
      </c>
      <c r="O57" s="223"/>
      <c r="P57" s="113"/>
      <c r="Q57" s="113"/>
      <c r="R57" s="113"/>
      <c r="S57" s="113"/>
      <c r="T57" s="113"/>
      <c r="U57" s="113"/>
      <c r="V57" s="113"/>
      <c r="W57" s="113"/>
    </row>
    <row r="58" spans="1:23">
      <c r="A58" s="236" t="s">
        <v>529</v>
      </c>
      <c r="B58" s="1093">
        <v>0</v>
      </c>
      <c r="C58" s="1093">
        <v>0</v>
      </c>
      <c r="D58" s="1093">
        <v>0</v>
      </c>
      <c r="E58" s="1093">
        <v>0</v>
      </c>
      <c r="F58" s="1093">
        <v>0</v>
      </c>
      <c r="G58" s="1093">
        <v>0</v>
      </c>
      <c r="H58" s="1093">
        <v>0</v>
      </c>
      <c r="I58" s="1093">
        <v>0</v>
      </c>
      <c r="J58" s="1093">
        <v>0</v>
      </c>
      <c r="K58" s="1093">
        <v>0</v>
      </c>
      <c r="L58" s="1093">
        <v>0</v>
      </c>
      <c r="M58" s="1093">
        <v>0</v>
      </c>
      <c r="N58" s="1093">
        <v>0</v>
      </c>
      <c r="O58" s="223"/>
      <c r="P58" s="113"/>
      <c r="Q58" s="113"/>
      <c r="R58" s="113"/>
      <c r="S58" s="113"/>
      <c r="T58" s="113"/>
      <c r="U58" s="113"/>
      <c r="V58" s="113"/>
      <c r="W58" s="113"/>
    </row>
    <row r="59" spans="1:23">
      <c r="A59" s="235" t="s">
        <v>4</v>
      </c>
      <c r="B59" s="1091">
        <v>511593.65</v>
      </c>
      <c r="C59" s="1091">
        <v>619243.89</v>
      </c>
      <c r="D59" s="1091">
        <v>1020292.1499999999</v>
      </c>
      <c r="E59" s="1091">
        <v>550130.11</v>
      </c>
      <c r="F59" s="1091">
        <v>1044022.51</v>
      </c>
      <c r="G59" s="1091">
        <v>622450.12</v>
      </c>
      <c r="H59" s="1091">
        <v>673676.81</v>
      </c>
      <c r="I59" s="1091">
        <v>593603.32999999996</v>
      </c>
      <c r="J59" s="1091">
        <v>540203.37</v>
      </c>
      <c r="K59" s="1091">
        <v>679829.36</v>
      </c>
      <c r="L59" s="1091">
        <v>604891.66</v>
      </c>
      <c r="M59" s="1091">
        <v>667956.86</v>
      </c>
      <c r="N59" s="1091">
        <v>8127893.8200000012</v>
      </c>
      <c r="O59" s="223"/>
      <c r="P59" s="113"/>
      <c r="Q59" s="113"/>
      <c r="R59" s="113"/>
      <c r="S59" s="113"/>
      <c r="T59" s="113"/>
      <c r="U59" s="113"/>
      <c r="V59" s="113"/>
      <c r="W59" s="113"/>
    </row>
    <row r="60" spans="1:23">
      <c r="A60" s="236" t="s">
        <v>547</v>
      </c>
      <c r="B60" s="1093">
        <v>0</v>
      </c>
      <c r="C60" s="1093">
        <v>0</v>
      </c>
      <c r="D60" s="1093">
        <v>408752.41</v>
      </c>
      <c r="E60" s="1093">
        <v>926.74</v>
      </c>
      <c r="F60" s="1093">
        <v>391246.4</v>
      </c>
      <c r="G60" s="1093">
        <v>0</v>
      </c>
      <c r="H60" s="1093">
        <v>130373.44</v>
      </c>
      <c r="I60" s="1093">
        <v>163.59</v>
      </c>
      <c r="J60" s="1093">
        <v>0</v>
      </c>
      <c r="K60" s="1093">
        <v>89239.62</v>
      </c>
      <c r="L60" s="1093">
        <v>67588.289999999994</v>
      </c>
      <c r="M60" s="1093">
        <v>0</v>
      </c>
      <c r="N60" s="1093">
        <v>1088290.49</v>
      </c>
      <c r="O60" s="223"/>
      <c r="P60" s="113"/>
      <c r="Q60" s="113"/>
      <c r="R60" s="113"/>
      <c r="S60" s="113"/>
      <c r="T60" s="113"/>
      <c r="U60" s="113"/>
      <c r="V60" s="113"/>
      <c r="W60" s="113"/>
    </row>
    <row r="61" spans="1:23" s="233" customFormat="1">
      <c r="A61" s="236" t="s">
        <v>548</v>
      </c>
      <c r="B61" s="1093">
        <v>300</v>
      </c>
      <c r="C61" s="1093">
        <v>3100</v>
      </c>
      <c r="D61" s="1093">
        <v>21100</v>
      </c>
      <c r="E61" s="1093">
        <v>12000</v>
      </c>
      <c r="F61" s="1093">
        <v>9100</v>
      </c>
      <c r="G61" s="1093">
        <v>6100</v>
      </c>
      <c r="H61" s="1093">
        <v>6100</v>
      </c>
      <c r="I61" s="1093">
        <v>3000</v>
      </c>
      <c r="J61" s="1093">
        <v>3000</v>
      </c>
      <c r="K61" s="1093">
        <v>150</v>
      </c>
      <c r="L61" s="1093">
        <v>100</v>
      </c>
      <c r="M61" s="1093">
        <v>0</v>
      </c>
      <c r="N61" s="1093">
        <v>64050</v>
      </c>
      <c r="O61" s="119"/>
      <c r="P61" s="119"/>
      <c r="Q61" s="119"/>
      <c r="R61" s="119"/>
      <c r="S61" s="119"/>
      <c r="T61" s="119"/>
      <c r="U61" s="119"/>
      <c r="V61" s="119"/>
      <c r="W61" s="119"/>
    </row>
    <row r="62" spans="1:23" s="233" customFormat="1">
      <c r="A62" s="236" t="s">
        <v>563</v>
      </c>
      <c r="B62" s="1093">
        <v>0</v>
      </c>
      <c r="C62" s="1093">
        <v>0</v>
      </c>
      <c r="D62" s="1093">
        <v>0</v>
      </c>
      <c r="E62" s="1093">
        <v>0</v>
      </c>
      <c r="F62" s="1093">
        <v>0</v>
      </c>
      <c r="G62" s="1093">
        <v>0</v>
      </c>
      <c r="H62" s="1093">
        <v>0</v>
      </c>
      <c r="I62" s="1093">
        <v>0</v>
      </c>
      <c r="J62" s="1093">
        <v>0</v>
      </c>
      <c r="K62" s="1093">
        <v>0</v>
      </c>
      <c r="L62" s="1093">
        <v>0</v>
      </c>
      <c r="M62" s="1093">
        <v>0</v>
      </c>
      <c r="N62" s="1093">
        <v>0</v>
      </c>
      <c r="O62" s="119"/>
      <c r="P62" s="119"/>
      <c r="Q62" s="119"/>
      <c r="R62" s="119"/>
      <c r="S62" s="119"/>
      <c r="T62" s="119"/>
      <c r="U62" s="119"/>
      <c r="V62" s="119"/>
      <c r="W62" s="119"/>
    </row>
    <row r="63" spans="1:23">
      <c r="A63" s="236" t="s">
        <v>549</v>
      </c>
      <c r="B63" s="1093">
        <v>511293.65</v>
      </c>
      <c r="C63" s="1093">
        <v>616143.89</v>
      </c>
      <c r="D63" s="1093">
        <v>590439.74</v>
      </c>
      <c r="E63" s="1093">
        <v>537203.37</v>
      </c>
      <c r="F63" s="1093">
        <v>643676.11</v>
      </c>
      <c r="G63" s="1093">
        <v>616350.12</v>
      </c>
      <c r="H63" s="1093">
        <v>537203.37</v>
      </c>
      <c r="I63" s="1093">
        <v>590439.74</v>
      </c>
      <c r="J63" s="1093">
        <v>537203.37</v>
      </c>
      <c r="K63" s="1093">
        <v>590439.74</v>
      </c>
      <c r="L63" s="1093">
        <v>537203.37</v>
      </c>
      <c r="M63" s="1093">
        <v>667956.86</v>
      </c>
      <c r="N63" s="1093">
        <v>6975553.330000001</v>
      </c>
      <c r="O63" s="113"/>
      <c r="P63" s="113"/>
      <c r="Q63" s="113"/>
      <c r="R63" s="113"/>
      <c r="S63" s="113"/>
      <c r="T63" s="113"/>
      <c r="U63" s="113"/>
      <c r="V63" s="113"/>
      <c r="W63" s="113"/>
    </row>
    <row r="64" spans="1:23">
      <c r="A64" s="236" t="s">
        <v>550</v>
      </c>
      <c r="B64" s="1093">
        <v>0</v>
      </c>
      <c r="C64" s="1093">
        <v>0</v>
      </c>
      <c r="D64" s="1093">
        <v>0</v>
      </c>
      <c r="E64" s="1093">
        <v>0</v>
      </c>
      <c r="F64" s="1093">
        <v>0</v>
      </c>
      <c r="G64" s="1093">
        <v>0</v>
      </c>
      <c r="H64" s="1093">
        <v>0</v>
      </c>
      <c r="I64" s="1093">
        <v>0</v>
      </c>
      <c r="J64" s="1093">
        <v>0</v>
      </c>
      <c r="K64" s="1093">
        <v>0</v>
      </c>
      <c r="L64" s="1093">
        <v>0</v>
      </c>
      <c r="M64" s="1093">
        <v>0</v>
      </c>
      <c r="N64" s="1093">
        <v>0</v>
      </c>
      <c r="O64" s="113"/>
      <c r="P64" s="113"/>
      <c r="Q64" s="113"/>
      <c r="R64" s="113"/>
      <c r="S64" s="113"/>
      <c r="T64" s="113"/>
      <c r="U64" s="113"/>
      <c r="V64" s="113"/>
      <c r="W64" s="113"/>
    </row>
    <row r="65" spans="1:23">
      <c r="A65" s="235" t="s">
        <v>291</v>
      </c>
      <c r="B65" s="1091">
        <v>195386.90000000002</v>
      </c>
      <c r="C65" s="1093">
        <v>53146.41</v>
      </c>
      <c r="D65" s="1093">
        <v>207493.78</v>
      </c>
      <c r="E65" s="1093">
        <v>56898.81</v>
      </c>
      <c r="F65" s="1093">
        <v>157528.34999999998</v>
      </c>
      <c r="G65" s="1093">
        <v>76520.23</v>
      </c>
      <c r="H65" s="1093">
        <v>186386.90999999997</v>
      </c>
      <c r="I65" s="1093">
        <v>142637.26</v>
      </c>
      <c r="J65" s="1093">
        <v>131811.71</v>
      </c>
      <c r="K65" s="1093">
        <v>257014.73</v>
      </c>
      <c r="L65" s="1093">
        <v>500566.10999999993</v>
      </c>
      <c r="M65" s="1093">
        <v>257128.86000000002</v>
      </c>
      <c r="N65" s="1093">
        <v>2222520.0599999996</v>
      </c>
      <c r="O65" s="113"/>
      <c r="P65" s="113"/>
      <c r="Q65" s="113"/>
      <c r="R65" s="113"/>
      <c r="S65" s="113"/>
      <c r="T65" s="113"/>
      <c r="U65" s="113"/>
      <c r="V65" s="113"/>
      <c r="W65" s="113"/>
    </row>
    <row r="66" spans="1:23" s="233" customFormat="1">
      <c r="A66" s="235" t="s">
        <v>292</v>
      </c>
      <c r="B66" s="1091">
        <v>0</v>
      </c>
      <c r="C66" s="1091">
        <v>0</v>
      </c>
      <c r="D66" s="1091">
        <v>0</v>
      </c>
      <c r="E66" s="1091">
        <v>0</v>
      </c>
      <c r="F66" s="1091">
        <v>0</v>
      </c>
      <c r="G66" s="1091">
        <v>0</v>
      </c>
      <c r="H66" s="1091">
        <v>0</v>
      </c>
      <c r="I66" s="1091">
        <v>0</v>
      </c>
      <c r="J66" s="1091">
        <v>0</v>
      </c>
      <c r="K66" s="1091">
        <v>0</v>
      </c>
      <c r="L66" s="1091">
        <v>0</v>
      </c>
      <c r="M66" s="1091">
        <v>0</v>
      </c>
      <c r="N66" s="1091">
        <v>0</v>
      </c>
      <c r="O66" s="119"/>
      <c r="P66" s="119"/>
      <c r="Q66" s="119"/>
      <c r="R66" s="119"/>
      <c r="S66" s="119"/>
      <c r="T66" s="119"/>
      <c r="U66" s="119"/>
      <c r="V66" s="119"/>
      <c r="W66" s="119"/>
    </row>
    <row r="67" spans="1:23">
      <c r="A67" s="236" t="s">
        <v>551</v>
      </c>
      <c r="B67" s="1093">
        <v>0</v>
      </c>
      <c r="C67" s="1093">
        <v>0</v>
      </c>
      <c r="D67" s="1093">
        <v>0</v>
      </c>
      <c r="E67" s="1093">
        <v>0</v>
      </c>
      <c r="F67" s="1093">
        <v>0</v>
      </c>
      <c r="G67" s="1093">
        <v>0</v>
      </c>
      <c r="H67" s="1093">
        <v>0</v>
      </c>
      <c r="I67" s="1093">
        <v>0</v>
      </c>
      <c r="J67" s="1093">
        <v>0</v>
      </c>
      <c r="K67" s="1093">
        <v>0</v>
      </c>
      <c r="L67" s="1093">
        <v>0</v>
      </c>
      <c r="M67" s="1093">
        <v>0</v>
      </c>
      <c r="N67" s="1093">
        <v>0</v>
      </c>
      <c r="O67" s="113"/>
      <c r="P67" s="113"/>
      <c r="Q67" s="113"/>
      <c r="R67" s="113"/>
      <c r="S67" s="113"/>
      <c r="T67" s="113"/>
      <c r="U67" s="113"/>
      <c r="V67" s="113"/>
      <c r="W67" s="113"/>
    </row>
    <row r="68" spans="1:23">
      <c r="A68" s="236" t="s">
        <v>529</v>
      </c>
      <c r="B68" s="1093">
        <v>0</v>
      </c>
      <c r="C68" s="1093">
        <v>0</v>
      </c>
      <c r="D68" s="1093">
        <v>0</v>
      </c>
      <c r="E68" s="1093">
        <v>0</v>
      </c>
      <c r="F68" s="1093">
        <v>0</v>
      </c>
      <c r="G68" s="1093">
        <v>0</v>
      </c>
      <c r="H68" s="1093">
        <v>0</v>
      </c>
      <c r="I68" s="1093">
        <v>0</v>
      </c>
      <c r="J68" s="1093">
        <v>0</v>
      </c>
      <c r="K68" s="1093">
        <v>0</v>
      </c>
      <c r="L68" s="1093">
        <v>0</v>
      </c>
      <c r="M68" s="1093">
        <v>0</v>
      </c>
      <c r="N68" s="1093">
        <v>0</v>
      </c>
      <c r="O68" s="113"/>
      <c r="P68" s="113"/>
      <c r="Q68" s="113"/>
      <c r="R68" s="113"/>
      <c r="S68" s="113"/>
      <c r="T68" s="113"/>
      <c r="U68" s="113"/>
      <c r="V68" s="113"/>
      <c r="W68" s="113"/>
    </row>
    <row r="69" spans="1:23">
      <c r="A69" s="235" t="s">
        <v>293</v>
      </c>
      <c r="B69" s="1091">
        <v>0</v>
      </c>
      <c r="C69" s="1091">
        <v>0</v>
      </c>
      <c r="D69" s="1091">
        <v>0</v>
      </c>
      <c r="E69" s="1091">
        <v>0</v>
      </c>
      <c r="F69" s="1091">
        <v>0</v>
      </c>
      <c r="G69" s="1091">
        <v>0</v>
      </c>
      <c r="H69" s="1091">
        <v>0</v>
      </c>
      <c r="I69" s="1091">
        <v>0</v>
      </c>
      <c r="J69" s="1091">
        <v>0</v>
      </c>
      <c r="K69" s="1091">
        <v>0</v>
      </c>
      <c r="L69" s="1091">
        <v>0</v>
      </c>
      <c r="M69" s="1091">
        <v>0</v>
      </c>
      <c r="N69" s="1091">
        <v>0</v>
      </c>
    </row>
    <row r="70" spans="1:23">
      <c r="A70" s="236" t="s">
        <v>552</v>
      </c>
      <c r="B70" s="1093">
        <v>0</v>
      </c>
      <c r="C70" s="1093">
        <v>0</v>
      </c>
      <c r="D70" s="1093">
        <v>0</v>
      </c>
      <c r="E70" s="1093">
        <v>0</v>
      </c>
      <c r="F70" s="1093">
        <v>0</v>
      </c>
      <c r="G70" s="1093">
        <v>0</v>
      </c>
      <c r="H70" s="1093">
        <v>0</v>
      </c>
      <c r="I70" s="1093">
        <v>0</v>
      </c>
      <c r="J70" s="1093">
        <v>0</v>
      </c>
      <c r="K70" s="1093">
        <v>0</v>
      </c>
      <c r="L70" s="1093">
        <v>0</v>
      </c>
      <c r="M70" s="1093">
        <v>0</v>
      </c>
      <c r="N70" s="1093">
        <v>0</v>
      </c>
    </row>
    <row r="71" spans="1:23">
      <c r="A71" s="235" t="s">
        <v>294</v>
      </c>
      <c r="B71" s="1091">
        <v>53771</v>
      </c>
      <c r="C71" s="1091">
        <v>56986</v>
      </c>
      <c r="D71" s="1091">
        <v>57506</v>
      </c>
      <c r="E71" s="1091">
        <v>47530</v>
      </c>
      <c r="F71" s="1091">
        <v>62587.45</v>
      </c>
      <c r="G71" s="1091">
        <v>42145</v>
      </c>
      <c r="H71" s="1091">
        <v>61671</v>
      </c>
      <c r="I71" s="1091">
        <v>42136</v>
      </c>
      <c r="J71" s="1091">
        <v>49510</v>
      </c>
      <c r="K71" s="1091">
        <v>49335</v>
      </c>
      <c r="L71" s="1091">
        <v>52258</v>
      </c>
      <c r="M71" s="1091">
        <v>47676</v>
      </c>
      <c r="N71" s="1091">
        <v>623111.44999999995</v>
      </c>
    </row>
    <row r="72" spans="1:23">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23">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23">
      <c r="A74" s="236" t="s">
        <v>301</v>
      </c>
      <c r="B74" s="1093">
        <v>53771</v>
      </c>
      <c r="C74" s="1093">
        <v>56986</v>
      </c>
      <c r="D74" s="1093">
        <v>57506</v>
      </c>
      <c r="E74" s="1093">
        <v>47530</v>
      </c>
      <c r="F74" s="1093">
        <v>62587.45</v>
      </c>
      <c r="G74" s="1093">
        <v>42145</v>
      </c>
      <c r="H74" s="1093">
        <v>61671</v>
      </c>
      <c r="I74" s="1093">
        <v>42136</v>
      </c>
      <c r="J74" s="1093">
        <v>49510</v>
      </c>
      <c r="K74" s="1093">
        <v>49335</v>
      </c>
      <c r="L74" s="1093">
        <v>52258</v>
      </c>
      <c r="M74" s="1093">
        <v>47676</v>
      </c>
      <c r="N74" s="1093">
        <v>623111.44999999995</v>
      </c>
    </row>
    <row r="75" spans="1:23">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23">
      <c r="A76" s="235" t="s">
        <v>302</v>
      </c>
      <c r="B76" s="1091">
        <v>166653.47</v>
      </c>
      <c r="C76" s="1091">
        <v>14.23</v>
      </c>
      <c r="D76" s="1091">
        <v>22.57</v>
      </c>
      <c r="E76" s="1091">
        <v>17.34</v>
      </c>
      <c r="F76" s="1091">
        <v>24.97</v>
      </c>
      <c r="G76" s="1091">
        <v>22.86</v>
      </c>
      <c r="H76" s="1091">
        <v>17.84</v>
      </c>
      <c r="I76" s="1091">
        <v>217.34</v>
      </c>
      <c r="J76" s="1091">
        <v>22.65</v>
      </c>
      <c r="K76" s="1091">
        <v>555.80000000000007</v>
      </c>
      <c r="L76" s="1091">
        <v>24.57</v>
      </c>
      <c r="M76" s="1091">
        <v>17.28</v>
      </c>
      <c r="N76" s="1091">
        <v>167610.91999999998</v>
      </c>
    </row>
    <row r="77" spans="1:23">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23">
      <c r="A78" s="236" t="s">
        <v>432</v>
      </c>
      <c r="B78" s="1093">
        <v>166600</v>
      </c>
      <c r="C78" s="1093">
        <v>0</v>
      </c>
      <c r="D78" s="1093">
        <v>0</v>
      </c>
      <c r="E78" s="1093">
        <v>0</v>
      </c>
      <c r="F78" s="1093">
        <v>0</v>
      </c>
      <c r="G78" s="1093">
        <v>0</v>
      </c>
      <c r="H78" s="1093">
        <v>0</v>
      </c>
      <c r="I78" s="1093">
        <v>0</v>
      </c>
      <c r="J78" s="1093">
        <v>0</v>
      </c>
      <c r="K78" s="1093">
        <v>0</v>
      </c>
      <c r="L78" s="1093">
        <v>0</v>
      </c>
      <c r="M78" s="1093">
        <v>0</v>
      </c>
      <c r="N78" s="1093">
        <v>166600</v>
      </c>
    </row>
    <row r="79" spans="1:23">
      <c r="A79" s="238" t="s">
        <v>557</v>
      </c>
      <c r="B79" s="1093">
        <v>53.47</v>
      </c>
      <c r="C79" s="1093">
        <v>14.23</v>
      </c>
      <c r="D79" s="1093">
        <v>22.57</v>
      </c>
      <c r="E79" s="1093">
        <v>17.34</v>
      </c>
      <c r="F79" s="1093">
        <v>24.97</v>
      </c>
      <c r="G79" s="1093">
        <v>22.86</v>
      </c>
      <c r="H79" s="1093">
        <v>17.84</v>
      </c>
      <c r="I79" s="1093">
        <v>217.34</v>
      </c>
      <c r="J79" s="1093">
        <v>22.65</v>
      </c>
      <c r="K79" s="1093">
        <v>20.100000000000001</v>
      </c>
      <c r="L79" s="1093">
        <v>24.57</v>
      </c>
      <c r="M79" s="1093">
        <v>17.28</v>
      </c>
      <c r="N79" s="1093">
        <v>475.22</v>
      </c>
    </row>
    <row r="80" spans="1:23">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0</v>
      </c>
      <c r="C81" s="1093">
        <v>0</v>
      </c>
      <c r="D81" s="1093">
        <v>0</v>
      </c>
      <c r="E81" s="1093">
        <v>0</v>
      </c>
      <c r="F81" s="1093">
        <v>0</v>
      </c>
      <c r="G81" s="1093">
        <v>0</v>
      </c>
      <c r="H81" s="1093">
        <v>0</v>
      </c>
      <c r="I81" s="1093">
        <v>0</v>
      </c>
      <c r="J81" s="1093">
        <v>0</v>
      </c>
      <c r="K81" s="1093">
        <v>535.70000000000005</v>
      </c>
      <c r="L81" s="1093">
        <v>0</v>
      </c>
      <c r="M81" s="1093">
        <v>0</v>
      </c>
      <c r="N81" s="1093">
        <v>535.70000000000005</v>
      </c>
    </row>
    <row r="82" spans="1:14">
      <c r="A82" s="239" t="s">
        <v>122</v>
      </c>
      <c r="B82" s="1143">
        <v>14920390.860000001</v>
      </c>
      <c r="C82" s="1143">
        <v>11663655.4</v>
      </c>
      <c r="D82" s="1143">
        <v>18432143.530000001</v>
      </c>
      <c r="E82" s="1143">
        <v>15536695.949999999</v>
      </c>
      <c r="F82" s="1143">
        <v>22212351.969999999</v>
      </c>
      <c r="G82" s="1143">
        <v>17672193.169999998</v>
      </c>
      <c r="H82" s="1143">
        <v>18396325.849999998</v>
      </c>
      <c r="I82" s="1143">
        <v>12713901.039999999</v>
      </c>
      <c r="J82" s="1143">
        <v>14737174.949999999</v>
      </c>
      <c r="K82" s="1143">
        <v>41145933.639999993</v>
      </c>
      <c r="L82" s="1143">
        <v>15822887.370000001</v>
      </c>
      <c r="M82" s="1143">
        <v>30425765.150000006</v>
      </c>
      <c r="N82" s="1143">
        <v>233679418.88</v>
      </c>
    </row>
    <row r="83" spans="1:14">
      <c r="A83" s="240" t="s">
        <v>443</v>
      </c>
    </row>
    <row r="84" spans="1:14">
      <c r="A84" s="161" t="s">
        <v>1621</v>
      </c>
    </row>
    <row r="85" spans="1:14">
      <c r="A85" s="131" t="s">
        <v>560</v>
      </c>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J85"/>
  <sheetViews>
    <sheetView showGridLines="0" zoomScaleNormal="100" workbookViewId="0">
      <pane xSplit="1" ySplit="7" topLeftCell="B64" activePane="bottomRight" state="frozen"/>
      <selection pane="topRight" activeCell="B1" sqref="B1"/>
      <selection pane="bottomLeft" activeCell="A12" sqref="A12"/>
      <selection pane="bottomRight" activeCell="A8" sqref="A8"/>
    </sheetView>
  </sheetViews>
  <sheetFormatPr defaultColWidth="9.140625" defaultRowHeight="12.75"/>
  <cols>
    <col min="1" max="1" width="69.85546875" style="113" customWidth="1"/>
    <col min="2" max="7" width="11" style="113" customWidth="1"/>
    <col min="8" max="16384" width="9.140625" style="113"/>
  </cols>
  <sheetData>
    <row r="1" spans="1:10">
      <c r="A1" s="137" t="s">
        <v>115</v>
      </c>
      <c r="B1" s="139"/>
      <c r="C1" s="139"/>
      <c r="D1" s="139"/>
      <c r="E1" s="139"/>
      <c r="F1" s="141"/>
      <c r="G1" s="141"/>
      <c r="H1" s="140"/>
      <c r="I1" s="140"/>
      <c r="J1" s="140">
        <v>45</v>
      </c>
    </row>
    <row r="2" spans="1:10">
      <c r="A2" s="232"/>
      <c r="B2" s="232"/>
      <c r="C2" s="232"/>
      <c r="D2" s="232"/>
      <c r="E2" s="232"/>
      <c r="F2" s="232"/>
      <c r="G2" s="232"/>
    </row>
    <row r="3" spans="1:10">
      <c r="A3" s="232"/>
      <c r="B3" s="232"/>
      <c r="C3" s="232"/>
      <c r="D3" s="232"/>
      <c r="E3" s="232"/>
      <c r="F3" s="232"/>
      <c r="G3" s="232"/>
    </row>
    <row r="4" spans="1:10">
      <c r="A4" s="233" t="s">
        <v>321</v>
      </c>
    </row>
    <row r="5" spans="1:10">
      <c r="A5" s="233" t="s">
        <v>1639</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235" t="s">
        <v>182</v>
      </c>
      <c r="B8" s="1091">
        <v>68734403.169999987</v>
      </c>
      <c r="C8" s="1091">
        <v>69737962.699999988</v>
      </c>
      <c r="D8" s="1091">
        <v>91080037.100000009</v>
      </c>
      <c r="E8" s="1091">
        <v>103041512.55000001</v>
      </c>
      <c r="F8" s="1091">
        <v>104307073.35000001</v>
      </c>
      <c r="G8" s="1091">
        <v>74762956.200000003</v>
      </c>
      <c r="H8" s="1091">
        <v>129392479.24000002</v>
      </c>
      <c r="I8" s="1091">
        <v>75991716.449999988</v>
      </c>
      <c r="J8" s="1091">
        <v>87652899.200000003</v>
      </c>
    </row>
    <row r="9" spans="1:10">
      <c r="A9" s="235" t="s">
        <v>297</v>
      </c>
      <c r="B9" s="1091">
        <v>25964947.269999992</v>
      </c>
      <c r="C9" s="1091">
        <v>26236462.109999996</v>
      </c>
      <c r="D9" s="1091">
        <v>32571100.250000004</v>
      </c>
      <c r="E9" s="1091">
        <v>41003996.869999997</v>
      </c>
      <c r="F9" s="1091">
        <v>40968089.400000006</v>
      </c>
      <c r="G9" s="1091">
        <v>28376379.400000006</v>
      </c>
      <c r="H9" s="1091">
        <v>46564047.310000002</v>
      </c>
      <c r="I9" s="1091">
        <v>21350388.18</v>
      </c>
      <c r="J9" s="1091">
        <v>16217315.049999999</v>
      </c>
    </row>
    <row r="10" spans="1:10">
      <c r="A10" s="236" t="s">
        <v>506</v>
      </c>
      <c r="B10" s="1093">
        <v>17566905.009999998</v>
      </c>
      <c r="C10" s="1093">
        <v>18277101.579999998</v>
      </c>
      <c r="D10" s="1093">
        <v>22574023.109999999</v>
      </c>
      <c r="E10" s="1093">
        <v>31771141.139999997</v>
      </c>
      <c r="F10" s="1093">
        <v>32538008.500000007</v>
      </c>
      <c r="G10" s="1093">
        <v>20457509.080000006</v>
      </c>
      <c r="H10" s="1093">
        <v>37112762.270000003</v>
      </c>
      <c r="I10" s="1093">
        <v>17398121.370000001</v>
      </c>
      <c r="J10" s="1093">
        <v>13757857.34</v>
      </c>
    </row>
    <row r="11" spans="1:10">
      <c r="A11" s="236" t="s">
        <v>507</v>
      </c>
      <c r="B11" s="1093">
        <v>5325756.58</v>
      </c>
      <c r="C11" s="1093">
        <v>5200493.91</v>
      </c>
      <c r="D11" s="1093">
        <v>6218441.04</v>
      </c>
      <c r="E11" s="1093">
        <v>4864913.24</v>
      </c>
      <c r="F11" s="1093">
        <v>5132338.57</v>
      </c>
      <c r="G11" s="1093">
        <v>6097215.5599999996</v>
      </c>
      <c r="H11" s="1093">
        <v>6570043.4999999991</v>
      </c>
      <c r="I11" s="1093">
        <v>1514845.27</v>
      </c>
      <c r="J11" s="1093">
        <v>1168205.18</v>
      </c>
    </row>
    <row r="12" spans="1:10">
      <c r="A12" s="236" t="s">
        <v>508</v>
      </c>
      <c r="B12" s="1093">
        <v>1297046.42</v>
      </c>
      <c r="C12" s="1093">
        <v>1238096.3999999999</v>
      </c>
      <c r="D12" s="1093">
        <v>1523283.3499999996</v>
      </c>
      <c r="E12" s="1093">
        <v>2591735.9499999997</v>
      </c>
      <c r="F12" s="1093">
        <v>1733859.93</v>
      </c>
      <c r="G12" s="1093">
        <v>1336525.56</v>
      </c>
      <c r="H12" s="1093">
        <v>2129843.17</v>
      </c>
      <c r="I12" s="1093">
        <v>975729.59</v>
      </c>
      <c r="J12" s="1093">
        <v>1157206.69</v>
      </c>
    </row>
    <row r="13" spans="1:10">
      <c r="A13" s="236" t="s">
        <v>509</v>
      </c>
      <c r="B13" s="1093">
        <v>66684.81</v>
      </c>
      <c r="C13" s="1093">
        <v>76264.13</v>
      </c>
      <c r="D13" s="1093">
        <v>22768.300000000003</v>
      </c>
      <c r="E13" s="1093">
        <v>120461</v>
      </c>
      <c r="F13" s="1093">
        <v>346355.53</v>
      </c>
      <c r="G13" s="1093">
        <v>84627.76</v>
      </c>
      <c r="H13" s="1093">
        <v>377974.11</v>
      </c>
      <c r="I13" s="1093">
        <v>61.9</v>
      </c>
      <c r="J13" s="1093">
        <v>0</v>
      </c>
    </row>
    <row r="14" spans="1:10">
      <c r="A14" s="236" t="s">
        <v>510</v>
      </c>
      <c r="B14" s="1093">
        <v>446966.49</v>
      </c>
      <c r="C14" s="1093">
        <v>967824.84</v>
      </c>
      <c r="D14" s="1093">
        <v>1518746.85</v>
      </c>
      <c r="E14" s="1093">
        <v>1655745.5399999998</v>
      </c>
      <c r="F14" s="1093">
        <v>1155667.4700000002</v>
      </c>
      <c r="G14" s="1093">
        <v>263895.19</v>
      </c>
      <c r="H14" s="1093">
        <v>336633.9</v>
      </c>
      <c r="I14" s="1093">
        <v>159890.54</v>
      </c>
      <c r="J14" s="1093">
        <v>134045.84000000003</v>
      </c>
    </row>
    <row r="15" spans="1:10">
      <c r="A15" s="236" t="s">
        <v>511</v>
      </c>
      <c r="B15" s="1093">
        <v>66684.81</v>
      </c>
      <c r="C15" s="1093">
        <v>76264.13</v>
      </c>
      <c r="D15" s="1093">
        <v>590653.62</v>
      </c>
      <c r="E15" s="1093">
        <v>0</v>
      </c>
      <c r="F15" s="1093">
        <v>3031.28</v>
      </c>
      <c r="G15" s="1093">
        <v>249.76</v>
      </c>
      <c r="H15" s="1093">
        <v>57.11</v>
      </c>
      <c r="I15" s="1093">
        <v>61.9</v>
      </c>
      <c r="J15" s="1093">
        <v>0</v>
      </c>
    </row>
    <row r="16" spans="1:10">
      <c r="A16" s="236" t="s">
        <v>512</v>
      </c>
      <c r="B16" s="1093">
        <v>1194903.1500000001</v>
      </c>
      <c r="C16" s="1093">
        <v>400417.12</v>
      </c>
      <c r="D16" s="1093">
        <v>123183.97999999998</v>
      </c>
      <c r="E16" s="1093">
        <v>0</v>
      </c>
      <c r="F16" s="1093">
        <v>58828.119999999995</v>
      </c>
      <c r="G16" s="1093">
        <v>136356.49</v>
      </c>
      <c r="H16" s="1093">
        <v>36733.25</v>
      </c>
      <c r="I16" s="1093">
        <v>1301677.6099999999</v>
      </c>
      <c r="J16" s="1093">
        <v>0</v>
      </c>
    </row>
    <row r="17" spans="1:10">
      <c r="A17" s="235" t="s">
        <v>288</v>
      </c>
      <c r="B17" s="1091">
        <v>27124662.189999998</v>
      </c>
      <c r="C17" s="1091">
        <v>28110358.839999996</v>
      </c>
      <c r="D17" s="1091">
        <v>39868635.25</v>
      </c>
      <c r="E17" s="1091">
        <v>39272135.88000001</v>
      </c>
      <c r="F17" s="1091">
        <v>38006123.310000002</v>
      </c>
      <c r="G17" s="1091">
        <v>30813868.250000004</v>
      </c>
      <c r="H17" s="1091">
        <v>58987741.460000008</v>
      </c>
      <c r="I17" s="1091">
        <v>37996164.090000004</v>
      </c>
      <c r="J17" s="1091">
        <v>49998622.240000002</v>
      </c>
    </row>
    <row r="18" spans="1:10">
      <c r="A18" s="236" t="s">
        <v>513</v>
      </c>
      <c r="B18" s="1093">
        <v>26820354.98</v>
      </c>
      <c r="C18" s="1093">
        <v>26808160.68</v>
      </c>
      <c r="D18" s="1093">
        <v>38257205.830000006</v>
      </c>
      <c r="E18" s="1093">
        <v>36503866.500000007</v>
      </c>
      <c r="F18" s="1093">
        <v>37240934.309999995</v>
      </c>
      <c r="G18" s="1093">
        <v>30641422.670000002</v>
      </c>
      <c r="H18" s="1093">
        <v>57074366.470000006</v>
      </c>
      <c r="I18" s="1093">
        <v>36661735.769999996</v>
      </c>
      <c r="J18" s="1093">
        <v>48905047.130000003</v>
      </c>
    </row>
    <row r="19" spans="1:10">
      <c r="A19" s="236" t="s">
        <v>514</v>
      </c>
      <c r="B19" s="1093">
        <v>0</v>
      </c>
      <c r="C19" s="1093">
        <v>0</v>
      </c>
      <c r="D19" s="1093">
        <v>0</v>
      </c>
      <c r="E19" s="1093">
        <v>0</v>
      </c>
      <c r="F19" s="1093">
        <v>0</v>
      </c>
      <c r="G19" s="1093">
        <v>0</v>
      </c>
      <c r="H19" s="1093">
        <v>0</v>
      </c>
      <c r="I19" s="1093">
        <v>0</v>
      </c>
      <c r="J19" s="1093">
        <v>0</v>
      </c>
    </row>
    <row r="20" spans="1:10">
      <c r="A20" s="236" t="s">
        <v>515</v>
      </c>
      <c r="B20" s="1093">
        <v>0</v>
      </c>
      <c r="C20" s="1093">
        <v>0</v>
      </c>
      <c r="D20" s="1093">
        <v>0</v>
      </c>
      <c r="E20" s="1093">
        <v>0</v>
      </c>
      <c r="F20" s="1093">
        <v>0</v>
      </c>
      <c r="G20" s="1093">
        <v>0</v>
      </c>
      <c r="H20" s="1093">
        <v>0</v>
      </c>
      <c r="I20" s="1093">
        <v>0</v>
      </c>
      <c r="J20" s="1093">
        <v>0</v>
      </c>
    </row>
    <row r="21" spans="1:10">
      <c r="A21" s="236" t="s">
        <v>516</v>
      </c>
      <c r="B21" s="1093">
        <v>70176.789999999994</v>
      </c>
      <c r="C21" s="1093">
        <v>1047757.24</v>
      </c>
      <c r="D21" s="1093">
        <v>1470124.05</v>
      </c>
      <c r="E21" s="1093">
        <v>2760968.3199999994</v>
      </c>
      <c r="F21" s="1093">
        <v>753243.92</v>
      </c>
      <c r="G21" s="1093">
        <v>0</v>
      </c>
      <c r="H21" s="1093">
        <v>1730151.8499999999</v>
      </c>
      <c r="I21" s="1093">
        <v>1287619.7699999998</v>
      </c>
      <c r="J21" s="1093">
        <v>1091880.7999999998</v>
      </c>
    </row>
    <row r="22" spans="1:10">
      <c r="A22" s="236" t="s">
        <v>517</v>
      </c>
      <c r="B22" s="1093">
        <v>0</v>
      </c>
      <c r="C22" s="1093">
        <v>0</v>
      </c>
      <c r="D22" s="1093">
        <v>0</v>
      </c>
      <c r="E22" s="1093">
        <v>0</v>
      </c>
      <c r="F22" s="1093">
        <v>0</v>
      </c>
      <c r="G22" s="1093">
        <v>0</v>
      </c>
      <c r="H22" s="1093">
        <v>0</v>
      </c>
      <c r="I22" s="1093">
        <v>0</v>
      </c>
      <c r="J22" s="1093">
        <v>0</v>
      </c>
    </row>
    <row r="23" spans="1:10">
      <c r="A23" s="236" t="s">
        <v>518</v>
      </c>
      <c r="B23" s="1093">
        <v>0</v>
      </c>
      <c r="C23" s="1093">
        <v>0</v>
      </c>
      <c r="D23" s="1093">
        <v>0</v>
      </c>
      <c r="E23" s="1093">
        <v>0</v>
      </c>
      <c r="F23" s="1093">
        <v>0</v>
      </c>
      <c r="G23" s="1093">
        <v>0</v>
      </c>
      <c r="H23" s="1093">
        <v>0</v>
      </c>
      <c r="I23" s="1093">
        <v>0</v>
      </c>
      <c r="J23" s="1093">
        <v>0</v>
      </c>
    </row>
    <row r="24" spans="1:10">
      <c r="A24" s="236" t="s">
        <v>519</v>
      </c>
      <c r="B24" s="1093">
        <v>100760.79999999999</v>
      </c>
      <c r="C24" s="1093">
        <v>98887.16</v>
      </c>
      <c r="D24" s="1093">
        <v>22768.300000000003</v>
      </c>
      <c r="E24" s="1093">
        <v>7301.0599999999995</v>
      </c>
      <c r="F24" s="1093">
        <v>5972.54</v>
      </c>
      <c r="G24" s="1093">
        <v>55334.26</v>
      </c>
      <c r="H24" s="1093">
        <v>3214.81</v>
      </c>
      <c r="I24" s="1093">
        <v>1023.8</v>
      </c>
      <c r="J24" s="1093">
        <v>0</v>
      </c>
    </row>
    <row r="25" spans="1:10">
      <c r="A25" s="236" t="s">
        <v>520</v>
      </c>
      <c r="B25" s="1093">
        <v>66684.81</v>
      </c>
      <c r="C25" s="1093">
        <v>79289.630000000019</v>
      </c>
      <c r="D25" s="1093">
        <v>95768.769999999975</v>
      </c>
      <c r="E25" s="1093">
        <v>0</v>
      </c>
      <c r="F25" s="1093">
        <v>2986.27</v>
      </c>
      <c r="G25" s="1093">
        <v>116861.56</v>
      </c>
      <c r="H25" s="1093">
        <v>57.11</v>
      </c>
      <c r="I25" s="1093">
        <v>61.9</v>
      </c>
      <c r="J25" s="1093">
        <v>0</v>
      </c>
    </row>
    <row r="26" spans="1:10">
      <c r="A26" s="236" t="s">
        <v>521</v>
      </c>
      <c r="B26" s="1093">
        <v>66684.809999999983</v>
      </c>
      <c r="C26" s="1093">
        <v>76264.13</v>
      </c>
      <c r="D26" s="1093">
        <v>22768.300000000003</v>
      </c>
      <c r="E26" s="1093">
        <v>0</v>
      </c>
      <c r="F26" s="1093">
        <v>2986.27</v>
      </c>
      <c r="G26" s="1093">
        <v>249.76</v>
      </c>
      <c r="H26" s="1093">
        <v>179951.21999999997</v>
      </c>
      <c r="I26" s="1093">
        <v>45722.85</v>
      </c>
      <c r="J26" s="1093">
        <v>1694.31</v>
      </c>
    </row>
    <row r="27" spans="1:10">
      <c r="A27" s="235" t="s">
        <v>287</v>
      </c>
      <c r="B27" s="1091">
        <v>13469655.899999999</v>
      </c>
      <c r="C27" s="1091">
        <v>11773774.4</v>
      </c>
      <c r="D27" s="1091">
        <v>10474689.84</v>
      </c>
      <c r="E27" s="1091">
        <v>13600103.680000002</v>
      </c>
      <c r="F27" s="1091">
        <v>17558162.510000002</v>
      </c>
      <c r="G27" s="1091">
        <v>12860527.830000002</v>
      </c>
      <c r="H27" s="1091">
        <v>20092983.460000001</v>
      </c>
      <c r="I27" s="1091">
        <v>11179077.550000001</v>
      </c>
      <c r="J27" s="1091">
        <v>15866456.229999999</v>
      </c>
    </row>
    <row r="28" spans="1:10">
      <c r="A28" s="236" t="s">
        <v>522</v>
      </c>
      <c r="B28" s="1093">
        <v>644753.15999999992</v>
      </c>
      <c r="C28" s="1093">
        <v>653574.52</v>
      </c>
      <c r="D28" s="1093">
        <v>222768.30000000002</v>
      </c>
      <c r="E28" s="1093">
        <v>334704.84999999998</v>
      </c>
      <c r="F28" s="1093">
        <v>687125.67</v>
      </c>
      <c r="G28" s="1093">
        <v>422645.14</v>
      </c>
      <c r="H28" s="1093">
        <v>1688675.6700000004</v>
      </c>
      <c r="I28" s="1093">
        <v>61.9</v>
      </c>
      <c r="J28" s="1093">
        <v>1228620.22</v>
      </c>
    </row>
    <row r="29" spans="1:10">
      <c r="A29" s="236" t="s">
        <v>523</v>
      </c>
      <c r="B29" s="1093">
        <v>660945.12000000011</v>
      </c>
      <c r="C29" s="1093">
        <v>407042.11</v>
      </c>
      <c r="D29" s="1093">
        <v>172827.84</v>
      </c>
      <c r="E29" s="1093">
        <v>200752.36</v>
      </c>
      <c r="F29" s="1093">
        <v>542521.86</v>
      </c>
      <c r="G29" s="1093">
        <v>1401553.13</v>
      </c>
      <c r="H29" s="1093">
        <v>1971210.5299999998</v>
      </c>
      <c r="I29" s="1093">
        <v>1349895.29</v>
      </c>
      <c r="J29" s="1093">
        <v>3382213.67</v>
      </c>
    </row>
    <row r="30" spans="1:10">
      <c r="A30" s="236" t="s">
        <v>524</v>
      </c>
      <c r="B30" s="1093">
        <v>2492101.52</v>
      </c>
      <c r="C30" s="1093">
        <v>1881412.66</v>
      </c>
      <c r="D30" s="1093">
        <v>790503.03</v>
      </c>
      <c r="E30" s="1093">
        <v>1336891.7999999998</v>
      </c>
      <c r="F30" s="1093">
        <v>1951720.36</v>
      </c>
      <c r="G30" s="1093">
        <v>826600.52</v>
      </c>
      <c r="H30" s="1093">
        <v>582836.60999999987</v>
      </c>
      <c r="I30" s="1093">
        <v>351404.6</v>
      </c>
      <c r="J30" s="1093">
        <v>232240.96</v>
      </c>
    </row>
    <row r="31" spans="1:10">
      <c r="A31" s="236" t="s">
        <v>525</v>
      </c>
      <c r="B31" s="1093">
        <v>2422260.7599999998</v>
      </c>
      <c r="C31" s="1093">
        <v>2371546.04</v>
      </c>
      <c r="D31" s="1093">
        <v>2684429.3400000003</v>
      </c>
      <c r="E31" s="1093">
        <v>2978584.74</v>
      </c>
      <c r="F31" s="1093">
        <v>3466749.4899999998</v>
      </c>
      <c r="G31" s="1093">
        <v>2205744.88</v>
      </c>
      <c r="H31" s="1093">
        <v>3431445.3000000007</v>
      </c>
      <c r="I31" s="1093">
        <v>1687597.48</v>
      </c>
      <c r="J31" s="1093">
        <v>1294675.73</v>
      </c>
    </row>
    <row r="32" spans="1:10">
      <c r="A32" s="236" t="s">
        <v>526</v>
      </c>
      <c r="B32" s="1093">
        <v>0</v>
      </c>
      <c r="C32" s="1093">
        <v>0</v>
      </c>
      <c r="D32" s="1093">
        <v>0</v>
      </c>
      <c r="E32" s="1093">
        <v>0</v>
      </c>
      <c r="F32" s="1093">
        <v>0</v>
      </c>
      <c r="G32" s="1093">
        <v>0</v>
      </c>
      <c r="H32" s="1093">
        <v>0</v>
      </c>
      <c r="I32" s="1093">
        <v>0</v>
      </c>
      <c r="J32" s="1093">
        <v>0</v>
      </c>
    </row>
    <row r="33" spans="1:10">
      <c r="A33" s="236" t="s">
        <v>527</v>
      </c>
      <c r="B33" s="1093">
        <v>4383464.8900000006</v>
      </c>
      <c r="C33" s="1093">
        <v>4063948.45</v>
      </c>
      <c r="D33" s="1093">
        <v>4453460.8099999996</v>
      </c>
      <c r="E33" s="1093">
        <v>6412021.5200000014</v>
      </c>
      <c r="F33" s="1093">
        <v>7335853.1000000006</v>
      </c>
      <c r="G33" s="1093">
        <v>5259914.4300000006</v>
      </c>
      <c r="H33" s="1093">
        <v>6429044.7400000002</v>
      </c>
      <c r="I33" s="1093">
        <v>4983010.5299999993</v>
      </c>
      <c r="J33" s="1093">
        <v>5405418.040000001</v>
      </c>
    </row>
    <row r="34" spans="1:10">
      <c r="A34" s="236" t="s">
        <v>528</v>
      </c>
      <c r="B34" s="1093">
        <v>2397854.7799999998</v>
      </c>
      <c r="C34" s="1093">
        <v>1963750.4400000002</v>
      </c>
      <c r="D34" s="1093">
        <v>1843485.8599999999</v>
      </c>
      <c r="E34" s="1093">
        <v>1341672.3600000001</v>
      </c>
      <c r="F34" s="1093">
        <v>1475912.6500000001</v>
      </c>
      <c r="G34" s="1093">
        <v>515851.44999999995</v>
      </c>
      <c r="H34" s="1093">
        <v>687297.1399999999</v>
      </c>
      <c r="I34" s="1093">
        <v>2159050.9500000002</v>
      </c>
      <c r="J34" s="1093">
        <v>0</v>
      </c>
    </row>
    <row r="35" spans="1:10">
      <c r="A35" s="236" t="s">
        <v>529</v>
      </c>
      <c r="B35" s="1093">
        <v>468275.67000000004</v>
      </c>
      <c r="C35" s="1093">
        <v>432500.18000000005</v>
      </c>
      <c r="D35" s="1093">
        <v>307214.65999999992</v>
      </c>
      <c r="E35" s="1093">
        <v>995476.05</v>
      </c>
      <c r="F35" s="1093">
        <v>2098279.3799999994</v>
      </c>
      <c r="G35" s="1093">
        <v>2228218.2800000003</v>
      </c>
      <c r="H35" s="1093">
        <v>5302473.4699999988</v>
      </c>
      <c r="I35" s="1093">
        <v>648056.79999999993</v>
      </c>
      <c r="J35" s="1093">
        <v>4323287.6099999994</v>
      </c>
    </row>
    <row r="36" spans="1:10">
      <c r="A36" s="235" t="s">
        <v>285</v>
      </c>
      <c r="B36" s="1091">
        <v>2175137.8100000005</v>
      </c>
      <c r="C36" s="1091">
        <v>3617367.3500000006</v>
      </c>
      <c r="D36" s="1091">
        <v>8165611.7600000007</v>
      </c>
      <c r="E36" s="1091">
        <v>9165276.1199999992</v>
      </c>
      <c r="F36" s="1091">
        <v>7774698.1299999999</v>
      </c>
      <c r="G36" s="1091">
        <v>2712180.72</v>
      </c>
      <c r="H36" s="1091">
        <v>3747707.01</v>
      </c>
      <c r="I36" s="1091">
        <v>5466086.629999999</v>
      </c>
      <c r="J36" s="1091">
        <v>5570505.6800000006</v>
      </c>
    </row>
    <row r="37" spans="1:10">
      <c r="A37" s="235" t="s">
        <v>184</v>
      </c>
      <c r="B37" s="1091">
        <v>27213809.470000003</v>
      </c>
      <c r="C37" s="1091">
        <v>39176364.890000001</v>
      </c>
      <c r="D37" s="1091">
        <v>45107372.550000004</v>
      </c>
      <c r="E37" s="1091">
        <v>59346586.509999998</v>
      </c>
      <c r="F37" s="1091">
        <v>61893480.93</v>
      </c>
      <c r="G37" s="1091">
        <v>52139912.679999992</v>
      </c>
      <c r="H37" s="1091">
        <v>114280186.45000003</v>
      </c>
      <c r="I37" s="1091">
        <v>115046416.84</v>
      </c>
      <c r="J37" s="1091">
        <v>97443087.960000008</v>
      </c>
    </row>
    <row r="38" spans="1:10">
      <c r="A38" s="236" t="s">
        <v>530</v>
      </c>
      <c r="B38" s="1093">
        <v>16309887.380000001</v>
      </c>
      <c r="C38" s="1093">
        <v>18613735.91</v>
      </c>
      <c r="D38" s="1093">
        <v>21476209.68</v>
      </c>
      <c r="E38" s="1093">
        <v>36005037.019999996</v>
      </c>
      <c r="F38" s="1093">
        <v>25482353.68</v>
      </c>
      <c r="G38" s="1093">
        <v>22036407.739999998</v>
      </c>
      <c r="H38" s="1093">
        <v>56590717.930000015</v>
      </c>
      <c r="I38" s="1093">
        <v>86365023.670000017</v>
      </c>
      <c r="J38" s="1093">
        <v>66232101.000000007</v>
      </c>
    </row>
    <row r="39" spans="1:10">
      <c r="A39" s="236" t="s">
        <v>531</v>
      </c>
      <c r="B39" s="1093">
        <v>1221087.47</v>
      </c>
      <c r="C39" s="1093">
        <v>1085190.4300000002</v>
      </c>
      <c r="D39" s="1093">
        <v>1793562.82</v>
      </c>
      <c r="E39" s="1093">
        <v>2451518.63</v>
      </c>
      <c r="F39" s="1093">
        <v>5366808.9699999988</v>
      </c>
      <c r="G39" s="1093">
        <v>5300394.21</v>
      </c>
      <c r="H39" s="1093">
        <v>7879945.3400000008</v>
      </c>
      <c r="I39" s="1093">
        <v>2804356.3600000003</v>
      </c>
      <c r="J39" s="1093">
        <v>4993843.8099999987</v>
      </c>
    </row>
    <row r="40" spans="1:10">
      <c r="A40" s="236" t="s">
        <v>532</v>
      </c>
      <c r="B40" s="1093">
        <v>4172623.53</v>
      </c>
      <c r="C40" s="1093">
        <v>5555525.1300000008</v>
      </c>
      <c r="D40" s="1093">
        <v>7883110.9100000011</v>
      </c>
      <c r="E40" s="1093">
        <v>6935330.7999999998</v>
      </c>
      <c r="F40" s="1093">
        <v>7898820.8099999987</v>
      </c>
      <c r="G40" s="1093">
        <v>12391874.279999999</v>
      </c>
      <c r="H40" s="1093">
        <v>13572945.230000004</v>
      </c>
      <c r="I40" s="1093">
        <v>5234481.3600000013</v>
      </c>
      <c r="J40" s="1093">
        <v>8074244.3099999996</v>
      </c>
    </row>
    <row r="41" spans="1:10" ht="15" customHeight="1">
      <c r="A41" s="236" t="s">
        <v>533</v>
      </c>
      <c r="B41" s="1093">
        <v>2092242.57</v>
      </c>
      <c r="C41" s="1093">
        <v>4361014.7699999996</v>
      </c>
      <c r="D41" s="1093">
        <v>2997012.33</v>
      </c>
      <c r="E41" s="1093">
        <v>4698527.6399999987</v>
      </c>
      <c r="F41" s="1093">
        <v>6207958.4800000004</v>
      </c>
      <c r="G41" s="1093">
        <v>4918661.8500000006</v>
      </c>
      <c r="H41" s="1093">
        <v>23468039.980000004</v>
      </c>
      <c r="I41" s="1093">
        <v>6561877.0800000001</v>
      </c>
      <c r="J41" s="1093">
        <v>7261311.1400000006</v>
      </c>
    </row>
    <row r="42" spans="1:10">
      <c r="A42" s="236" t="s">
        <v>534</v>
      </c>
      <c r="B42" s="1093">
        <v>0</v>
      </c>
      <c r="C42" s="1093">
        <v>0</v>
      </c>
      <c r="D42" s="1093">
        <v>0</v>
      </c>
      <c r="E42" s="1093">
        <v>0</v>
      </c>
      <c r="F42" s="1093">
        <v>0</v>
      </c>
      <c r="G42" s="1093">
        <v>0</v>
      </c>
      <c r="H42" s="1093">
        <v>0</v>
      </c>
      <c r="I42" s="1093">
        <v>0</v>
      </c>
      <c r="J42" s="1093">
        <v>0</v>
      </c>
    </row>
    <row r="43" spans="1:10">
      <c r="A43" s="236" t="s">
        <v>535</v>
      </c>
      <c r="B43" s="1093">
        <v>412749.62999999995</v>
      </c>
      <c r="C43" s="1093">
        <v>491522.66000000003</v>
      </c>
      <c r="D43" s="1093">
        <v>546224.25</v>
      </c>
      <c r="E43" s="1093">
        <v>733512.09</v>
      </c>
      <c r="F43" s="1093">
        <v>692846.75</v>
      </c>
      <c r="G43" s="1093">
        <v>349219.16000000003</v>
      </c>
      <c r="H43" s="1093">
        <v>1087923.3299999998</v>
      </c>
      <c r="I43" s="1093">
        <v>446373.64</v>
      </c>
      <c r="J43" s="1093">
        <v>384788.97999999992</v>
      </c>
    </row>
    <row r="44" spans="1:10">
      <c r="A44" s="236" t="s">
        <v>536</v>
      </c>
      <c r="B44" s="1093">
        <v>225791.37</v>
      </c>
      <c r="C44" s="1093">
        <v>372627</v>
      </c>
      <c r="D44" s="1093">
        <v>113450</v>
      </c>
      <c r="E44" s="1093">
        <v>344515.23</v>
      </c>
      <c r="F44" s="1093">
        <v>1043774.45</v>
      </c>
      <c r="G44" s="1093">
        <v>532760</v>
      </c>
      <c r="H44" s="1093">
        <v>1264300</v>
      </c>
      <c r="I44" s="1093">
        <v>272460</v>
      </c>
      <c r="J44" s="1093">
        <v>1124039.0699999998</v>
      </c>
    </row>
    <row r="45" spans="1:10">
      <c r="A45" s="236" t="s">
        <v>537</v>
      </c>
      <c r="B45" s="1093">
        <v>0</v>
      </c>
      <c r="C45" s="1093">
        <v>0</v>
      </c>
      <c r="D45" s="1093">
        <v>0</v>
      </c>
      <c r="E45" s="1093">
        <v>0</v>
      </c>
      <c r="F45" s="1093">
        <v>0</v>
      </c>
      <c r="G45" s="1093">
        <v>0</v>
      </c>
      <c r="H45" s="1093">
        <v>0</v>
      </c>
      <c r="I45" s="1093">
        <v>0</v>
      </c>
      <c r="J45" s="1093">
        <v>0</v>
      </c>
    </row>
    <row r="46" spans="1:10">
      <c r="A46" s="236" t="s">
        <v>538</v>
      </c>
      <c r="B46" s="1093">
        <v>2779427.5200000005</v>
      </c>
      <c r="C46" s="1093">
        <v>8696748.9899999984</v>
      </c>
      <c r="D46" s="1093">
        <v>10297802.560000001</v>
      </c>
      <c r="E46" s="1093">
        <v>8178145.0999999987</v>
      </c>
      <c r="F46" s="1093">
        <v>15200917.789999999</v>
      </c>
      <c r="G46" s="1093">
        <v>6610595.4399999967</v>
      </c>
      <c r="H46" s="1093">
        <v>10416314.640000002</v>
      </c>
      <c r="I46" s="1093">
        <v>13361844.73</v>
      </c>
      <c r="J46" s="1093">
        <v>9372759.6500000004</v>
      </c>
    </row>
    <row r="47" spans="1:10">
      <c r="A47" s="235" t="s">
        <v>299</v>
      </c>
      <c r="B47" s="1091">
        <v>61177565.889999993</v>
      </c>
      <c r="C47" s="1091">
        <v>71029587.590000004</v>
      </c>
      <c r="D47" s="1091">
        <v>77024497.540000007</v>
      </c>
      <c r="E47" s="1091">
        <v>87469204.059999987</v>
      </c>
      <c r="F47" s="1091">
        <v>105299637.00000001</v>
      </c>
      <c r="G47" s="1091">
        <v>66931986.409999989</v>
      </c>
      <c r="H47" s="1091">
        <v>93488132.280000016</v>
      </c>
      <c r="I47" s="1091">
        <v>46537748.409999996</v>
      </c>
      <c r="J47" s="1091">
        <v>47792709.350000001</v>
      </c>
    </row>
    <row r="48" spans="1:10">
      <c r="A48" s="235" t="s">
        <v>300</v>
      </c>
      <c r="B48" s="1091">
        <v>48233180.959999993</v>
      </c>
      <c r="C48" s="1091">
        <v>56929843.289999999</v>
      </c>
      <c r="D48" s="1091">
        <v>60688866.520000003</v>
      </c>
      <c r="E48" s="1091">
        <v>71725303.109999999</v>
      </c>
      <c r="F48" s="1091">
        <v>88783252.210000023</v>
      </c>
      <c r="G48" s="1091">
        <v>55281263.449999996</v>
      </c>
      <c r="H48" s="1091">
        <v>75088873.900000006</v>
      </c>
      <c r="I48" s="1091">
        <v>35495636.020000003</v>
      </c>
      <c r="J48" s="1091">
        <v>35811721.869999997</v>
      </c>
    </row>
    <row r="49" spans="1:10">
      <c r="A49" s="236" t="s">
        <v>539</v>
      </c>
      <c r="B49" s="1093">
        <v>48233180.959999993</v>
      </c>
      <c r="C49" s="1093">
        <v>56929843.289999999</v>
      </c>
      <c r="D49" s="1093">
        <v>60688866.520000003</v>
      </c>
      <c r="E49" s="1093">
        <v>71725303.109999999</v>
      </c>
      <c r="F49" s="1093">
        <v>88783252.210000023</v>
      </c>
      <c r="G49" s="1093">
        <v>55281263.449999996</v>
      </c>
      <c r="H49" s="1093">
        <v>75088873.900000006</v>
      </c>
      <c r="I49" s="1093">
        <v>35495636.020000003</v>
      </c>
      <c r="J49" s="1093">
        <v>35811721.869999997</v>
      </c>
    </row>
    <row r="50" spans="1:10">
      <c r="A50" s="235" t="s">
        <v>290</v>
      </c>
      <c r="B50" s="1091">
        <v>1502568.1</v>
      </c>
      <c r="C50" s="1091">
        <v>1568582.18</v>
      </c>
      <c r="D50" s="1091">
        <v>1359149.26</v>
      </c>
      <c r="E50" s="1091">
        <v>1223920.71</v>
      </c>
      <c r="F50" s="1091">
        <v>1174199.27</v>
      </c>
      <c r="G50" s="1091">
        <v>1104890.75</v>
      </c>
      <c r="H50" s="1091">
        <v>1163618.1400000001</v>
      </c>
      <c r="I50" s="1091">
        <v>1430609.68</v>
      </c>
      <c r="J50" s="1091">
        <v>1630573.6</v>
      </c>
    </row>
    <row r="51" spans="1:10">
      <c r="A51" s="236" t="s">
        <v>540</v>
      </c>
      <c r="B51" s="1093">
        <v>0</v>
      </c>
      <c r="C51" s="1093">
        <v>0</v>
      </c>
      <c r="D51" s="1093">
        <v>0</v>
      </c>
      <c r="E51" s="1093">
        <v>0</v>
      </c>
      <c r="F51" s="1093">
        <v>0</v>
      </c>
      <c r="G51" s="1093">
        <v>0</v>
      </c>
      <c r="H51" s="1093">
        <v>0</v>
      </c>
      <c r="I51" s="1093">
        <v>0</v>
      </c>
      <c r="J51" s="1093">
        <v>0</v>
      </c>
    </row>
    <row r="52" spans="1:10">
      <c r="A52" s="236" t="s">
        <v>541</v>
      </c>
      <c r="B52" s="1093">
        <v>0</v>
      </c>
      <c r="C52" s="1093">
        <v>0</v>
      </c>
      <c r="D52" s="1093">
        <v>0</v>
      </c>
      <c r="E52" s="1093">
        <v>0</v>
      </c>
      <c r="F52" s="1093">
        <v>0</v>
      </c>
      <c r="G52" s="1093">
        <v>0</v>
      </c>
      <c r="H52" s="1093">
        <v>0</v>
      </c>
      <c r="I52" s="1093">
        <v>0</v>
      </c>
      <c r="J52" s="1093">
        <v>0</v>
      </c>
    </row>
    <row r="53" spans="1:10">
      <c r="A53" s="236" t="s">
        <v>542</v>
      </c>
      <c r="B53" s="1093">
        <v>0</v>
      </c>
      <c r="C53" s="1093">
        <v>0</v>
      </c>
      <c r="D53" s="1093">
        <v>0</v>
      </c>
      <c r="E53" s="1093">
        <v>0</v>
      </c>
      <c r="F53" s="1093">
        <v>0</v>
      </c>
      <c r="G53" s="1093">
        <v>0</v>
      </c>
      <c r="H53" s="1093">
        <v>0</v>
      </c>
      <c r="I53" s="1093">
        <v>0</v>
      </c>
      <c r="J53" s="1093">
        <v>0</v>
      </c>
    </row>
    <row r="54" spans="1:10">
      <c r="A54" s="236" t="s">
        <v>543</v>
      </c>
      <c r="B54" s="1093">
        <v>0</v>
      </c>
      <c r="C54" s="1093">
        <v>0</v>
      </c>
      <c r="D54" s="1093">
        <v>0</v>
      </c>
      <c r="E54" s="1093">
        <v>0</v>
      </c>
      <c r="F54" s="1093">
        <v>0</v>
      </c>
      <c r="G54" s="1093">
        <v>0</v>
      </c>
      <c r="H54" s="1093">
        <v>0</v>
      </c>
      <c r="I54" s="1093">
        <v>0</v>
      </c>
      <c r="J54" s="1093">
        <v>0</v>
      </c>
    </row>
    <row r="55" spans="1:10" ht="15.75" customHeight="1">
      <c r="A55" s="236" t="s">
        <v>544</v>
      </c>
      <c r="B55" s="1093">
        <v>0</v>
      </c>
      <c r="C55" s="1093">
        <v>0</v>
      </c>
      <c r="D55" s="1093">
        <v>0</v>
      </c>
      <c r="E55" s="1093">
        <v>0</v>
      </c>
      <c r="F55" s="1093">
        <v>0</v>
      </c>
      <c r="G55" s="1093">
        <v>0</v>
      </c>
      <c r="H55" s="1093">
        <v>0</v>
      </c>
      <c r="I55" s="1093">
        <v>0</v>
      </c>
      <c r="J55" s="1093">
        <v>0</v>
      </c>
    </row>
    <row r="56" spans="1:10">
      <c r="A56" s="236" t="s">
        <v>545</v>
      </c>
      <c r="B56" s="1093">
        <v>1502568.1</v>
      </c>
      <c r="C56" s="1093">
        <v>1568582.18</v>
      </c>
      <c r="D56" s="1093">
        <v>1359149.26</v>
      </c>
      <c r="E56" s="1093">
        <v>1223920.71</v>
      </c>
      <c r="F56" s="1093">
        <v>1174199.27</v>
      </c>
      <c r="G56" s="1093">
        <v>1104890.75</v>
      </c>
      <c r="H56" s="1093">
        <v>1163618.1400000001</v>
      </c>
      <c r="I56" s="1093">
        <v>1430609.68</v>
      </c>
      <c r="J56" s="1093">
        <v>1630573.6</v>
      </c>
    </row>
    <row r="57" spans="1:10">
      <c r="A57" s="236" t="s">
        <v>546</v>
      </c>
      <c r="B57" s="1093">
        <v>0</v>
      </c>
      <c r="C57" s="1093">
        <v>0</v>
      </c>
      <c r="D57" s="1093">
        <v>0</v>
      </c>
      <c r="E57" s="1093">
        <v>0</v>
      </c>
      <c r="F57" s="1093">
        <v>0</v>
      </c>
      <c r="G57" s="1093">
        <v>0</v>
      </c>
      <c r="H57" s="1093">
        <v>0</v>
      </c>
      <c r="I57" s="1093">
        <v>0</v>
      </c>
      <c r="J57" s="1093">
        <v>0</v>
      </c>
    </row>
    <row r="58" spans="1:10">
      <c r="A58" s="236" t="s">
        <v>529</v>
      </c>
      <c r="B58" s="1093">
        <v>0</v>
      </c>
      <c r="C58" s="1093">
        <v>0</v>
      </c>
      <c r="D58" s="1093">
        <v>0</v>
      </c>
      <c r="E58" s="1093">
        <v>0</v>
      </c>
      <c r="F58" s="1093">
        <v>0</v>
      </c>
      <c r="G58" s="1093">
        <v>0</v>
      </c>
      <c r="H58" s="1093">
        <v>0</v>
      </c>
      <c r="I58" s="1093">
        <v>0</v>
      </c>
      <c r="J58" s="1093">
        <v>0</v>
      </c>
    </row>
    <row r="59" spans="1:10">
      <c r="A59" s="235" t="s">
        <v>4</v>
      </c>
      <c r="B59" s="1091">
        <v>10606290.070000002</v>
      </c>
      <c r="C59" s="1091">
        <v>11223220.33</v>
      </c>
      <c r="D59" s="1091">
        <v>12990913.200000001</v>
      </c>
      <c r="E59" s="1091">
        <v>13277379.259999998</v>
      </c>
      <c r="F59" s="1091">
        <v>12812956.239999998</v>
      </c>
      <c r="G59" s="1091">
        <v>9618482.1999999993</v>
      </c>
      <c r="H59" s="1091">
        <v>16107288.449999997</v>
      </c>
      <c r="I59" s="1091">
        <v>8029555.7299999986</v>
      </c>
      <c r="J59" s="1091">
        <v>8127893.8200000012</v>
      </c>
    </row>
    <row r="60" spans="1:10">
      <c r="A60" s="236" t="s">
        <v>547</v>
      </c>
      <c r="B60" s="1093">
        <v>291944.88</v>
      </c>
      <c r="C60" s="1093">
        <v>569691.68000000005</v>
      </c>
      <c r="D60" s="1093">
        <v>266515.92</v>
      </c>
      <c r="E60" s="1093">
        <v>213398.66</v>
      </c>
      <c r="F60" s="1093">
        <v>610313.95999999985</v>
      </c>
      <c r="G60" s="1093">
        <v>811069.41</v>
      </c>
      <c r="H60" s="1093">
        <v>1239913.6400000001</v>
      </c>
      <c r="I60" s="1093">
        <v>929786.17</v>
      </c>
      <c r="J60" s="1093">
        <v>1088290.49</v>
      </c>
    </row>
    <row r="61" spans="1:10">
      <c r="A61" s="236" t="s">
        <v>548</v>
      </c>
      <c r="B61" s="1093">
        <v>325700</v>
      </c>
      <c r="C61" s="1093">
        <v>362600</v>
      </c>
      <c r="D61" s="1093">
        <v>441000</v>
      </c>
      <c r="E61" s="1093">
        <v>425700</v>
      </c>
      <c r="F61" s="1093">
        <v>342400</v>
      </c>
      <c r="G61" s="1093">
        <v>370600</v>
      </c>
      <c r="H61" s="1093">
        <v>488650</v>
      </c>
      <c r="I61" s="1093">
        <v>113000</v>
      </c>
      <c r="J61" s="1093">
        <v>64050</v>
      </c>
    </row>
    <row r="62" spans="1:10">
      <c r="A62" s="236" t="s">
        <v>563</v>
      </c>
      <c r="B62" s="1093">
        <v>0</v>
      </c>
      <c r="C62" s="1093">
        <v>0</v>
      </c>
      <c r="D62" s="1093">
        <v>0</v>
      </c>
      <c r="E62" s="1093">
        <v>0</v>
      </c>
      <c r="F62" s="1093">
        <v>0</v>
      </c>
      <c r="G62" s="1093">
        <v>0</v>
      </c>
      <c r="H62" s="1093">
        <v>0</v>
      </c>
      <c r="I62" s="1093">
        <v>0</v>
      </c>
      <c r="J62" s="1093">
        <v>0</v>
      </c>
    </row>
    <row r="63" spans="1:10">
      <c r="A63" s="236" t="s">
        <v>549</v>
      </c>
      <c r="B63" s="1093">
        <v>9988645.1900000013</v>
      </c>
      <c r="C63" s="1093">
        <v>10290928.65</v>
      </c>
      <c r="D63" s="1093">
        <v>12283397.280000001</v>
      </c>
      <c r="E63" s="1093">
        <v>12638280.599999998</v>
      </c>
      <c r="F63" s="1093">
        <v>11860242.279999999</v>
      </c>
      <c r="G63" s="1093">
        <v>8436812.7899999991</v>
      </c>
      <c r="H63" s="1093">
        <v>14378671.099999996</v>
      </c>
      <c r="I63" s="1093">
        <v>6986739.5599999987</v>
      </c>
      <c r="J63" s="1093">
        <v>6975553.330000001</v>
      </c>
    </row>
    <row r="64" spans="1:10">
      <c r="A64" s="236" t="s">
        <v>550</v>
      </c>
      <c r="B64" s="1093">
        <v>0</v>
      </c>
      <c r="C64" s="1093">
        <v>0</v>
      </c>
      <c r="D64" s="1093">
        <v>0</v>
      </c>
      <c r="E64" s="1093">
        <v>0</v>
      </c>
      <c r="F64" s="1093">
        <v>0</v>
      </c>
      <c r="G64" s="1093">
        <v>0</v>
      </c>
      <c r="H64" s="1093">
        <v>53.71</v>
      </c>
      <c r="I64" s="1093">
        <v>30</v>
      </c>
      <c r="J64" s="1093">
        <v>0</v>
      </c>
    </row>
    <row r="65" spans="1:10">
      <c r="A65" s="235" t="s">
        <v>291</v>
      </c>
      <c r="B65" s="1091">
        <v>835526.76000000024</v>
      </c>
      <c r="C65" s="1091">
        <v>1307941.79</v>
      </c>
      <c r="D65" s="1091">
        <v>1985568.5600000005</v>
      </c>
      <c r="E65" s="1091">
        <v>1242600.98</v>
      </c>
      <c r="F65" s="1091">
        <v>2529229.2799999993</v>
      </c>
      <c r="G65" s="1091">
        <v>927350.01000000013</v>
      </c>
      <c r="H65" s="1091">
        <v>1128351.79</v>
      </c>
      <c r="I65" s="1091">
        <v>1581946.98</v>
      </c>
      <c r="J65" s="1091">
        <v>2222520.0599999996</v>
      </c>
    </row>
    <row r="66" spans="1:10">
      <c r="A66" s="235" t="s">
        <v>292</v>
      </c>
      <c r="B66" s="1091">
        <v>0</v>
      </c>
      <c r="C66" s="1091">
        <v>0</v>
      </c>
      <c r="D66" s="1091">
        <v>0</v>
      </c>
      <c r="E66" s="1091">
        <v>0</v>
      </c>
      <c r="F66" s="1091">
        <v>0</v>
      </c>
      <c r="G66" s="1091">
        <v>0</v>
      </c>
      <c r="H66" s="1091">
        <v>0</v>
      </c>
      <c r="I66" s="1091">
        <v>0</v>
      </c>
      <c r="J66" s="1091">
        <v>0</v>
      </c>
    </row>
    <row r="67" spans="1:10">
      <c r="A67" s="236" t="s">
        <v>551</v>
      </c>
      <c r="B67" s="1093">
        <v>0</v>
      </c>
      <c r="C67" s="1093">
        <v>0</v>
      </c>
      <c r="D67" s="1093">
        <v>0</v>
      </c>
      <c r="E67" s="1093">
        <v>0</v>
      </c>
      <c r="F67" s="1093">
        <v>0</v>
      </c>
      <c r="G67" s="1093">
        <v>0</v>
      </c>
      <c r="H67" s="1093">
        <v>0</v>
      </c>
      <c r="I67" s="1093">
        <v>0</v>
      </c>
      <c r="J67" s="1093">
        <v>0</v>
      </c>
    </row>
    <row r="68" spans="1:10">
      <c r="A68" s="236" t="s">
        <v>529</v>
      </c>
      <c r="B68" s="1093">
        <v>0</v>
      </c>
      <c r="C68" s="1093">
        <v>0</v>
      </c>
      <c r="D68" s="1093">
        <v>0</v>
      </c>
      <c r="E68" s="1093">
        <v>0</v>
      </c>
      <c r="F68" s="1093">
        <v>0</v>
      </c>
      <c r="G68" s="1093">
        <v>0</v>
      </c>
      <c r="H68" s="1093">
        <v>0</v>
      </c>
      <c r="I68" s="1093">
        <v>0</v>
      </c>
      <c r="J68" s="1093">
        <v>0</v>
      </c>
    </row>
    <row r="69" spans="1:10">
      <c r="A69" s="235" t="s">
        <v>293</v>
      </c>
      <c r="B69" s="1091">
        <v>0</v>
      </c>
      <c r="C69" s="1091">
        <v>0</v>
      </c>
      <c r="D69" s="1091">
        <v>0</v>
      </c>
      <c r="E69" s="1091">
        <v>0</v>
      </c>
      <c r="F69" s="1091">
        <v>0</v>
      </c>
      <c r="G69" s="1091">
        <v>0</v>
      </c>
      <c r="H69" s="1091">
        <v>0</v>
      </c>
      <c r="I69" s="1091">
        <v>0</v>
      </c>
      <c r="J69" s="1091">
        <v>0</v>
      </c>
    </row>
    <row r="70" spans="1:10">
      <c r="A70" s="236" t="s">
        <v>552</v>
      </c>
      <c r="B70" s="1093">
        <v>0</v>
      </c>
      <c r="C70" s="1093">
        <v>0</v>
      </c>
      <c r="D70" s="1093">
        <v>0</v>
      </c>
      <c r="E70" s="1093">
        <v>0</v>
      </c>
      <c r="F70" s="1093">
        <v>0</v>
      </c>
      <c r="G70" s="1093">
        <v>0</v>
      </c>
      <c r="H70" s="1093">
        <v>0</v>
      </c>
      <c r="I70" s="1093">
        <v>0</v>
      </c>
      <c r="J70" s="1093">
        <v>0</v>
      </c>
    </row>
    <row r="71" spans="1:10">
      <c r="A71" s="235" t="s">
        <v>294</v>
      </c>
      <c r="B71" s="1091">
        <v>447180</v>
      </c>
      <c r="C71" s="1091">
        <v>384765</v>
      </c>
      <c r="D71" s="1091">
        <v>376236</v>
      </c>
      <c r="E71" s="1091">
        <v>425699</v>
      </c>
      <c r="F71" s="1091">
        <v>704284</v>
      </c>
      <c r="G71" s="1091">
        <v>238936</v>
      </c>
      <c r="H71" s="1091">
        <v>839929.95</v>
      </c>
      <c r="I71" s="1091">
        <v>725975.11</v>
      </c>
      <c r="J71" s="1091">
        <v>623111.44999999995</v>
      </c>
    </row>
    <row r="72" spans="1:10">
      <c r="A72" s="236" t="s">
        <v>553</v>
      </c>
      <c r="B72" s="1093">
        <v>0</v>
      </c>
      <c r="C72" s="1093">
        <v>0</v>
      </c>
      <c r="D72" s="1093">
        <v>0</v>
      </c>
      <c r="E72" s="1093">
        <v>0</v>
      </c>
      <c r="F72" s="1093">
        <v>0</v>
      </c>
      <c r="G72" s="1093">
        <v>0</v>
      </c>
      <c r="H72" s="1093">
        <v>0</v>
      </c>
      <c r="I72" s="1093">
        <v>0</v>
      </c>
      <c r="J72" s="1093">
        <v>0</v>
      </c>
    </row>
    <row r="73" spans="1:10">
      <c r="A73" s="236" t="s">
        <v>554</v>
      </c>
      <c r="B73" s="1093">
        <v>0</v>
      </c>
      <c r="C73" s="1093">
        <v>0</v>
      </c>
      <c r="D73" s="1093">
        <v>0</v>
      </c>
      <c r="E73" s="1093">
        <v>0</v>
      </c>
      <c r="F73" s="1093">
        <v>0</v>
      </c>
      <c r="G73" s="1093">
        <v>0</v>
      </c>
      <c r="H73" s="1093">
        <v>0</v>
      </c>
      <c r="I73" s="1093">
        <v>0</v>
      </c>
      <c r="J73" s="1093">
        <v>0</v>
      </c>
    </row>
    <row r="74" spans="1:10">
      <c r="A74" s="236" t="s">
        <v>301</v>
      </c>
      <c r="B74" s="1093">
        <v>447180</v>
      </c>
      <c r="C74" s="1093">
        <v>384765</v>
      </c>
      <c r="D74" s="1093">
        <v>376236</v>
      </c>
      <c r="E74" s="1093">
        <v>425699</v>
      </c>
      <c r="F74" s="1093">
        <v>704284</v>
      </c>
      <c r="G74" s="1093">
        <v>238936</v>
      </c>
      <c r="H74" s="1093">
        <v>839929.95</v>
      </c>
      <c r="I74" s="1093">
        <v>725975.11</v>
      </c>
      <c r="J74" s="1093">
        <v>623111.44999999995</v>
      </c>
    </row>
    <row r="75" spans="1:10">
      <c r="A75" s="236" t="s">
        <v>555</v>
      </c>
      <c r="B75" s="1093">
        <v>0</v>
      </c>
      <c r="C75" s="1093">
        <v>0</v>
      </c>
      <c r="D75" s="1093">
        <v>0</v>
      </c>
      <c r="E75" s="1093">
        <v>0</v>
      </c>
      <c r="F75" s="1093">
        <v>0</v>
      </c>
      <c r="G75" s="1093">
        <v>0</v>
      </c>
      <c r="H75" s="1093">
        <v>0</v>
      </c>
      <c r="I75" s="1093">
        <v>0</v>
      </c>
      <c r="J75" s="1093">
        <v>0</v>
      </c>
    </row>
    <row r="76" spans="1:10">
      <c r="A76" s="235" t="s">
        <v>302</v>
      </c>
      <c r="B76" s="1091">
        <v>621514.10999999987</v>
      </c>
      <c r="C76" s="1091">
        <v>1068664.3999999999</v>
      </c>
      <c r="D76" s="1091">
        <v>580963.71</v>
      </c>
      <c r="E76" s="1091">
        <v>497311.38</v>
      </c>
      <c r="F76" s="1091">
        <v>467809.65</v>
      </c>
      <c r="G76" s="1091">
        <v>185674.09</v>
      </c>
      <c r="H76" s="1091">
        <v>406667.48</v>
      </c>
      <c r="I76" s="1091">
        <v>31400.75</v>
      </c>
      <c r="J76" s="1091">
        <v>167610.91999999998</v>
      </c>
    </row>
    <row r="77" spans="1:10">
      <c r="A77" s="236" t="s">
        <v>556</v>
      </c>
      <c r="B77" s="1093">
        <v>0</v>
      </c>
      <c r="C77" s="1093">
        <v>0</v>
      </c>
      <c r="D77" s="1093">
        <v>0</v>
      </c>
      <c r="E77" s="1093">
        <v>0</v>
      </c>
      <c r="F77" s="1093">
        <v>0</v>
      </c>
      <c r="G77" s="1093">
        <v>0</v>
      </c>
      <c r="H77" s="1093">
        <v>0</v>
      </c>
      <c r="I77" s="1093">
        <v>0</v>
      </c>
      <c r="J77" s="1093">
        <v>0</v>
      </c>
    </row>
    <row r="78" spans="1:10">
      <c r="A78" s="236" t="s">
        <v>432</v>
      </c>
      <c r="B78" s="1093">
        <v>614033.72</v>
      </c>
      <c r="C78" s="1093">
        <v>1045942</v>
      </c>
      <c r="D78" s="1093">
        <v>575828.11</v>
      </c>
      <c r="E78" s="1093">
        <v>486538.56</v>
      </c>
      <c r="F78" s="1093">
        <v>446482</v>
      </c>
      <c r="G78" s="1093">
        <v>180530</v>
      </c>
      <c r="H78" s="1093">
        <v>385832</v>
      </c>
      <c r="I78" s="1093">
        <v>25790</v>
      </c>
      <c r="J78" s="1093">
        <v>166600</v>
      </c>
    </row>
    <row r="79" spans="1:10">
      <c r="A79" s="238" t="s">
        <v>557</v>
      </c>
      <c r="B79" s="1093">
        <v>1070.8200000000002</v>
      </c>
      <c r="C79" s="1093">
        <v>4758.2299999999996</v>
      </c>
      <c r="D79" s="1093">
        <v>1911.16</v>
      </c>
      <c r="E79" s="1093">
        <v>5698.46</v>
      </c>
      <c r="F79" s="1093">
        <v>7422.45</v>
      </c>
      <c r="G79" s="1093">
        <v>5007.59</v>
      </c>
      <c r="H79" s="1093">
        <v>16479.060000000001</v>
      </c>
      <c r="I79" s="1093">
        <v>5159.7</v>
      </c>
      <c r="J79" s="1093">
        <v>475.22</v>
      </c>
    </row>
    <row r="80" spans="1:10">
      <c r="A80" s="236" t="s">
        <v>558</v>
      </c>
      <c r="B80" s="1093">
        <v>0</v>
      </c>
      <c r="C80" s="1093">
        <v>0</v>
      </c>
      <c r="D80" s="1093">
        <v>0</v>
      </c>
      <c r="E80" s="1093">
        <v>0</v>
      </c>
      <c r="F80" s="1093">
        <v>0</v>
      </c>
      <c r="G80" s="1093">
        <v>0</v>
      </c>
      <c r="H80" s="1093">
        <v>0</v>
      </c>
      <c r="I80" s="1093">
        <v>0</v>
      </c>
      <c r="J80" s="1093">
        <v>0</v>
      </c>
    </row>
    <row r="81" spans="1:10">
      <c r="A81" s="236" t="s">
        <v>559</v>
      </c>
      <c r="B81" s="1093">
        <v>6409.57</v>
      </c>
      <c r="C81" s="1093">
        <v>17964.170000000002</v>
      </c>
      <c r="D81" s="1093">
        <v>3224.44</v>
      </c>
      <c r="E81" s="1093">
        <v>5074.3600000000006</v>
      </c>
      <c r="F81" s="1093">
        <v>13905.2</v>
      </c>
      <c r="G81" s="1093">
        <v>136.5</v>
      </c>
      <c r="H81" s="1093">
        <v>4356.42</v>
      </c>
      <c r="I81" s="1093">
        <v>451.05</v>
      </c>
      <c r="J81" s="1093">
        <v>535.70000000000005</v>
      </c>
    </row>
    <row r="82" spans="1:10">
      <c r="A82" s="239" t="s">
        <v>122</v>
      </c>
      <c r="B82" s="1143">
        <v>158194472.63999999</v>
      </c>
      <c r="C82" s="1143">
        <v>181397344.58000001</v>
      </c>
      <c r="D82" s="1143">
        <v>214169106.90000001</v>
      </c>
      <c r="E82" s="1143">
        <v>250780313.5</v>
      </c>
      <c r="F82" s="1143">
        <v>272672284.93000001</v>
      </c>
      <c r="G82" s="1143">
        <v>194259465.38</v>
      </c>
      <c r="H82" s="1143">
        <v>338407395.4000001</v>
      </c>
      <c r="I82" s="1143">
        <v>238333257.55999994</v>
      </c>
      <c r="J82" s="1143">
        <v>233679418.88</v>
      </c>
    </row>
    <row r="83" spans="1:10">
      <c r="A83" s="240" t="s">
        <v>443</v>
      </c>
    </row>
    <row r="84" spans="1:10">
      <c r="A84" s="161" t="s">
        <v>1621</v>
      </c>
    </row>
    <row r="85" spans="1:10">
      <c r="A85" s="399" t="s">
        <v>560</v>
      </c>
    </row>
  </sheetData>
  <pageMargins left="0.89" right="0.53" top="1.23" bottom="0.75" header="0.3" footer="0.3"/>
  <pageSetup scale="52"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86"/>
  <sheetViews>
    <sheetView showGridLines="0" zoomScale="90" zoomScaleNormal="90" workbookViewId="0">
      <pane xSplit="1" ySplit="7" topLeftCell="B60" activePane="bottomRight" state="frozen"/>
      <selection pane="topRight" activeCell="B1" sqref="B1"/>
      <selection pane="bottomLeft" activeCell="A12" sqref="A12"/>
      <selection pane="bottomRight" activeCell="A16" sqref="A16"/>
    </sheetView>
  </sheetViews>
  <sheetFormatPr defaultColWidth="9.140625" defaultRowHeight="12.75"/>
  <cols>
    <col min="1" max="1" width="66.5703125" style="113" customWidth="1"/>
    <col min="2" max="14" width="13.28515625" style="113" customWidth="1"/>
    <col min="15" max="15" width="69.85546875" style="223" customWidth="1"/>
    <col min="16" max="16" width="18.85546875" style="326" customWidth="1"/>
    <col min="17" max="17" width="10.5703125" style="113" bestFit="1" customWidth="1"/>
    <col min="18" max="16384" width="9.140625" style="113"/>
  </cols>
  <sheetData>
    <row r="1" spans="1:16">
      <c r="A1" s="372" t="s">
        <v>115</v>
      </c>
      <c r="B1" s="372"/>
      <c r="C1" s="372"/>
      <c r="D1" s="372"/>
      <c r="E1" s="372"/>
      <c r="F1" s="372"/>
      <c r="G1" s="372"/>
      <c r="H1" s="372"/>
      <c r="I1" s="372"/>
      <c r="J1" s="372"/>
      <c r="K1" s="372"/>
      <c r="L1" s="372"/>
      <c r="M1" s="372"/>
      <c r="N1" s="767">
        <v>46</v>
      </c>
    </row>
    <row r="2" spans="1:16" s="191" customFormat="1">
      <c r="A2" s="763"/>
      <c r="B2" s="763"/>
      <c r="C2" s="763"/>
      <c r="D2" s="763"/>
      <c r="E2" s="763"/>
      <c r="F2" s="763"/>
      <c r="G2" s="763"/>
      <c r="H2" s="763"/>
      <c r="I2" s="763"/>
      <c r="J2" s="763"/>
      <c r="K2" s="763"/>
      <c r="L2" s="763"/>
      <c r="M2" s="763"/>
      <c r="N2" s="763"/>
      <c r="O2" s="558"/>
      <c r="P2" s="764"/>
    </row>
    <row r="3" spans="1:16">
      <c r="E3" s="324"/>
    </row>
    <row r="4" spans="1:16" ht="15" customHeight="1">
      <c r="A4" s="179" t="s">
        <v>16</v>
      </c>
      <c r="B4" s="181"/>
      <c r="C4" s="181"/>
      <c r="D4" s="181"/>
      <c r="E4" s="181"/>
      <c r="F4" s="181"/>
      <c r="G4" s="181"/>
      <c r="H4" s="181"/>
      <c r="I4" s="181"/>
      <c r="J4" s="181"/>
      <c r="K4" s="181"/>
      <c r="L4" s="181"/>
      <c r="M4" s="181"/>
      <c r="N4" s="181"/>
    </row>
    <row r="5" spans="1:16" ht="15" customHeight="1">
      <c r="A5" s="287" t="s">
        <v>1640</v>
      </c>
      <c r="B5" s="312"/>
      <c r="C5" s="312"/>
      <c r="D5" s="312"/>
      <c r="E5" s="414"/>
      <c r="F5" s="312"/>
      <c r="G5" s="312"/>
      <c r="H5" s="312"/>
      <c r="I5" s="181"/>
      <c r="J5" s="181"/>
      <c r="K5" s="181"/>
      <c r="L5" s="181"/>
      <c r="M5" s="181"/>
      <c r="N5" s="181"/>
    </row>
    <row r="6" spans="1:16" ht="15" customHeight="1">
      <c r="A6" s="312" t="s">
        <v>181</v>
      </c>
      <c r="B6" s="320"/>
      <c r="C6" s="415"/>
      <c r="D6" s="320"/>
      <c r="E6" s="320"/>
      <c r="F6" s="320"/>
      <c r="G6" s="320"/>
      <c r="H6" s="416"/>
      <c r="I6" s="319"/>
      <c r="J6" s="319"/>
      <c r="K6" s="319"/>
      <c r="L6" s="319"/>
      <c r="M6" s="319"/>
      <c r="N6" s="319"/>
    </row>
    <row r="7" spans="1:16"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6" s="119" customFormat="1" ht="15" customHeight="1">
      <c r="A8" s="259" t="s">
        <v>182</v>
      </c>
      <c r="B8" s="1091">
        <v>20505366707.470005</v>
      </c>
      <c r="C8" s="1091">
        <v>13978855203.16</v>
      </c>
      <c r="D8" s="1091">
        <v>14150936268.039999</v>
      </c>
      <c r="E8" s="1091">
        <v>25818096893.739998</v>
      </c>
      <c r="F8" s="1091">
        <v>20432270143.190002</v>
      </c>
      <c r="G8" s="1091">
        <v>26216912485.279991</v>
      </c>
      <c r="H8" s="1091">
        <v>30288387899.41</v>
      </c>
      <c r="I8" s="1091">
        <v>14604235212.690001</v>
      </c>
      <c r="J8" s="1091">
        <v>15428531538.120001</v>
      </c>
      <c r="K8" s="1091">
        <v>15824870579.860001</v>
      </c>
      <c r="L8" s="1091">
        <v>17803457189.509998</v>
      </c>
      <c r="M8" s="1091">
        <v>14099661058.860001</v>
      </c>
      <c r="N8" s="1091">
        <v>229151581179.33002</v>
      </c>
      <c r="O8" s="128"/>
      <c r="P8" s="223"/>
    </row>
    <row r="9" spans="1:16" ht="15" customHeight="1">
      <c r="A9" s="259" t="s">
        <v>297</v>
      </c>
      <c r="B9" s="1091">
        <v>6990883831.2500019</v>
      </c>
      <c r="C9" s="1091">
        <v>5929724317.0199986</v>
      </c>
      <c r="D9" s="1091">
        <v>5167426345.3900003</v>
      </c>
      <c r="E9" s="1091">
        <v>6104426501.3499985</v>
      </c>
      <c r="F9" s="1091">
        <v>6280408467.9199991</v>
      </c>
      <c r="G9" s="1091">
        <v>4461813941.71</v>
      </c>
      <c r="H9" s="1091">
        <v>4822764802.039999</v>
      </c>
      <c r="I9" s="1091">
        <v>5095501505.5299997</v>
      </c>
      <c r="J9" s="1091">
        <v>4894102022.7299995</v>
      </c>
      <c r="K9" s="1091">
        <v>4987071478.0200005</v>
      </c>
      <c r="L9" s="1091">
        <v>5484826349.1099997</v>
      </c>
      <c r="M9" s="1091">
        <v>6212878935.1000004</v>
      </c>
      <c r="N9" s="1091">
        <v>66431828497.170006</v>
      </c>
      <c r="O9" s="417"/>
      <c r="P9" s="223"/>
    </row>
    <row r="10" spans="1:16" ht="15" customHeight="1">
      <c r="A10" s="143" t="s">
        <v>506</v>
      </c>
      <c r="B10" s="1093">
        <v>2370210.33</v>
      </c>
      <c r="C10" s="1093">
        <v>1089075.33</v>
      </c>
      <c r="D10" s="1093">
        <v>3565090.26</v>
      </c>
      <c r="E10" s="1093">
        <v>4344565.63</v>
      </c>
      <c r="F10" s="1093">
        <v>0</v>
      </c>
      <c r="G10" s="1093">
        <v>0</v>
      </c>
      <c r="H10" s="1093">
        <v>0</v>
      </c>
      <c r="I10" s="1093">
        <v>0</v>
      </c>
      <c r="J10" s="1093">
        <v>0</v>
      </c>
      <c r="K10" s="1093">
        <v>0</v>
      </c>
      <c r="L10" s="1093">
        <v>0</v>
      </c>
      <c r="M10" s="1093">
        <v>0</v>
      </c>
      <c r="N10" s="1093">
        <v>11368941.550000001</v>
      </c>
      <c r="O10" s="417"/>
      <c r="P10" s="223"/>
    </row>
    <row r="11" spans="1:16" ht="15" customHeight="1">
      <c r="A11" s="143" t="s">
        <v>507</v>
      </c>
      <c r="B11" s="1093">
        <v>6142558071.8200006</v>
      </c>
      <c r="C11" s="1093">
        <v>5126943862.8799992</v>
      </c>
      <c r="D11" s="1093">
        <v>4350913657.2200003</v>
      </c>
      <c r="E11" s="1093">
        <v>5261330917.3599997</v>
      </c>
      <c r="F11" s="1093">
        <v>5355486226.3099995</v>
      </c>
      <c r="G11" s="1093">
        <v>3588238498.4199996</v>
      </c>
      <c r="H11" s="1093">
        <v>3813264293.2199998</v>
      </c>
      <c r="I11" s="1093">
        <v>4123402517.1500001</v>
      </c>
      <c r="J11" s="1093">
        <v>3850329475.4400001</v>
      </c>
      <c r="K11" s="1093">
        <v>4084233642.3199997</v>
      </c>
      <c r="L11" s="1093">
        <v>4543233372.4200001</v>
      </c>
      <c r="M11" s="1093">
        <v>5290961638.0100002</v>
      </c>
      <c r="N11" s="1093">
        <v>55530896172.570007</v>
      </c>
      <c r="O11" s="417"/>
      <c r="P11" s="223"/>
    </row>
    <row r="12" spans="1:16" ht="15" customHeight="1">
      <c r="A12" s="143" t="s">
        <v>508</v>
      </c>
      <c r="B12" s="1093">
        <v>303947693.23000002</v>
      </c>
      <c r="C12" s="1093">
        <v>219940490.47999999</v>
      </c>
      <c r="D12" s="1093">
        <v>214200212.36999997</v>
      </c>
      <c r="E12" s="1093">
        <v>280242433.19</v>
      </c>
      <c r="F12" s="1093">
        <v>249132319.40000001</v>
      </c>
      <c r="G12" s="1093">
        <v>267056947.59</v>
      </c>
      <c r="H12" s="1093">
        <v>294225324.69999999</v>
      </c>
      <c r="I12" s="1093">
        <v>278147139.91000003</v>
      </c>
      <c r="J12" s="1093">
        <v>276327920.17000002</v>
      </c>
      <c r="K12" s="1093">
        <v>242568792.31</v>
      </c>
      <c r="L12" s="1093">
        <v>291503013.94</v>
      </c>
      <c r="M12" s="1093">
        <v>294978278.84999996</v>
      </c>
      <c r="N12" s="1093">
        <v>3212270566.1399999</v>
      </c>
      <c r="O12" s="417"/>
      <c r="P12" s="223"/>
    </row>
    <row r="13" spans="1:16" ht="15" customHeight="1">
      <c r="A13" s="143" t="s">
        <v>509</v>
      </c>
      <c r="B13" s="1093">
        <v>60257184.310000002</v>
      </c>
      <c r="C13" s="1093">
        <v>25731737.530000001</v>
      </c>
      <c r="D13" s="1093">
        <v>21682342.329999998</v>
      </c>
      <c r="E13" s="1093">
        <v>28868978.190000001</v>
      </c>
      <c r="F13" s="1093">
        <v>57998905.18</v>
      </c>
      <c r="G13" s="1093">
        <v>32907352.729999997</v>
      </c>
      <c r="H13" s="1093">
        <v>31669210.789999999</v>
      </c>
      <c r="I13" s="1093">
        <v>17726056.98</v>
      </c>
      <c r="J13" s="1093">
        <v>17004106.68</v>
      </c>
      <c r="K13" s="1093">
        <v>55743618.939999998</v>
      </c>
      <c r="L13" s="1093">
        <v>32387653.699999999</v>
      </c>
      <c r="M13" s="1093">
        <v>24413645.73</v>
      </c>
      <c r="N13" s="1093">
        <v>406390793.09000003</v>
      </c>
      <c r="O13" s="417"/>
      <c r="P13" s="223"/>
    </row>
    <row r="14" spans="1:16" ht="15" customHeight="1">
      <c r="A14" s="143" t="s">
        <v>510</v>
      </c>
      <c r="B14" s="1093">
        <v>36220539.850000001</v>
      </c>
      <c r="C14" s="1093">
        <v>27351354.199999999</v>
      </c>
      <c r="D14" s="1093">
        <v>28354959.330000002</v>
      </c>
      <c r="E14" s="1093">
        <v>29805924.919999998</v>
      </c>
      <c r="F14" s="1093">
        <v>31163052.200000003</v>
      </c>
      <c r="G14" s="1093">
        <v>31165048.160000004</v>
      </c>
      <c r="H14" s="1093">
        <v>49193782.729999997</v>
      </c>
      <c r="I14" s="1093">
        <v>38157821.129999995</v>
      </c>
      <c r="J14" s="1093">
        <v>38151757.390000001</v>
      </c>
      <c r="K14" s="1093">
        <v>30165575.43</v>
      </c>
      <c r="L14" s="1093">
        <v>28334925.819999997</v>
      </c>
      <c r="M14" s="1093">
        <v>31262916.760000002</v>
      </c>
      <c r="N14" s="1093">
        <v>399327657.91999996</v>
      </c>
      <c r="O14" s="417"/>
      <c r="P14" s="223"/>
    </row>
    <row r="15" spans="1:16" s="119" customFormat="1" ht="15" customHeight="1">
      <c r="A15" s="143" t="s">
        <v>511</v>
      </c>
      <c r="B15" s="1093">
        <v>158322018.75999999</v>
      </c>
      <c r="C15" s="1093">
        <v>138639283.53999999</v>
      </c>
      <c r="D15" s="1093">
        <v>105580420.87</v>
      </c>
      <c r="E15" s="1093">
        <v>120342234.86</v>
      </c>
      <c r="F15" s="1093">
        <v>140712770.74000001</v>
      </c>
      <c r="G15" s="1093">
        <v>131759261.84</v>
      </c>
      <c r="H15" s="1093">
        <v>96637348.120000005</v>
      </c>
      <c r="I15" s="1093">
        <v>108737809.42</v>
      </c>
      <c r="J15" s="1093">
        <v>142424625.65000001</v>
      </c>
      <c r="K15" s="1093">
        <v>109752801.77000001</v>
      </c>
      <c r="L15" s="1093">
        <v>108268194.88</v>
      </c>
      <c r="M15" s="1093">
        <v>105260258.03</v>
      </c>
      <c r="N15" s="1093">
        <v>1466437028.4799998</v>
      </c>
      <c r="O15" s="128"/>
      <c r="P15" s="418"/>
    </row>
    <row r="16" spans="1:16" ht="15" customHeight="1">
      <c r="A16" s="143" t="s">
        <v>512</v>
      </c>
      <c r="B16" s="1093">
        <v>287208112.94999999</v>
      </c>
      <c r="C16" s="1093">
        <v>390028513.06</v>
      </c>
      <c r="D16" s="1093">
        <v>443129663.00999999</v>
      </c>
      <c r="E16" s="1093">
        <v>379491447.19999999</v>
      </c>
      <c r="F16" s="1093">
        <v>445915194.08999997</v>
      </c>
      <c r="G16" s="1093">
        <v>410686832.96999997</v>
      </c>
      <c r="H16" s="1093">
        <v>537774842.48000002</v>
      </c>
      <c r="I16" s="1093">
        <v>529330160.94</v>
      </c>
      <c r="J16" s="1093">
        <v>569864137.39999998</v>
      </c>
      <c r="K16" s="1093">
        <v>464607047.25</v>
      </c>
      <c r="L16" s="1093">
        <v>481099188.35000002</v>
      </c>
      <c r="M16" s="1093">
        <v>466002197.71999997</v>
      </c>
      <c r="N16" s="1093">
        <v>5405137337.420001</v>
      </c>
      <c r="P16" s="418"/>
    </row>
    <row r="17" spans="1:19" ht="15" customHeight="1">
      <c r="A17" s="259" t="s">
        <v>288</v>
      </c>
      <c r="B17" s="1091">
        <v>8901418411.0900021</v>
      </c>
      <c r="C17" s="1091">
        <v>6001818040.6600008</v>
      </c>
      <c r="D17" s="1091">
        <v>6286836700.5900002</v>
      </c>
      <c r="E17" s="1091">
        <v>15819477281.780001</v>
      </c>
      <c r="F17" s="1091">
        <v>8487635010.9000006</v>
      </c>
      <c r="G17" s="1091">
        <v>18416641231.999992</v>
      </c>
      <c r="H17" s="1091">
        <v>22287527873.209999</v>
      </c>
      <c r="I17" s="1091">
        <v>6809523328.8299999</v>
      </c>
      <c r="J17" s="1091">
        <v>7329539965.4900007</v>
      </c>
      <c r="K17" s="1091">
        <v>7670117123.4099998</v>
      </c>
      <c r="L17" s="1091">
        <v>9114522478.9500008</v>
      </c>
      <c r="M17" s="1091">
        <v>4462607787.5600004</v>
      </c>
      <c r="N17" s="1091">
        <v>121587665234.47</v>
      </c>
      <c r="P17" s="418"/>
    </row>
    <row r="18" spans="1:19" ht="15" customHeight="1">
      <c r="A18" s="143" t="s">
        <v>513</v>
      </c>
      <c r="B18" s="1093">
        <v>8777516133.3299999</v>
      </c>
      <c r="C18" s="1093">
        <v>5850711352.5800009</v>
      </c>
      <c r="D18" s="1093">
        <v>6167254161.5900002</v>
      </c>
      <c r="E18" s="1093">
        <v>15698537622.67</v>
      </c>
      <c r="F18" s="1093">
        <v>8367740316.2300005</v>
      </c>
      <c r="G18" s="1093">
        <v>18295296590.919998</v>
      </c>
      <c r="H18" s="1093">
        <v>22159536004.48</v>
      </c>
      <c r="I18" s="1093">
        <v>6653956401.4500008</v>
      </c>
      <c r="J18" s="1093">
        <v>7149314046.6999998</v>
      </c>
      <c r="K18" s="1093">
        <v>7521767830.5500011</v>
      </c>
      <c r="L18" s="1093">
        <v>8991696001.210001</v>
      </c>
      <c r="M18" s="1093">
        <v>4320982575.9700003</v>
      </c>
      <c r="N18" s="1093">
        <v>119954309037.68001</v>
      </c>
      <c r="P18" s="418"/>
    </row>
    <row r="19" spans="1:19" ht="15" customHeight="1">
      <c r="A19" s="143" t="s">
        <v>514</v>
      </c>
      <c r="B19" s="1093">
        <v>0</v>
      </c>
      <c r="C19" s="1093">
        <v>0</v>
      </c>
      <c r="D19" s="1093">
        <v>0</v>
      </c>
      <c r="E19" s="1093">
        <v>0</v>
      </c>
      <c r="F19" s="1093">
        <v>0</v>
      </c>
      <c r="G19" s="1093">
        <v>0</v>
      </c>
      <c r="H19" s="1093">
        <v>0</v>
      </c>
      <c r="I19" s="1093">
        <v>0</v>
      </c>
      <c r="J19" s="1093">
        <v>0</v>
      </c>
      <c r="K19" s="1093">
        <v>0</v>
      </c>
      <c r="L19" s="1093">
        <v>0</v>
      </c>
      <c r="M19" s="1093">
        <v>0</v>
      </c>
      <c r="N19" s="1093">
        <v>0</v>
      </c>
      <c r="P19" s="418"/>
    </row>
    <row r="20" spans="1:19" ht="15" customHeight="1">
      <c r="A20" s="143" t="s">
        <v>515</v>
      </c>
      <c r="B20" s="1093">
        <v>0</v>
      </c>
      <c r="C20" s="1093">
        <v>0</v>
      </c>
      <c r="D20" s="1093">
        <v>0</v>
      </c>
      <c r="E20" s="1093">
        <v>0</v>
      </c>
      <c r="F20" s="1093">
        <v>0</v>
      </c>
      <c r="G20" s="1093">
        <v>0</v>
      </c>
      <c r="H20" s="1093">
        <v>0</v>
      </c>
      <c r="I20" s="1093">
        <v>0</v>
      </c>
      <c r="J20" s="1093">
        <v>0</v>
      </c>
      <c r="K20" s="1093">
        <v>0</v>
      </c>
      <c r="L20" s="1093">
        <v>0</v>
      </c>
      <c r="M20" s="1093">
        <v>0</v>
      </c>
      <c r="N20" s="1093">
        <v>0</v>
      </c>
      <c r="P20" s="418"/>
    </row>
    <row r="21" spans="1:19" ht="15" customHeight="1">
      <c r="A21" s="143" t="s">
        <v>516</v>
      </c>
      <c r="B21" s="1093">
        <v>32025004.649999999</v>
      </c>
      <c r="C21" s="1093">
        <v>24955312.5</v>
      </c>
      <c r="D21" s="1093">
        <v>26525394.219999999</v>
      </c>
      <c r="E21" s="1093">
        <v>27734648.649999999</v>
      </c>
      <c r="F21" s="1093">
        <v>26915178.079999998</v>
      </c>
      <c r="G21" s="1093">
        <v>27884970.780000001</v>
      </c>
      <c r="H21" s="1093">
        <v>27475694.670000002</v>
      </c>
      <c r="I21" s="1093">
        <v>27337045.899999999</v>
      </c>
      <c r="J21" s="1093">
        <v>25804873.260000002</v>
      </c>
      <c r="K21" s="1093">
        <v>27291429.629999999</v>
      </c>
      <c r="L21" s="1093">
        <v>32985194.469999999</v>
      </c>
      <c r="M21" s="1093">
        <v>31856928.699999999</v>
      </c>
      <c r="N21" s="1093">
        <v>338791675.51000005</v>
      </c>
      <c r="P21" s="418"/>
    </row>
    <row r="22" spans="1:19" ht="15" customHeight="1">
      <c r="A22" s="143" t="s">
        <v>517</v>
      </c>
      <c r="B22" s="1093">
        <v>67350805.280000001</v>
      </c>
      <c r="C22" s="1093">
        <v>54547207.020000003</v>
      </c>
      <c r="D22" s="1093">
        <v>45872682.579999998</v>
      </c>
      <c r="E22" s="1093">
        <v>52267308.93</v>
      </c>
      <c r="F22" s="1093">
        <v>51586619.469999999</v>
      </c>
      <c r="G22" s="1093">
        <v>49296659.640000001</v>
      </c>
      <c r="H22" s="1093">
        <v>49569705.399999999</v>
      </c>
      <c r="I22" s="1093">
        <v>57223616.07</v>
      </c>
      <c r="J22" s="1093">
        <v>56930345.009999998</v>
      </c>
      <c r="K22" s="1093">
        <v>46233296.399999999</v>
      </c>
      <c r="L22" s="1093">
        <v>47234845.369999997</v>
      </c>
      <c r="M22" s="1093">
        <v>49822783.020000003</v>
      </c>
      <c r="N22" s="1093">
        <v>627935874.18999982</v>
      </c>
      <c r="P22" s="223"/>
    </row>
    <row r="23" spans="1:19" ht="15" customHeight="1">
      <c r="A23" s="143" t="s">
        <v>518</v>
      </c>
      <c r="B23" s="1093">
        <v>0</v>
      </c>
      <c r="C23" s="1093">
        <v>0</v>
      </c>
      <c r="D23" s="1093">
        <v>0</v>
      </c>
      <c r="E23" s="1093">
        <v>0</v>
      </c>
      <c r="F23" s="1093">
        <v>0</v>
      </c>
      <c r="G23" s="1093">
        <v>0</v>
      </c>
      <c r="H23" s="1093">
        <v>0</v>
      </c>
      <c r="I23" s="1093">
        <v>0</v>
      </c>
      <c r="J23" s="1093">
        <v>0</v>
      </c>
      <c r="K23" s="1093">
        <v>0</v>
      </c>
      <c r="L23" s="1093">
        <v>0</v>
      </c>
      <c r="M23" s="1093">
        <v>0</v>
      </c>
      <c r="N23" s="1093">
        <v>0</v>
      </c>
      <c r="P23" s="223"/>
      <c r="Q23" s="132"/>
      <c r="S23" s="132"/>
    </row>
    <row r="24" spans="1:19" s="119" customFormat="1" ht="15" customHeight="1">
      <c r="A24" s="143" t="s">
        <v>519</v>
      </c>
      <c r="B24" s="1093">
        <v>765942.86</v>
      </c>
      <c r="C24" s="1093">
        <v>841729.24</v>
      </c>
      <c r="D24" s="1093">
        <v>770305.8600000001</v>
      </c>
      <c r="E24" s="1093">
        <v>951745.36</v>
      </c>
      <c r="F24" s="1093">
        <v>2565445.4900000002</v>
      </c>
      <c r="G24" s="1093">
        <v>774422.35</v>
      </c>
      <c r="H24" s="1093">
        <v>813497.42</v>
      </c>
      <c r="I24" s="1093">
        <v>1131128.5</v>
      </c>
      <c r="J24" s="1093">
        <v>968615.05</v>
      </c>
      <c r="K24" s="1093">
        <v>990173.66</v>
      </c>
      <c r="L24" s="1093">
        <v>1014415.35</v>
      </c>
      <c r="M24" s="1093">
        <v>955296.05999999994</v>
      </c>
      <c r="N24" s="1093">
        <v>12542717.200000001</v>
      </c>
      <c r="O24" s="128"/>
      <c r="P24" s="418"/>
    </row>
    <row r="25" spans="1:19" ht="15" customHeight="1">
      <c r="A25" s="143" t="s">
        <v>520</v>
      </c>
      <c r="B25" s="1093">
        <v>246922.85</v>
      </c>
      <c r="C25" s="1093">
        <v>8351903.3700000001</v>
      </c>
      <c r="D25" s="1093">
        <v>208719.87</v>
      </c>
      <c r="E25" s="1093">
        <v>265378.23</v>
      </c>
      <c r="F25" s="1093">
        <v>1054789.1200000001</v>
      </c>
      <c r="G25" s="1093">
        <v>300694.44</v>
      </c>
      <c r="H25" s="1093">
        <v>601589.5</v>
      </c>
      <c r="I25" s="1093">
        <v>766016</v>
      </c>
      <c r="J25" s="1093">
        <v>23669971.969999999</v>
      </c>
      <c r="K25" s="1093">
        <v>34569851.440000005</v>
      </c>
      <c r="L25" s="1093">
        <v>1365342.06</v>
      </c>
      <c r="M25" s="1093">
        <v>14592908.190000001</v>
      </c>
      <c r="N25" s="1093">
        <v>85994087.040000007</v>
      </c>
      <c r="P25" s="223"/>
    </row>
    <row r="26" spans="1:19" ht="15" customHeight="1">
      <c r="A26" s="143" t="s">
        <v>521</v>
      </c>
      <c r="B26" s="1093">
        <v>23513602.120000001</v>
      </c>
      <c r="C26" s="1093">
        <v>62410535.950000003</v>
      </c>
      <c r="D26" s="1093">
        <v>46205436.469999999</v>
      </c>
      <c r="E26" s="1093">
        <v>39720577.939999998</v>
      </c>
      <c r="F26" s="1093">
        <v>37772662.509999998</v>
      </c>
      <c r="G26" s="1093">
        <v>43087893.869999997</v>
      </c>
      <c r="H26" s="1093">
        <v>49531381.740000002</v>
      </c>
      <c r="I26" s="1093">
        <v>69109120.909999996</v>
      </c>
      <c r="J26" s="1093">
        <v>72852113.5</v>
      </c>
      <c r="K26" s="1093">
        <v>39264541.729999997</v>
      </c>
      <c r="L26" s="1093">
        <v>40226680.490000002</v>
      </c>
      <c r="M26" s="1093">
        <v>44397295.619999997</v>
      </c>
      <c r="N26" s="1093">
        <v>568091842.85000002</v>
      </c>
      <c r="P26" s="418"/>
    </row>
    <row r="27" spans="1:19" ht="15" customHeight="1">
      <c r="A27" s="259" t="s">
        <v>287</v>
      </c>
      <c r="B27" s="1091">
        <v>4607155902.9499998</v>
      </c>
      <c r="C27" s="1091">
        <v>2043792569.2400002</v>
      </c>
      <c r="D27" s="1091">
        <v>2692986483.8899994</v>
      </c>
      <c r="E27" s="1091">
        <v>3888729756.71</v>
      </c>
      <c r="F27" s="1091">
        <v>5657781583.6499996</v>
      </c>
      <c r="G27" s="1091">
        <v>3336089806.1799994</v>
      </c>
      <c r="H27" s="1091">
        <v>3166290895.3799996</v>
      </c>
      <c r="I27" s="1091">
        <v>2690438226.7600002</v>
      </c>
      <c r="J27" s="1091">
        <v>3199800691.9200001</v>
      </c>
      <c r="K27" s="1091">
        <v>3061825338.5999999</v>
      </c>
      <c r="L27" s="1091">
        <v>3197625515.6900001</v>
      </c>
      <c r="M27" s="1091">
        <v>3395577595.3100004</v>
      </c>
      <c r="N27" s="1091">
        <v>40938094366.279999</v>
      </c>
      <c r="P27" s="418"/>
    </row>
    <row r="28" spans="1:19" ht="15" customHeight="1">
      <c r="A28" s="143" t="s">
        <v>522</v>
      </c>
      <c r="B28" s="1093">
        <v>1492782813.1700001</v>
      </c>
      <c r="C28" s="1093">
        <v>233435968.19000003</v>
      </c>
      <c r="D28" s="1093">
        <v>631147824.13</v>
      </c>
      <c r="E28" s="1093">
        <v>1554706957.8699999</v>
      </c>
      <c r="F28" s="1093">
        <v>3507273434.4000001</v>
      </c>
      <c r="G28" s="1093">
        <v>1125337281.9199998</v>
      </c>
      <c r="H28" s="1093">
        <v>792029782.65999997</v>
      </c>
      <c r="I28" s="1093">
        <v>500337379.35000002</v>
      </c>
      <c r="J28" s="1093">
        <v>574311737.38</v>
      </c>
      <c r="K28" s="1093">
        <v>628763656.61000001</v>
      </c>
      <c r="L28" s="1093">
        <v>665506420.58999991</v>
      </c>
      <c r="M28" s="1093">
        <v>518786936.63999999</v>
      </c>
      <c r="N28" s="1093">
        <v>12224420192.91</v>
      </c>
      <c r="P28" s="223"/>
    </row>
    <row r="29" spans="1:19" ht="15" customHeight="1">
      <c r="A29" s="143" t="s">
        <v>523</v>
      </c>
      <c r="B29" s="1093">
        <v>262354050.56</v>
      </c>
      <c r="C29" s="1093">
        <v>136344612.31</v>
      </c>
      <c r="D29" s="1093">
        <v>170721611.89000002</v>
      </c>
      <c r="E29" s="1093">
        <v>230164208.03999999</v>
      </c>
      <c r="F29" s="1093">
        <v>130290306.91000001</v>
      </c>
      <c r="G29" s="1093">
        <v>249825555.11999997</v>
      </c>
      <c r="H29" s="1093">
        <v>357698359.62</v>
      </c>
      <c r="I29" s="1093">
        <v>174279604.11000001</v>
      </c>
      <c r="J29" s="1093">
        <v>158858061.66</v>
      </c>
      <c r="K29" s="1093">
        <v>237665944.53999999</v>
      </c>
      <c r="L29" s="1093">
        <v>175970055.22999999</v>
      </c>
      <c r="M29" s="1093">
        <v>222198699.81999999</v>
      </c>
      <c r="N29" s="1093">
        <v>2506371069.8099999</v>
      </c>
      <c r="P29" s="418"/>
    </row>
    <row r="30" spans="1:19" ht="15" customHeight="1">
      <c r="A30" s="143" t="s">
        <v>524</v>
      </c>
      <c r="B30" s="1093">
        <v>1757023660.3199997</v>
      </c>
      <c r="C30" s="1093">
        <v>1093741866.4000001</v>
      </c>
      <c r="D30" s="1093">
        <v>1039552412.3199999</v>
      </c>
      <c r="E30" s="1093">
        <v>1249276324.04</v>
      </c>
      <c r="F30" s="1093">
        <v>1136427899.4000001</v>
      </c>
      <c r="G30" s="1093">
        <v>1109427764.51</v>
      </c>
      <c r="H30" s="1093">
        <v>1089714312.54</v>
      </c>
      <c r="I30" s="1093">
        <v>1186880401.3800001</v>
      </c>
      <c r="J30" s="1093">
        <v>1537292078.4099998</v>
      </c>
      <c r="K30" s="1093">
        <v>1072471294.54</v>
      </c>
      <c r="L30" s="1093">
        <v>1204411442.78</v>
      </c>
      <c r="M30" s="1093">
        <v>1257951359.74</v>
      </c>
      <c r="N30" s="1093">
        <v>14734170816.380001</v>
      </c>
      <c r="P30" s="223"/>
      <c r="Q30" s="119"/>
    </row>
    <row r="31" spans="1:19" s="119" customFormat="1" ht="15" customHeight="1">
      <c r="A31" s="143" t="s">
        <v>525</v>
      </c>
      <c r="B31" s="1093">
        <v>0</v>
      </c>
      <c r="C31" s="1093">
        <v>0</v>
      </c>
      <c r="D31" s="1093">
        <v>0</v>
      </c>
      <c r="E31" s="1093">
        <v>0</v>
      </c>
      <c r="F31" s="1093">
        <v>0</v>
      </c>
      <c r="G31" s="1093">
        <v>0</v>
      </c>
      <c r="H31" s="1093">
        <v>0</v>
      </c>
      <c r="I31" s="1093">
        <v>0</v>
      </c>
      <c r="J31" s="1093">
        <v>0</v>
      </c>
      <c r="K31" s="1093">
        <v>0</v>
      </c>
      <c r="L31" s="1093">
        <v>0</v>
      </c>
      <c r="M31" s="1093">
        <v>0</v>
      </c>
      <c r="N31" s="1093">
        <v>0</v>
      </c>
      <c r="O31" s="223"/>
      <c r="P31" s="418"/>
    </row>
    <row r="32" spans="1:19" s="119" customFormat="1" ht="15" customHeight="1">
      <c r="A32" s="143" t="s">
        <v>526</v>
      </c>
      <c r="B32" s="1093">
        <v>0</v>
      </c>
      <c r="C32" s="1093">
        <v>0</v>
      </c>
      <c r="D32" s="1093">
        <v>0</v>
      </c>
      <c r="E32" s="1093">
        <v>0</v>
      </c>
      <c r="F32" s="1093">
        <v>0</v>
      </c>
      <c r="G32" s="1093">
        <v>0</v>
      </c>
      <c r="H32" s="1093">
        <v>0</v>
      </c>
      <c r="I32" s="1093">
        <v>0</v>
      </c>
      <c r="J32" s="1093">
        <v>0</v>
      </c>
      <c r="K32" s="1093">
        <v>0</v>
      </c>
      <c r="L32" s="1093">
        <v>0</v>
      </c>
      <c r="M32" s="1093">
        <v>0</v>
      </c>
      <c r="N32" s="1093">
        <v>0</v>
      </c>
      <c r="O32" s="223"/>
      <c r="P32" s="223"/>
      <c r="Q32" s="113"/>
    </row>
    <row r="33" spans="1:26" ht="15" customHeight="1">
      <c r="A33" s="143" t="s">
        <v>527</v>
      </c>
      <c r="B33" s="1093">
        <v>1046003284.29</v>
      </c>
      <c r="C33" s="1093">
        <v>525530154.69</v>
      </c>
      <c r="D33" s="1093">
        <v>813206583.05999994</v>
      </c>
      <c r="E33" s="1093">
        <v>812796881.25999999</v>
      </c>
      <c r="F33" s="1093">
        <v>842983462.94999993</v>
      </c>
      <c r="G33" s="1093">
        <v>804478124.13999999</v>
      </c>
      <c r="H33" s="1093">
        <v>887252117.88999999</v>
      </c>
      <c r="I33" s="1093">
        <v>784964624.30999994</v>
      </c>
      <c r="J33" s="1093">
        <v>885607311.43000007</v>
      </c>
      <c r="K33" s="1093">
        <v>815662484.97000003</v>
      </c>
      <c r="L33" s="1093">
        <v>1013227398.3400002</v>
      </c>
      <c r="M33" s="1093">
        <v>1285702144.1500001</v>
      </c>
      <c r="N33" s="1093">
        <v>10517414571.480001</v>
      </c>
      <c r="P33" s="223"/>
      <c r="Q33" s="223"/>
      <c r="R33" s="223"/>
      <c r="S33" s="223"/>
      <c r="T33" s="223"/>
      <c r="U33" s="223"/>
      <c r="V33" s="223"/>
      <c r="W33" s="223"/>
      <c r="X33" s="223"/>
      <c r="Y33" s="223"/>
      <c r="Z33" s="223"/>
    </row>
    <row r="34" spans="1:26" ht="15" customHeight="1">
      <c r="A34" s="143" t="s">
        <v>528</v>
      </c>
      <c r="B34" s="1093">
        <v>0</v>
      </c>
      <c r="C34" s="1093">
        <v>0</v>
      </c>
      <c r="D34" s="1093">
        <v>0</v>
      </c>
      <c r="E34" s="1093">
        <v>0</v>
      </c>
      <c r="F34" s="1093">
        <v>0</v>
      </c>
      <c r="G34" s="1093">
        <v>0</v>
      </c>
      <c r="H34" s="1093">
        <v>0</v>
      </c>
      <c r="I34" s="1093">
        <v>0</v>
      </c>
      <c r="J34" s="1093">
        <v>0</v>
      </c>
      <c r="K34" s="1093">
        <v>0</v>
      </c>
      <c r="L34" s="1093">
        <v>0</v>
      </c>
      <c r="M34" s="1093">
        <v>0</v>
      </c>
      <c r="N34" s="1093">
        <v>0</v>
      </c>
      <c r="P34" s="223"/>
    </row>
    <row r="35" spans="1:26" ht="15" customHeight="1">
      <c r="A35" s="143" t="s">
        <v>529</v>
      </c>
      <c r="B35" s="1093">
        <v>48992094.609999999</v>
      </c>
      <c r="C35" s="1093">
        <v>54739967.649999999</v>
      </c>
      <c r="D35" s="1093">
        <v>38358052.490000002</v>
      </c>
      <c r="E35" s="1093">
        <v>41785385.500000007</v>
      </c>
      <c r="F35" s="1093">
        <v>40806479.989999995</v>
      </c>
      <c r="G35" s="1093">
        <v>47021080.490000002</v>
      </c>
      <c r="H35" s="1093">
        <v>39596322.669999994</v>
      </c>
      <c r="I35" s="1093">
        <v>43976217.610000007</v>
      </c>
      <c r="J35" s="1093">
        <v>43731503.039999999</v>
      </c>
      <c r="K35" s="1093">
        <v>307261957.93999994</v>
      </c>
      <c r="L35" s="1093">
        <v>138510198.75</v>
      </c>
      <c r="M35" s="1093">
        <v>110938454.95999999</v>
      </c>
      <c r="N35" s="1093">
        <v>955717715.70000005</v>
      </c>
      <c r="P35" s="223"/>
    </row>
    <row r="36" spans="1:26" s="119" customFormat="1" ht="15" customHeight="1">
      <c r="A36" s="259" t="s">
        <v>285</v>
      </c>
      <c r="B36" s="1091">
        <v>5908562.1799999997</v>
      </c>
      <c r="C36" s="1091">
        <v>3520276.2399999998</v>
      </c>
      <c r="D36" s="1091">
        <v>3686738.17</v>
      </c>
      <c r="E36" s="1091">
        <v>5463353.9000000004</v>
      </c>
      <c r="F36" s="1091">
        <v>6445080.7200000007</v>
      </c>
      <c r="G36" s="1091">
        <v>2367505.39</v>
      </c>
      <c r="H36" s="1091">
        <v>11804328.779999999</v>
      </c>
      <c r="I36" s="1091">
        <v>8772151.5700000003</v>
      </c>
      <c r="J36" s="1091">
        <v>5088857.9800000004</v>
      </c>
      <c r="K36" s="1091">
        <v>105856639.83000001</v>
      </c>
      <c r="L36" s="1091">
        <v>6482845.7599999988</v>
      </c>
      <c r="M36" s="1091">
        <v>28596740.890000001</v>
      </c>
      <c r="N36" s="1091">
        <v>193993081.41000003</v>
      </c>
      <c r="O36" s="128"/>
      <c r="P36" s="223"/>
      <c r="Q36" s="113"/>
    </row>
    <row r="37" spans="1:26" s="420" customFormat="1" ht="15" customHeight="1">
      <c r="A37" s="259" t="s">
        <v>184</v>
      </c>
      <c r="B37" s="1091">
        <v>1258476769.29</v>
      </c>
      <c r="C37" s="1091">
        <v>1142662101.51</v>
      </c>
      <c r="D37" s="1091">
        <v>1537533460.24</v>
      </c>
      <c r="E37" s="1091">
        <v>1319583132.5899999</v>
      </c>
      <c r="F37" s="1091">
        <v>1436637216.95</v>
      </c>
      <c r="G37" s="1091">
        <v>2811864362.9500003</v>
      </c>
      <c r="H37" s="1091">
        <v>1222930044.5599999</v>
      </c>
      <c r="I37" s="1091">
        <v>1113992986.1800001</v>
      </c>
      <c r="J37" s="1091">
        <v>1542101081.0799999</v>
      </c>
      <c r="K37" s="1091">
        <v>1774016002.1299999</v>
      </c>
      <c r="L37" s="1091">
        <v>1259637464.0699999</v>
      </c>
      <c r="M37" s="1091">
        <v>2047101526.1099999</v>
      </c>
      <c r="N37" s="1091">
        <v>18466536147.66</v>
      </c>
      <c r="O37" s="419"/>
      <c r="P37" s="223"/>
      <c r="Q37" s="119"/>
    </row>
    <row r="38" spans="1:26" s="119" customFormat="1" ht="15" customHeight="1">
      <c r="A38" s="143" t="s">
        <v>530</v>
      </c>
      <c r="B38" s="1093">
        <v>0</v>
      </c>
      <c r="C38" s="1093">
        <v>0</v>
      </c>
      <c r="D38" s="1093">
        <v>0</v>
      </c>
      <c r="E38" s="1093">
        <v>0</v>
      </c>
      <c r="F38" s="1093">
        <v>0</v>
      </c>
      <c r="G38" s="1093">
        <v>0</v>
      </c>
      <c r="H38" s="1093">
        <v>0</v>
      </c>
      <c r="I38" s="1093">
        <v>0</v>
      </c>
      <c r="J38" s="1093">
        <v>0</v>
      </c>
      <c r="K38" s="1093">
        <v>0</v>
      </c>
      <c r="L38" s="1093">
        <v>0</v>
      </c>
      <c r="M38" s="1093">
        <v>0</v>
      </c>
      <c r="N38" s="1093">
        <v>0</v>
      </c>
      <c r="P38" s="223"/>
    </row>
    <row r="39" spans="1:26" s="119" customFormat="1" ht="15" customHeight="1">
      <c r="A39" s="143" t="s">
        <v>531</v>
      </c>
      <c r="B39" s="1093">
        <v>23672596.329999998</v>
      </c>
      <c r="C39" s="1093">
        <v>3129484.86</v>
      </c>
      <c r="D39" s="1093">
        <v>7721157.6299999999</v>
      </c>
      <c r="E39" s="1093">
        <v>185551765.18999997</v>
      </c>
      <c r="F39" s="1093">
        <v>252855286.31999999</v>
      </c>
      <c r="G39" s="1093">
        <v>6797274.2400000002</v>
      </c>
      <c r="H39" s="1093">
        <v>26371300.199999999</v>
      </c>
      <c r="I39" s="1093">
        <v>380968.5</v>
      </c>
      <c r="J39" s="1093">
        <v>964410.76</v>
      </c>
      <c r="K39" s="1093">
        <v>549159735.49000001</v>
      </c>
      <c r="L39" s="1093">
        <v>15484661.100000001</v>
      </c>
      <c r="M39" s="1093">
        <v>2852776.14</v>
      </c>
      <c r="N39" s="1093">
        <v>1074941416.76</v>
      </c>
      <c r="P39" s="223"/>
      <c r="Q39" s="113"/>
    </row>
    <row r="40" spans="1:26" s="119" customFormat="1" ht="15" customHeight="1">
      <c r="A40" s="143" t="s">
        <v>532</v>
      </c>
      <c r="B40" s="1093">
        <v>0</v>
      </c>
      <c r="C40" s="1093">
        <v>0</v>
      </c>
      <c r="D40" s="1093">
        <v>0</v>
      </c>
      <c r="E40" s="1093">
        <v>0</v>
      </c>
      <c r="F40" s="1093">
        <v>0</v>
      </c>
      <c r="G40" s="1093">
        <v>0</v>
      </c>
      <c r="H40" s="1093">
        <v>372571.23</v>
      </c>
      <c r="I40" s="1093">
        <v>0</v>
      </c>
      <c r="J40" s="1093">
        <v>0</v>
      </c>
      <c r="K40" s="1093">
        <v>0</v>
      </c>
      <c r="L40" s="1093">
        <v>3149126.66</v>
      </c>
      <c r="M40" s="1093">
        <v>0</v>
      </c>
      <c r="N40" s="1093">
        <v>3521697.89</v>
      </c>
      <c r="O40" s="128"/>
      <c r="P40" s="223"/>
    </row>
    <row r="41" spans="1:26" s="119" customFormat="1" ht="15" customHeight="1">
      <c r="A41" s="143" t="s">
        <v>533</v>
      </c>
      <c r="B41" s="1093">
        <v>0</v>
      </c>
      <c r="C41" s="1093">
        <v>0</v>
      </c>
      <c r="D41" s="1093">
        <v>0</v>
      </c>
      <c r="E41" s="1093">
        <v>0</v>
      </c>
      <c r="F41" s="1093">
        <v>0</v>
      </c>
      <c r="G41" s="1093">
        <v>0</v>
      </c>
      <c r="H41" s="1093">
        <v>1834896.59</v>
      </c>
      <c r="I41" s="1093">
        <v>0</v>
      </c>
      <c r="J41" s="1093">
        <v>0</v>
      </c>
      <c r="K41" s="1093">
        <v>0</v>
      </c>
      <c r="L41" s="1093">
        <v>0</v>
      </c>
      <c r="M41" s="1093">
        <v>0</v>
      </c>
      <c r="N41" s="1093">
        <v>1834896.59</v>
      </c>
      <c r="O41" s="223"/>
      <c r="P41" s="223"/>
      <c r="Q41" s="113"/>
    </row>
    <row r="42" spans="1:26" ht="15" customHeight="1">
      <c r="A42" s="143" t="s">
        <v>534</v>
      </c>
      <c r="B42" s="1093">
        <v>0</v>
      </c>
      <c r="C42" s="1093">
        <v>0</v>
      </c>
      <c r="D42" s="1093">
        <v>0</v>
      </c>
      <c r="E42" s="1093">
        <v>0</v>
      </c>
      <c r="F42" s="1093">
        <v>0</v>
      </c>
      <c r="G42" s="1093">
        <v>0</v>
      </c>
      <c r="H42" s="1093">
        <v>0</v>
      </c>
      <c r="I42" s="1093">
        <v>0</v>
      </c>
      <c r="J42" s="1093">
        <v>0</v>
      </c>
      <c r="K42" s="1093">
        <v>0</v>
      </c>
      <c r="L42" s="1093">
        <v>0</v>
      </c>
      <c r="M42" s="1093">
        <v>0</v>
      </c>
      <c r="N42" s="1093">
        <v>0</v>
      </c>
      <c r="P42" s="223"/>
    </row>
    <row r="43" spans="1:26" s="119" customFormat="1" ht="15" customHeight="1">
      <c r="A43" s="143" t="s">
        <v>732</v>
      </c>
      <c r="B43" s="1093">
        <v>360327.66000000003</v>
      </c>
      <c r="C43" s="1093">
        <v>159347.37</v>
      </c>
      <c r="D43" s="1093">
        <v>286383.37</v>
      </c>
      <c r="E43" s="1093">
        <v>5161276.4000000004</v>
      </c>
      <c r="F43" s="1093">
        <v>3300468.6</v>
      </c>
      <c r="G43" s="1093">
        <v>355549.96</v>
      </c>
      <c r="H43" s="1093">
        <v>223600</v>
      </c>
      <c r="I43" s="1093">
        <v>242504.84</v>
      </c>
      <c r="J43" s="1093">
        <v>328708.32</v>
      </c>
      <c r="K43" s="1093">
        <v>244997.63</v>
      </c>
      <c r="L43" s="1093">
        <v>321074.95</v>
      </c>
      <c r="M43" s="1093">
        <v>213590.23</v>
      </c>
      <c r="N43" s="1093">
        <v>11197829.330000002</v>
      </c>
      <c r="O43" s="223"/>
      <c r="P43" s="223"/>
      <c r="Q43" s="113"/>
    </row>
    <row r="44" spans="1:26" ht="15" customHeight="1">
      <c r="A44" s="143" t="s">
        <v>536</v>
      </c>
      <c r="B44" s="1093">
        <v>184474291</v>
      </c>
      <c r="C44" s="1093">
        <v>21729940</v>
      </c>
      <c r="D44" s="1093">
        <v>88385072.200000003</v>
      </c>
      <c r="E44" s="1093">
        <v>27090147</v>
      </c>
      <c r="F44" s="1093">
        <v>10033503.789999999</v>
      </c>
      <c r="G44" s="1093">
        <v>1359265340.7</v>
      </c>
      <c r="H44" s="1093">
        <v>12733960</v>
      </c>
      <c r="I44" s="1093">
        <v>4142826.42</v>
      </c>
      <c r="J44" s="1093">
        <v>220000</v>
      </c>
      <c r="K44" s="1093">
        <v>14791278</v>
      </c>
      <c r="L44" s="1093">
        <v>32465437.550000001</v>
      </c>
      <c r="M44" s="1093">
        <v>186485589</v>
      </c>
      <c r="N44" s="1093">
        <v>1941817385.6600001</v>
      </c>
      <c r="P44" s="223"/>
    </row>
    <row r="45" spans="1:26" ht="14.25" customHeight="1">
      <c r="A45" s="143" t="s">
        <v>537</v>
      </c>
      <c r="B45" s="1093">
        <v>1049900705.63</v>
      </c>
      <c r="C45" s="1093">
        <v>1117608904.95</v>
      </c>
      <c r="D45" s="1093">
        <v>1441131701.78</v>
      </c>
      <c r="E45" s="1093">
        <v>1101435313.51</v>
      </c>
      <c r="F45" s="1093">
        <v>1165613263.03</v>
      </c>
      <c r="G45" s="1093">
        <v>1442424617.9400001</v>
      </c>
      <c r="H45" s="1093">
        <v>1181365789.79</v>
      </c>
      <c r="I45" s="1093">
        <v>1109164969.52</v>
      </c>
      <c r="J45" s="1093">
        <v>1540587962</v>
      </c>
      <c r="K45" s="1093">
        <v>1208978150.29</v>
      </c>
      <c r="L45" s="1093">
        <v>1204819616.24</v>
      </c>
      <c r="M45" s="1093">
        <v>1857211704.71</v>
      </c>
      <c r="N45" s="1093">
        <v>15420242699.389999</v>
      </c>
      <c r="P45" s="223"/>
    </row>
    <row r="46" spans="1:26" ht="15" customHeight="1">
      <c r="A46" s="143" t="s">
        <v>538</v>
      </c>
      <c r="B46" s="1093">
        <v>68848.67</v>
      </c>
      <c r="C46" s="1093">
        <v>34424.33</v>
      </c>
      <c r="D46" s="1093">
        <v>9145.2599999999984</v>
      </c>
      <c r="E46" s="1093">
        <v>344630.49</v>
      </c>
      <c r="F46" s="1093">
        <v>4834695.21</v>
      </c>
      <c r="G46" s="1093">
        <v>3021580.11</v>
      </c>
      <c r="H46" s="1093">
        <v>27926.75</v>
      </c>
      <c r="I46" s="1093">
        <v>61716.899999999994</v>
      </c>
      <c r="J46" s="1093">
        <v>0</v>
      </c>
      <c r="K46" s="1093">
        <v>841840.72000000009</v>
      </c>
      <c r="L46" s="1093">
        <v>3397547.57</v>
      </c>
      <c r="M46" s="1093">
        <v>337866.02999999997</v>
      </c>
      <c r="N46" s="1093">
        <v>12980222.040000001</v>
      </c>
      <c r="P46" s="223"/>
    </row>
    <row r="47" spans="1:26" ht="15" customHeight="1">
      <c r="A47" s="259" t="s">
        <v>299</v>
      </c>
      <c r="B47" s="1091">
        <v>23517098865.490002</v>
      </c>
      <c r="C47" s="1091">
        <v>20174549438.399998</v>
      </c>
      <c r="D47" s="1091">
        <v>23172883662</v>
      </c>
      <c r="E47" s="1091">
        <v>20856588982.050003</v>
      </c>
      <c r="F47" s="1091">
        <v>20880114848.790005</v>
      </c>
      <c r="G47" s="1091">
        <v>21664741266.810001</v>
      </c>
      <c r="H47" s="1091">
        <v>20800198897.68</v>
      </c>
      <c r="I47" s="1091">
        <v>22001864683.969997</v>
      </c>
      <c r="J47" s="1091">
        <v>21125871165.840004</v>
      </c>
      <c r="K47" s="1091">
        <v>19634326666.720001</v>
      </c>
      <c r="L47" s="1091">
        <v>21885461912.529999</v>
      </c>
      <c r="M47" s="1091">
        <v>22270382512.98</v>
      </c>
      <c r="N47" s="1091">
        <v>257984082903.26001</v>
      </c>
      <c r="P47" s="223"/>
    </row>
    <row r="48" spans="1:26" ht="15" customHeight="1">
      <c r="A48" s="259" t="s">
        <v>300</v>
      </c>
      <c r="B48" s="1091">
        <v>11252851587.59</v>
      </c>
      <c r="C48" s="1091">
        <v>9192081811.3400002</v>
      </c>
      <c r="D48" s="1091">
        <v>10970144189.479998</v>
      </c>
      <c r="E48" s="1091">
        <v>10054832203.84</v>
      </c>
      <c r="F48" s="1091">
        <v>9115027659.9700012</v>
      </c>
      <c r="G48" s="1091">
        <v>9869521781.8000011</v>
      </c>
      <c r="H48" s="1091">
        <v>9647588056.3800011</v>
      </c>
      <c r="I48" s="1091">
        <v>9490647492.3799973</v>
      </c>
      <c r="J48" s="1091">
        <v>9794763814.1800003</v>
      </c>
      <c r="K48" s="1091">
        <v>8633823086.7300014</v>
      </c>
      <c r="L48" s="1091">
        <v>9154347826.0500011</v>
      </c>
      <c r="M48" s="1091">
        <v>10517306922.809999</v>
      </c>
      <c r="N48" s="1091">
        <v>117692936432.54999</v>
      </c>
      <c r="P48" s="223"/>
    </row>
    <row r="49" spans="1:27" s="420" customFormat="1" ht="15" customHeight="1">
      <c r="A49" s="143" t="s">
        <v>539</v>
      </c>
      <c r="B49" s="1093">
        <v>11252851587.59</v>
      </c>
      <c r="C49" s="1093">
        <v>9192081811.3400002</v>
      </c>
      <c r="D49" s="1093">
        <v>10970144189.479998</v>
      </c>
      <c r="E49" s="1093">
        <v>10054832203.84</v>
      </c>
      <c r="F49" s="1093">
        <v>9115027659.9700012</v>
      </c>
      <c r="G49" s="1093">
        <v>9869521781.8000011</v>
      </c>
      <c r="H49" s="1093">
        <v>9647588056.3800011</v>
      </c>
      <c r="I49" s="1093">
        <v>9490647492.3799973</v>
      </c>
      <c r="J49" s="1093">
        <v>9794763814.1800003</v>
      </c>
      <c r="K49" s="1093">
        <v>8633823086.7300014</v>
      </c>
      <c r="L49" s="1093">
        <v>9154347826.0500011</v>
      </c>
      <c r="M49" s="1093">
        <v>10517306922.809999</v>
      </c>
      <c r="N49" s="1093">
        <v>117692936432.54999</v>
      </c>
      <c r="O49" s="419"/>
      <c r="P49" s="223"/>
      <c r="Q49" s="119"/>
    </row>
    <row r="50" spans="1:27" ht="15" customHeight="1">
      <c r="A50" s="259" t="s">
        <v>290</v>
      </c>
      <c r="B50" s="1091">
        <v>10868390698.630001</v>
      </c>
      <c r="C50" s="1091">
        <v>9689069063.329998</v>
      </c>
      <c r="D50" s="1091">
        <v>11318923680.960001</v>
      </c>
      <c r="E50" s="1091">
        <v>10072926403.230001</v>
      </c>
      <c r="F50" s="1091">
        <v>10844957254.440001</v>
      </c>
      <c r="G50" s="1091">
        <v>11084548076.209999</v>
      </c>
      <c r="H50" s="1091">
        <v>10457200566.82</v>
      </c>
      <c r="I50" s="1091">
        <v>11705777055.84</v>
      </c>
      <c r="J50" s="1091">
        <v>10524751811.330002</v>
      </c>
      <c r="K50" s="1091">
        <v>10120496339.639999</v>
      </c>
      <c r="L50" s="1091">
        <v>11676591674.84</v>
      </c>
      <c r="M50" s="1091">
        <v>10356285543.870001</v>
      </c>
      <c r="N50" s="1091">
        <v>128719918169.13998</v>
      </c>
      <c r="P50" s="223"/>
    </row>
    <row r="51" spans="1:27" s="119" customFormat="1" ht="15" customHeight="1">
      <c r="A51" s="143" t="s">
        <v>540</v>
      </c>
      <c r="B51" s="1093">
        <v>1429654848.0000002</v>
      </c>
      <c r="C51" s="1093">
        <v>624234445.01999998</v>
      </c>
      <c r="D51" s="1093">
        <v>724690163.81000006</v>
      </c>
      <c r="E51" s="1093">
        <v>904053638.15999997</v>
      </c>
      <c r="F51" s="1093">
        <v>956087043.03999996</v>
      </c>
      <c r="G51" s="1093">
        <v>600640024.01999998</v>
      </c>
      <c r="H51" s="1093">
        <v>672217535.86000001</v>
      </c>
      <c r="I51" s="1093">
        <v>624482093.06000018</v>
      </c>
      <c r="J51" s="1093">
        <v>712522419.4799999</v>
      </c>
      <c r="K51" s="1093">
        <v>708677563.8900001</v>
      </c>
      <c r="L51" s="1093">
        <v>595151145.1500001</v>
      </c>
      <c r="M51" s="1093">
        <v>1001178099.1600001</v>
      </c>
      <c r="N51" s="1093">
        <v>9553589018.6500015</v>
      </c>
      <c r="O51" s="184"/>
      <c r="Q51" s="113"/>
    </row>
    <row r="52" spans="1:27" ht="15" customHeight="1">
      <c r="A52" s="143" t="s">
        <v>541</v>
      </c>
      <c r="B52" s="1093">
        <v>1902960056.9900002</v>
      </c>
      <c r="C52" s="1093">
        <v>1480021110.02</v>
      </c>
      <c r="D52" s="1093">
        <v>1284773600.26</v>
      </c>
      <c r="E52" s="1093">
        <v>1431509272</v>
      </c>
      <c r="F52" s="1093">
        <v>1474972004.46</v>
      </c>
      <c r="G52" s="1093">
        <v>1632109320.98</v>
      </c>
      <c r="H52" s="1093">
        <v>1660322037.0300002</v>
      </c>
      <c r="I52" s="1093">
        <v>1722720150.72</v>
      </c>
      <c r="J52" s="1093">
        <v>1710056104.8</v>
      </c>
      <c r="K52" s="1093">
        <v>1591448097.1900001</v>
      </c>
      <c r="L52" s="1093">
        <v>1694560611.0899999</v>
      </c>
      <c r="M52" s="1093">
        <v>1707400818.03</v>
      </c>
      <c r="N52" s="1093">
        <v>19292853183.57</v>
      </c>
      <c r="P52" s="223"/>
      <c r="Q52" s="223"/>
      <c r="R52" s="223"/>
      <c r="S52" s="223"/>
      <c r="T52" s="223"/>
      <c r="U52" s="223"/>
      <c r="V52" s="223"/>
      <c r="W52" s="223"/>
      <c r="X52" s="223"/>
      <c r="Y52" s="223"/>
      <c r="Z52" s="223"/>
      <c r="AA52" s="223"/>
    </row>
    <row r="53" spans="1:27" s="420" customFormat="1" ht="15" customHeight="1">
      <c r="A53" s="143" t="s">
        <v>542</v>
      </c>
      <c r="B53" s="1093">
        <v>50068492.450000003</v>
      </c>
      <c r="C53" s="1093">
        <v>55298235.950000003</v>
      </c>
      <c r="D53" s="1093">
        <v>26130163.539999999</v>
      </c>
      <c r="E53" s="1093">
        <v>40614655.960000001</v>
      </c>
      <c r="F53" s="1093">
        <v>37826722.030000001</v>
      </c>
      <c r="G53" s="1093">
        <v>41310744.530000001</v>
      </c>
      <c r="H53" s="1093">
        <v>6000010</v>
      </c>
      <c r="I53" s="1093">
        <v>28806998.050000001</v>
      </c>
      <c r="J53" s="1093">
        <v>77624267.379999995</v>
      </c>
      <c r="K53" s="1093">
        <v>33194787.75</v>
      </c>
      <c r="L53" s="1093">
        <v>44031536.579999998</v>
      </c>
      <c r="M53" s="1093">
        <v>52398464.039999999</v>
      </c>
      <c r="N53" s="1093">
        <v>493305078.25999999</v>
      </c>
      <c r="O53" s="223"/>
      <c r="P53" s="223"/>
      <c r="Q53" s="119"/>
    </row>
    <row r="54" spans="1:27" ht="15" customHeight="1">
      <c r="A54" s="143" t="s">
        <v>543</v>
      </c>
      <c r="B54" s="1093">
        <v>2409952714.96</v>
      </c>
      <c r="C54" s="1093">
        <v>2565980491.3200002</v>
      </c>
      <c r="D54" s="1093">
        <v>3229163440.4000001</v>
      </c>
      <c r="E54" s="1093">
        <v>2452139418.27</v>
      </c>
      <c r="F54" s="1093">
        <v>2639334714.6900001</v>
      </c>
      <c r="G54" s="1093">
        <v>2901355093.5500002</v>
      </c>
      <c r="H54" s="1093">
        <v>2524648781.8499999</v>
      </c>
      <c r="I54" s="1093">
        <v>3040904568.4900002</v>
      </c>
      <c r="J54" s="1093">
        <v>2502592711.0799999</v>
      </c>
      <c r="K54" s="1093">
        <v>2489914490.1300001</v>
      </c>
      <c r="L54" s="1093">
        <v>2953059512.9900002</v>
      </c>
      <c r="M54" s="1093">
        <v>2515980740.4399996</v>
      </c>
      <c r="N54" s="1093">
        <v>32225026678.170002</v>
      </c>
      <c r="P54" s="223"/>
    </row>
    <row r="55" spans="1:27" ht="15" customHeight="1">
      <c r="A55" s="143" t="s">
        <v>544</v>
      </c>
      <c r="B55" s="1093">
        <v>3466559792.6100001</v>
      </c>
      <c r="C55" s="1093">
        <v>3527938514.9000001</v>
      </c>
      <c r="D55" s="1093">
        <v>4490502084.0900002</v>
      </c>
      <c r="E55" s="1093">
        <v>3583343246.3700004</v>
      </c>
      <c r="F55" s="1093">
        <v>3922832033.3099999</v>
      </c>
      <c r="G55" s="1093">
        <v>4262972754.6599998</v>
      </c>
      <c r="H55" s="1093">
        <v>3776061940.1700001</v>
      </c>
      <c r="I55" s="1093">
        <v>4543756603.9300003</v>
      </c>
      <c r="J55" s="1093">
        <v>3762181236.7799997</v>
      </c>
      <c r="K55" s="1093">
        <v>3643849299.6900001</v>
      </c>
      <c r="L55" s="1093">
        <v>4783764855.8600006</v>
      </c>
      <c r="M55" s="1093">
        <v>3425063368.3000002</v>
      </c>
      <c r="N55" s="1093">
        <v>47188825730.670006</v>
      </c>
      <c r="P55" s="223"/>
    </row>
    <row r="56" spans="1:27" s="420" customFormat="1" ht="15" customHeight="1">
      <c r="A56" s="143" t="s">
        <v>545</v>
      </c>
      <c r="B56" s="1093">
        <v>735148674.11000001</v>
      </c>
      <c r="C56" s="1093">
        <v>728181405.2299999</v>
      </c>
      <c r="D56" s="1093">
        <v>705509039.02999997</v>
      </c>
      <c r="E56" s="1093">
        <v>718094949.71000004</v>
      </c>
      <c r="F56" s="1093">
        <v>722654035.85000002</v>
      </c>
      <c r="G56" s="1093">
        <v>728669880.91999996</v>
      </c>
      <c r="H56" s="1093">
        <v>727788352.68999994</v>
      </c>
      <c r="I56" s="1093">
        <v>732676963.9000001</v>
      </c>
      <c r="J56" s="1093">
        <v>731944165.53999996</v>
      </c>
      <c r="K56" s="1093">
        <v>737622406.78999996</v>
      </c>
      <c r="L56" s="1093">
        <v>743249422.31000006</v>
      </c>
      <c r="M56" s="1093">
        <v>731284036.07999992</v>
      </c>
      <c r="N56" s="1093">
        <v>8742823332.1599998</v>
      </c>
      <c r="O56" s="223"/>
      <c r="P56" s="223"/>
      <c r="Q56" s="119"/>
    </row>
    <row r="57" spans="1:27" ht="15" customHeight="1">
      <c r="A57" s="143" t="s">
        <v>546</v>
      </c>
      <c r="B57" s="1093">
        <v>870626119.50999999</v>
      </c>
      <c r="C57" s="1093">
        <v>703994860.88999999</v>
      </c>
      <c r="D57" s="1093">
        <v>851315189.83000004</v>
      </c>
      <c r="E57" s="1093">
        <v>943171222.75999999</v>
      </c>
      <c r="F57" s="1093">
        <v>1087830701.0599999</v>
      </c>
      <c r="G57" s="1093">
        <v>914070257.54999995</v>
      </c>
      <c r="H57" s="1093">
        <v>1090161909.22</v>
      </c>
      <c r="I57" s="1093">
        <v>1005589677.6900001</v>
      </c>
      <c r="J57" s="1093">
        <v>1027830906.27</v>
      </c>
      <c r="K57" s="1093">
        <v>912369694.20000005</v>
      </c>
      <c r="L57" s="1093">
        <v>862774590.86000001</v>
      </c>
      <c r="M57" s="1093">
        <v>922980017.82000005</v>
      </c>
      <c r="N57" s="1093">
        <v>11192715147.660002</v>
      </c>
      <c r="P57" s="223"/>
    </row>
    <row r="58" spans="1:27" s="420" customFormat="1" ht="15" customHeight="1">
      <c r="A58" s="143" t="s">
        <v>529</v>
      </c>
      <c r="B58" s="1093">
        <v>3420000</v>
      </c>
      <c r="C58" s="1093">
        <v>3420000</v>
      </c>
      <c r="D58" s="1093">
        <v>6840000</v>
      </c>
      <c r="E58" s="1093">
        <v>0</v>
      </c>
      <c r="F58" s="1093">
        <v>3420000</v>
      </c>
      <c r="G58" s="1093">
        <v>3420000</v>
      </c>
      <c r="H58" s="1093">
        <v>0</v>
      </c>
      <c r="I58" s="1093">
        <v>6840000</v>
      </c>
      <c r="J58" s="1093">
        <v>0</v>
      </c>
      <c r="K58" s="1093">
        <v>3420000</v>
      </c>
      <c r="L58" s="1093">
        <v>0</v>
      </c>
      <c r="M58" s="1093">
        <v>0</v>
      </c>
      <c r="N58" s="1093">
        <v>30780000</v>
      </c>
      <c r="O58" s="419"/>
      <c r="P58" s="223"/>
      <c r="Q58" s="119"/>
    </row>
    <row r="59" spans="1:27" ht="15" customHeight="1">
      <c r="A59" s="259" t="s">
        <v>4</v>
      </c>
      <c r="B59" s="1091">
        <v>1303037851.1500001</v>
      </c>
      <c r="C59" s="1091">
        <v>1285717023.22</v>
      </c>
      <c r="D59" s="1091">
        <v>880181937.92999995</v>
      </c>
      <c r="E59" s="1091">
        <v>723581140.24000001</v>
      </c>
      <c r="F59" s="1091">
        <v>915466704.23000002</v>
      </c>
      <c r="G59" s="1091">
        <v>701147873.07000005</v>
      </c>
      <c r="H59" s="1091">
        <v>690630845.19999993</v>
      </c>
      <c r="I59" s="1091">
        <v>796560340.20000005</v>
      </c>
      <c r="J59" s="1091">
        <v>800440121.63</v>
      </c>
      <c r="K59" s="1091">
        <v>844641858.71000004</v>
      </c>
      <c r="L59" s="1091">
        <v>1025315633.38</v>
      </c>
      <c r="M59" s="1091">
        <v>1200152350.29</v>
      </c>
      <c r="N59" s="1091">
        <v>11166873679.25</v>
      </c>
      <c r="P59" s="223"/>
    </row>
    <row r="60" spans="1:27" ht="15" customHeight="1">
      <c r="A60" s="143" t="s">
        <v>547</v>
      </c>
      <c r="B60" s="1093">
        <v>611392851.14999998</v>
      </c>
      <c r="C60" s="1093">
        <v>758106523.22000003</v>
      </c>
      <c r="D60" s="1093">
        <v>851694937.92999995</v>
      </c>
      <c r="E60" s="1093">
        <v>712907140.24000001</v>
      </c>
      <c r="F60" s="1093">
        <v>901979704.23000002</v>
      </c>
      <c r="G60" s="1093">
        <v>691039573.07000005</v>
      </c>
      <c r="H60" s="1093">
        <v>680087345.19999993</v>
      </c>
      <c r="I60" s="1093">
        <v>784717840.20000005</v>
      </c>
      <c r="J60" s="1093">
        <v>788609121.63</v>
      </c>
      <c r="K60" s="1093">
        <v>808798858.71000004</v>
      </c>
      <c r="L60" s="1093">
        <v>813733633.38</v>
      </c>
      <c r="M60" s="1093">
        <v>840299850.28999996</v>
      </c>
      <c r="N60" s="1093">
        <v>9243367379.25</v>
      </c>
      <c r="P60" s="223"/>
    </row>
    <row r="61" spans="1:27" ht="15" customHeight="1">
      <c r="A61" s="143" t="s">
        <v>548</v>
      </c>
      <c r="B61" s="1093">
        <v>691645000</v>
      </c>
      <c r="C61" s="1093">
        <v>527610500</v>
      </c>
      <c r="D61" s="1093">
        <v>28487000</v>
      </c>
      <c r="E61" s="1093">
        <v>10674000</v>
      </c>
      <c r="F61" s="1093">
        <v>13487000</v>
      </c>
      <c r="G61" s="1093">
        <v>10108300</v>
      </c>
      <c r="H61" s="1093">
        <v>10543500</v>
      </c>
      <c r="I61" s="1093">
        <v>11842500</v>
      </c>
      <c r="J61" s="1093">
        <v>11831000</v>
      </c>
      <c r="K61" s="1093">
        <v>35843000</v>
      </c>
      <c r="L61" s="1093">
        <v>211582000</v>
      </c>
      <c r="M61" s="1093">
        <v>359852500</v>
      </c>
      <c r="N61" s="1093">
        <v>1923506300</v>
      </c>
      <c r="P61" s="223"/>
      <c r="Q61" s="119"/>
    </row>
    <row r="62" spans="1:27" ht="15" customHeight="1">
      <c r="A62" s="143" t="s">
        <v>563</v>
      </c>
      <c r="B62" s="1093">
        <v>0</v>
      </c>
      <c r="C62" s="1093">
        <v>0</v>
      </c>
      <c r="D62" s="1093">
        <v>0</v>
      </c>
      <c r="E62" s="1093">
        <v>0</v>
      </c>
      <c r="F62" s="1093">
        <v>0</v>
      </c>
      <c r="G62" s="1093">
        <v>0</v>
      </c>
      <c r="H62" s="1093">
        <v>0</v>
      </c>
      <c r="I62" s="1093">
        <v>0</v>
      </c>
      <c r="J62" s="1093">
        <v>0</v>
      </c>
      <c r="K62" s="1093">
        <v>0</v>
      </c>
      <c r="L62" s="1093">
        <v>0</v>
      </c>
      <c r="M62" s="1093">
        <v>0</v>
      </c>
      <c r="N62" s="1093">
        <v>0</v>
      </c>
      <c r="P62" s="223"/>
    </row>
    <row r="63" spans="1:27" ht="15" customHeight="1">
      <c r="A63" s="143" t="s">
        <v>549</v>
      </c>
      <c r="B63" s="1093">
        <v>0</v>
      </c>
      <c r="C63" s="1093">
        <v>0</v>
      </c>
      <c r="D63" s="1093">
        <v>0</v>
      </c>
      <c r="E63" s="1093">
        <v>0</v>
      </c>
      <c r="F63" s="1093">
        <v>0</v>
      </c>
      <c r="G63" s="1093">
        <v>0</v>
      </c>
      <c r="H63" s="1093">
        <v>0</v>
      </c>
      <c r="I63" s="1093">
        <v>0</v>
      </c>
      <c r="J63" s="1093">
        <v>0</v>
      </c>
      <c r="K63" s="1093">
        <v>0</v>
      </c>
      <c r="L63" s="1093">
        <v>0</v>
      </c>
      <c r="M63" s="1093">
        <v>0</v>
      </c>
      <c r="N63" s="1093">
        <v>0</v>
      </c>
      <c r="P63" s="223"/>
    </row>
    <row r="64" spans="1:27" ht="15" customHeight="1">
      <c r="A64" s="143" t="s">
        <v>550</v>
      </c>
      <c r="B64" s="1093">
        <v>0</v>
      </c>
      <c r="C64" s="1093">
        <v>0</v>
      </c>
      <c r="D64" s="1093">
        <v>0</v>
      </c>
      <c r="E64" s="1093">
        <v>0</v>
      </c>
      <c r="F64" s="1093">
        <v>0</v>
      </c>
      <c r="G64" s="1093">
        <v>0</v>
      </c>
      <c r="H64" s="1093">
        <v>0</v>
      </c>
      <c r="I64" s="1093">
        <v>0</v>
      </c>
      <c r="J64" s="1093">
        <v>0</v>
      </c>
      <c r="K64" s="1093">
        <v>0</v>
      </c>
      <c r="L64" s="1093">
        <v>0</v>
      </c>
      <c r="M64" s="1093">
        <v>0</v>
      </c>
      <c r="N64" s="1093">
        <v>0</v>
      </c>
      <c r="P64" s="223"/>
    </row>
    <row r="65" spans="1:26" ht="15" customHeight="1">
      <c r="A65" s="259" t="s">
        <v>291</v>
      </c>
      <c r="B65" s="1091">
        <v>92818728.12000002</v>
      </c>
      <c r="C65" s="1093">
        <v>7681540.5099999998</v>
      </c>
      <c r="D65" s="1093">
        <v>3633853.63</v>
      </c>
      <c r="E65" s="1093">
        <v>5249234.74</v>
      </c>
      <c r="F65" s="1093">
        <v>4663230.1500000004</v>
      </c>
      <c r="G65" s="1093">
        <v>9523535.7300000004</v>
      </c>
      <c r="H65" s="1093">
        <v>4779429.28</v>
      </c>
      <c r="I65" s="1093">
        <v>8879795.5500000007</v>
      </c>
      <c r="J65" s="1093">
        <v>5915418.6999999993</v>
      </c>
      <c r="K65" s="1093">
        <v>35365381.640000001</v>
      </c>
      <c r="L65" s="1093">
        <v>29206778.260000002</v>
      </c>
      <c r="M65" s="1093">
        <v>196637696.00999999</v>
      </c>
      <c r="N65" s="1093">
        <v>404354622.31999999</v>
      </c>
      <c r="O65" s="114"/>
      <c r="P65" s="114"/>
      <c r="Q65" s="371"/>
      <c r="R65" s="371"/>
      <c r="S65" s="371"/>
      <c r="T65" s="371"/>
      <c r="U65" s="371"/>
      <c r="V65" s="371"/>
      <c r="W65" s="371"/>
      <c r="X65" s="371"/>
      <c r="Y65" s="371"/>
      <c r="Z65" s="371"/>
    </row>
    <row r="66" spans="1:26" ht="15" customHeight="1">
      <c r="A66" s="259" t="s">
        <v>292</v>
      </c>
      <c r="B66" s="1091">
        <v>868509169.04000008</v>
      </c>
      <c r="C66" s="1091">
        <v>829986476.61000001</v>
      </c>
      <c r="D66" s="1091">
        <v>811863631.30000007</v>
      </c>
      <c r="E66" s="1091">
        <v>864763433.26000011</v>
      </c>
      <c r="F66" s="1091">
        <v>779491285.56999993</v>
      </c>
      <c r="G66" s="1091">
        <v>773575241.29000008</v>
      </c>
      <c r="H66" s="1091">
        <v>854528273.45999992</v>
      </c>
      <c r="I66" s="1091">
        <v>935300279.03999996</v>
      </c>
      <c r="J66" s="1091">
        <v>837259081.38</v>
      </c>
      <c r="K66" s="1091">
        <v>650927136.12</v>
      </c>
      <c r="L66" s="1091">
        <v>700511815.07000005</v>
      </c>
      <c r="M66" s="1091">
        <v>748881816.06000006</v>
      </c>
      <c r="N66" s="1091">
        <v>9655597638.2000008</v>
      </c>
      <c r="P66" s="223"/>
    </row>
    <row r="67" spans="1:26" s="117" customFormat="1" ht="15.75" customHeight="1">
      <c r="A67" s="143" t="s">
        <v>551</v>
      </c>
      <c r="B67" s="1093">
        <v>868482579.04000008</v>
      </c>
      <c r="C67" s="1093">
        <v>829986476.61000001</v>
      </c>
      <c r="D67" s="1093">
        <v>811829495.30000007</v>
      </c>
      <c r="E67" s="1093">
        <v>864763433.26000011</v>
      </c>
      <c r="F67" s="1093">
        <v>779491285.56999993</v>
      </c>
      <c r="G67" s="1093">
        <v>773575241.29000008</v>
      </c>
      <c r="H67" s="1093">
        <v>854481604.45999992</v>
      </c>
      <c r="I67" s="1093">
        <v>935300279.03999996</v>
      </c>
      <c r="J67" s="1093">
        <v>837259081.38</v>
      </c>
      <c r="K67" s="1093">
        <v>650927136.12</v>
      </c>
      <c r="L67" s="1093">
        <v>700511815.07000005</v>
      </c>
      <c r="M67" s="1093">
        <v>748881816.06000006</v>
      </c>
      <c r="N67" s="1093">
        <v>9655490243.2000008</v>
      </c>
      <c r="O67" s="421"/>
      <c r="P67" s="223"/>
    </row>
    <row r="68" spans="1:26">
      <c r="A68" s="143" t="s">
        <v>529</v>
      </c>
      <c r="B68" s="1093">
        <v>26590</v>
      </c>
      <c r="C68" s="1093">
        <v>0</v>
      </c>
      <c r="D68" s="1093">
        <v>34136</v>
      </c>
      <c r="E68" s="1093">
        <v>0</v>
      </c>
      <c r="F68" s="1093">
        <v>0</v>
      </c>
      <c r="G68" s="1093">
        <v>0</v>
      </c>
      <c r="H68" s="1093">
        <v>46669</v>
      </c>
      <c r="I68" s="1093">
        <v>0</v>
      </c>
      <c r="J68" s="1093">
        <v>0</v>
      </c>
      <c r="K68" s="1093">
        <v>0</v>
      </c>
      <c r="L68" s="1093">
        <v>0</v>
      </c>
      <c r="M68" s="1093">
        <v>0</v>
      </c>
      <c r="N68" s="1093">
        <v>107395</v>
      </c>
      <c r="O68" s="327"/>
      <c r="P68" s="223"/>
    </row>
    <row r="69" spans="1:26">
      <c r="A69" s="259" t="s">
        <v>293</v>
      </c>
      <c r="B69" s="1091">
        <v>34224661.960000001</v>
      </c>
      <c r="C69" s="1091">
        <v>46128484.159999996</v>
      </c>
      <c r="D69" s="1091">
        <v>51147081.789999999</v>
      </c>
      <c r="E69" s="1091">
        <v>42668972.469999999</v>
      </c>
      <c r="F69" s="1091">
        <v>59738352.149999999</v>
      </c>
      <c r="G69" s="1091">
        <v>43426405.359999999</v>
      </c>
      <c r="H69" s="1091">
        <v>48412158.259999998</v>
      </c>
      <c r="I69" s="1091">
        <v>49708877.460000001</v>
      </c>
      <c r="J69" s="1091">
        <v>56217201.219999999</v>
      </c>
      <c r="K69" s="1091">
        <v>56934517.119999997</v>
      </c>
      <c r="L69" s="1091">
        <v>53180072.670000002</v>
      </c>
      <c r="M69" s="1091">
        <v>50896850.859999999</v>
      </c>
      <c r="N69" s="1091">
        <v>592683635.4799999</v>
      </c>
      <c r="O69" s="327"/>
      <c r="P69" s="223"/>
    </row>
    <row r="70" spans="1:26">
      <c r="A70" s="143" t="s">
        <v>552</v>
      </c>
      <c r="B70" s="1093">
        <v>34224661.960000001</v>
      </c>
      <c r="C70" s="1093">
        <v>46128484.159999996</v>
      </c>
      <c r="D70" s="1093">
        <v>51147081.789999999</v>
      </c>
      <c r="E70" s="1093">
        <v>42668972.469999999</v>
      </c>
      <c r="F70" s="1093">
        <v>59738352.149999999</v>
      </c>
      <c r="G70" s="1093">
        <v>43426405.359999999</v>
      </c>
      <c r="H70" s="1093">
        <v>48412158.259999998</v>
      </c>
      <c r="I70" s="1093">
        <v>49708877.460000001</v>
      </c>
      <c r="J70" s="1093">
        <v>56217201.219999999</v>
      </c>
      <c r="K70" s="1093">
        <v>56934517.119999997</v>
      </c>
      <c r="L70" s="1093">
        <v>53180072.670000002</v>
      </c>
      <c r="M70" s="1093">
        <v>50896850.859999999</v>
      </c>
      <c r="N70" s="1093">
        <v>592683635.4799999</v>
      </c>
      <c r="O70" s="327"/>
      <c r="P70" s="223"/>
    </row>
    <row r="71" spans="1:26">
      <c r="A71" s="259" t="s">
        <v>294</v>
      </c>
      <c r="B71" s="1091">
        <v>379961447.80000001</v>
      </c>
      <c r="C71" s="1091">
        <v>500077304.29000002</v>
      </c>
      <c r="D71" s="1091">
        <v>436200029.50000006</v>
      </c>
      <c r="E71" s="1091">
        <v>488262354.59999996</v>
      </c>
      <c r="F71" s="1091">
        <v>403633511</v>
      </c>
      <c r="G71" s="1091">
        <v>391059424.39999998</v>
      </c>
      <c r="H71" s="1091">
        <v>404610149.19999993</v>
      </c>
      <c r="I71" s="1091">
        <v>400079510.19999999</v>
      </c>
      <c r="J71" s="1091">
        <v>382774202.99999994</v>
      </c>
      <c r="K71" s="1091">
        <v>362142334.70000005</v>
      </c>
      <c r="L71" s="1091">
        <v>382473797.80000001</v>
      </c>
      <c r="M71" s="1091">
        <v>434642271.30000013</v>
      </c>
      <c r="N71" s="1091">
        <v>4965916337.79</v>
      </c>
      <c r="P71" s="223"/>
    </row>
    <row r="72" spans="1:26">
      <c r="A72" s="143" t="s">
        <v>553</v>
      </c>
      <c r="B72" s="1093">
        <v>0</v>
      </c>
      <c r="C72" s="1093">
        <v>0</v>
      </c>
      <c r="D72" s="1093">
        <v>0</v>
      </c>
      <c r="E72" s="1093">
        <v>0</v>
      </c>
      <c r="F72" s="1093">
        <v>0</v>
      </c>
      <c r="G72" s="1093">
        <v>0</v>
      </c>
      <c r="H72" s="1093">
        <v>0</v>
      </c>
      <c r="I72" s="1093">
        <v>0</v>
      </c>
      <c r="J72" s="1093">
        <v>0</v>
      </c>
      <c r="K72" s="1093">
        <v>0</v>
      </c>
      <c r="L72" s="1093">
        <v>0</v>
      </c>
      <c r="M72" s="1093">
        <v>0</v>
      </c>
      <c r="N72" s="1093">
        <v>0</v>
      </c>
      <c r="P72" s="223"/>
    </row>
    <row r="73" spans="1:26">
      <c r="A73" s="143" t="s">
        <v>554</v>
      </c>
      <c r="B73" s="1093">
        <v>379699877.80000001</v>
      </c>
      <c r="C73" s="1093">
        <v>499955038.29000002</v>
      </c>
      <c r="D73" s="1093">
        <v>436068623.50000006</v>
      </c>
      <c r="E73" s="1093">
        <v>488088293.59999996</v>
      </c>
      <c r="F73" s="1093">
        <v>403482371</v>
      </c>
      <c r="G73" s="1093">
        <v>390893859.39999998</v>
      </c>
      <c r="H73" s="1093">
        <v>404420614.19999993</v>
      </c>
      <c r="I73" s="1093">
        <v>399926660.19999999</v>
      </c>
      <c r="J73" s="1093">
        <v>382607717.99999994</v>
      </c>
      <c r="K73" s="1093">
        <v>361947804.70000005</v>
      </c>
      <c r="L73" s="1093">
        <v>382310907.80000001</v>
      </c>
      <c r="M73" s="1093">
        <v>434522761.30000013</v>
      </c>
      <c r="N73" s="1093">
        <v>4963924529.79</v>
      </c>
      <c r="P73" s="223"/>
    </row>
    <row r="74" spans="1:26" ht="15.75" customHeight="1">
      <c r="A74" s="143" t="s">
        <v>301</v>
      </c>
      <c r="B74" s="1093">
        <v>261570</v>
      </c>
      <c r="C74" s="1093">
        <v>122266</v>
      </c>
      <c r="D74" s="1093">
        <v>131406</v>
      </c>
      <c r="E74" s="1093">
        <v>174061</v>
      </c>
      <c r="F74" s="1093">
        <v>151140</v>
      </c>
      <c r="G74" s="1093">
        <v>165565</v>
      </c>
      <c r="H74" s="1093">
        <v>189535</v>
      </c>
      <c r="I74" s="1093">
        <v>152850</v>
      </c>
      <c r="J74" s="1093">
        <v>166485</v>
      </c>
      <c r="K74" s="1093">
        <v>194530</v>
      </c>
      <c r="L74" s="1093">
        <v>162890</v>
      </c>
      <c r="M74" s="1093">
        <v>119510</v>
      </c>
      <c r="N74" s="1093">
        <v>1991808</v>
      </c>
      <c r="P74" s="223"/>
    </row>
    <row r="75" spans="1:26">
      <c r="A75" s="143" t="s">
        <v>555</v>
      </c>
      <c r="B75" s="1093">
        <v>0</v>
      </c>
      <c r="C75" s="1093">
        <v>0</v>
      </c>
      <c r="D75" s="1093">
        <v>0</v>
      </c>
      <c r="E75" s="1093">
        <v>0</v>
      </c>
      <c r="F75" s="1093">
        <v>0</v>
      </c>
      <c r="G75" s="1093">
        <v>0</v>
      </c>
      <c r="H75" s="1093">
        <v>0</v>
      </c>
      <c r="I75" s="1093">
        <v>0</v>
      </c>
      <c r="J75" s="1093">
        <v>0</v>
      </c>
      <c r="K75" s="1093">
        <v>0</v>
      </c>
      <c r="L75" s="1093">
        <v>0</v>
      </c>
      <c r="M75" s="1093">
        <v>0</v>
      </c>
      <c r="N75" s="1093">
        <v>0</v>
      </c>
      <c r="P75" s="223"/>
    </row>
    <row r="76" spans="1:26">
      <c r="A76" s="259" t="s">
        <v>302</v>
      </c>
      <c r="B76" s="1091">
        <v>750367976.37000012</v>
      </c>
      <c r="C76" s="1091">
        <v>742363700.88</v>
      </c>
      <c r="D76" s="1091">
        <v>919542143.02999997</v>
      </c>
      <c r="E76" s="1091">
        <v>897804337.42999995</v>
      </c>
      <c r="F76" s="1091">
        <v>669781549.46999991</v>
      </c>
      <c r="G76" s="1091">
        <v>952000906.84000003</v>
      </c>
      <c r="H76" s="1091">
        <v>695659642.63</v>
      </c>
      <c r="I76" s="1091">
        <v>886084853.55000007</v>
      </c>
      <c r="J76" s="1091">
        <v>766094321.21000004</v>
      </c>
      <c r="K76" s="1091">
        <v>763263016.17999995</v>
      </c>
      <c r="L76" s="1091">
        <v>886827676.27999997</v>
      </c>
      <c r="M76" s="1091">
        <v>3833214736.1300001</v>
      </c>
      <c r="N76" s="1091">
        <v>12763004860</v>
      </c>
      <c r="P76" s="223"/>
    </row>
    <row r="77" spans="1:26">
      <c r="A77" s="143" t="s">
        <v>556</v>
      </c>
      <c r="B77" s="1093">
        <v>0</v>
      </c>
      <c r="C77" s="1093">
        <v>0</v>
      </c>
      <c r="D77" s="1093">
        <v>0</v>
      </c>
      <c r="E77" s="1093">
        <v>0</v>
      </c>
      <c r="F77" s="1093">
        <v>442377.33</v>
      </c>
      <c r="G77" s="1093">
        <v>0</v>
      </c>
      <c r="H77" s="1093">
        <v>0</v>
      </c>
      <c r="I77" s="1093">
        <v>0</v>
      </c>
      <c r="J77" s="1093">
        <v>0</v>
      </c>
      <c r="K77" s="1093">
        <v>0</v>
      </c>
      <c r="L77" s="1093">
        <v>0</v>
      </c>
      <c r="M77" s="1093">
        <v>0</v>
      </c>
      <c r="N77" s="1093">
        <v>442377.33</v>
      </c>
    </row>
    <row r="78" spans="1:26">
      <c r="A78" s="143" t="s">
        <v>432</v>
      </c>
      <c r="B78" s="1093">
        <v>0</v>
      </c>
      <c r="C78" s="1093">
        <v>123880</v>
      </c>
      <c r="D78" s="1093">
        <v>868700</v>
      </c>
      <c r="E78" s="1093">
        <v>547400</v>
      </c>
      <c r="F78" s="1093">
        <v>119000</v>
      </c>
      <c r="G78" s="1093">
        <v>846805</v>
      </c>
      <c r="H78" s="1093">
        <v>64380</v>
      </c>
      <c r="I78" s="1093">
        <v>354720</v>
      </c>
      <c r="J78" s="1093">
        <v>1503491</v>
      </c>
      <c r="K78" s="1093">
        <v>6012344.96</v>
      </c>
      <c r="L78" s="1093">
        <v>0</v>
      </c>
      <c r="M78" s="1093">
        <v>426020</v>
      </c>
      <c r="N78" s="1093">
        <v>10866740.960000001</v>
      </c>
    </row>
    <row r="79" spans="1:26">
      <c r="A79" s="422" t="s">
        <v>557</v>
      </c>
      <c r="B79" s="1093">
        <v>5242933.32</v>
      </c>
      <c r="C79" s="1093">
        <v>4518628.41</v>
      </c>
      <c r="D79" s="1093">
        <v>5471303.9299999997</v>
      </c>
      <c r="E79" s="1093">
        <v>170931832.91</v>
      </c>
      <c r="F79" s="1093">
        <v>7003977.8200000003</v>
      </c>
      <c r="G79" s="1093">
        <v>4648605.43</v>
      </c>
      <c r="H79" s="1093">
        <v>4125775.17</v>
      </c>
      <c r="I79" s="1093">
        <v>4131743.2600000002</v>
      </c>
      <c r="J79" s="1093">
        <v>4111092.95</v>
      </c>
      <c r="K79" s="1093">
        <v>2560812.12</v>
      </c>
      <c r="L79" s="1093">
        <v>6378880.4799999995</v>
      </c>
      <c r="M79" s="1093">
        <v>3003065194.29</v>
      </c>
      <c r="N79" s="1093">
        <v>3222190780.0900002</v>
      </c>
    </row>
    <row r="80" spans="1:26">
      <c r="A80" s="143" t="s">
        <v>558</v>
      </c>
      <c r="B80" s="1093">
        <v>745119434.32000005</v>
      </c>
      <c r="C80" s="1093">
        <v>737502030.72000003</v>
      </c>
      <c r="D80" s="1093">
        <v>913199146.10000002</v>
      </c>
      <c r="E80" s="1093">
        <v>726318489.05999994</v>
      </c>
      <c r="F80" s="1093">
        <v>661780929.30999994</v>
      </c>
      <c r="G80" s="1093">
        <v>946486783.33000004</v>
      </c>
      <c r="H80" s="1093">
        <v>691464158.60000002</v>
      </c>
      <c r="I80" s="1093">
        <v>881587111.84000003</v>
      </c>
      <c r="J80" s="1093">
        <v>760452154.92999995</v>
      </c>
      <c r="K80" s="1093">
        <v>753751362.28999996</v>
      </c>
      <c r="L80" s="1093">
        <v>879831506.99000001</v>
      </c>
      <c r="M80" s="1093">
        <v>829710508.5</v>
      </c>
      <c r="N80" s="1093">
        <v>9527203615.9900017</v>
      </c>
    </row>
    <row r="81" spans="1:14">
      <c r="A81" s="143" t="s">
        <v>559</v>
      </c>
      <c r="B81" s="1093">
        <v>5608.73</v>
      </c>
      <c r="C81" s="1093">
        <v>219161.75000000003</v>
      </c>
      <c r="D81" s="1093">
        <v>2992.9999999999995</v>
      </c>
      <c r="E81" s="1093">
        <v>6615.46</v>
      </c>
      <c r="F81" s="1093">
        <v>435265.01</v>
      </c>
      <c r="G81" s="1093">
        <v>18713.079999999998</v>
      </c>
      <c r="H81" s="1093">
        <v>5328.86</v>
      </c>
      <c r="I81" s="1093">
        <v>11278.449999999999</v>
      </c>
      <c r="J81" s="1093">
        <v>27582.33</v>
      </c>
      <c r="K81" s="1093">
        <v>938496.81000000017</v>
      </c>
      <c r="L81" s="1093">
        <v>617288.81000000006</v>
      </c>
      <c r="M81" s="1093">
        <v>13013.34</v>
      </c>
      <c r="N81" s="1093">
        <v>2301345.63</v>
      </c>
    </row>
    <row r="82" spans="1:14">
      <c r="A82" s="423" t="s">
        <v>122</v>
      </c>
      <c r="B82" s="1143">
        <v>47314005597.420013</v>
      </c>
      <c r="C82" s="1143">
        <v>37414622709.010002</v>
      </c>
      <c r="D82" s="1143">
        <v>41080106275.900002</v>
      </c>
      <c r="E82" s="1143">
        <v>50287768106.140007</v>
      </c>
      <c r="F82" s="1143">
        <v>44661666907.12001</v>
      </c>
      <c r="G82" s="1143">
        <v>52853580092.929993</v>
      </c>
      <c r="H82" s="1143">
        <v>54314727065.199997</v>
      </c>
      <c r="I82" s="1143">
        <v>39991266403.089996</v>
      </c>
      <c r="J82" s="1143">
        <v>40138848591.850006</v>
      </c>
      <c r="K82" s="1143">
        <v>39066480252.830009</v>
      </c>
      <c r="L82" s="1143">
        <v>42971549927.93</v>
      </c>
      <c r="M82" s="1143">
        <v>43484780772.299995</v>
      </c>
      <c r="N82" s="1143">
        <v>533579402701.72003</v>
      </c>
    </row>
    <row r="83" spans="1:14">
      <c r="A83" s="240" t="s">
        <v>443</v>
      </c>
    </row>
    <row r="84" spans="1:14">
      <c r="A84" s="161" t="s">
        <v>1621</v>
      </c>
    </row>
    <row r="85" spans="1:14">
      <c r="A85" s="131" t="s">
        <v>560</v>
      </c>
    </row>
    <row r="86" spans="1:14">
      <c r="C86" s="323"/>
      <c r="D86" s="323"/>
      <c r="E86" s="323"/>
      <c r="F86" s="323"/>
      <c r="G86" s="323"/>
      <c r="H86" s="323"/>
      <c r="I86" s="323"/>
      <c r="J86" s="323"/>
      <c r="K86" s="323"/>
      <c r="L86" s="323"/>
      <c r="M86" s="323"/>
      <c r="N86" s="801"/>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J86"/>
  <sheetViews>
    <sheetView showGridLines="0" zoomScale="90" zoomScaleNormal="90" workbookViewId="0">
      <pane xSplit="1" ySplit="7" topLeftCell="B49" activePane="bottomRight" state="frozen"/>
      <selection pane="topRight" activeCell="B1" sqref="B1"/>
      <selection pane="bottomLeft" activeCell="A12" sqref="A12"/>
      <selection pane="bottomRight" activeCell="A8" sqref="A8"/>
    </sheetView>
  </sheetViews>
  <sheetFormatPr defaultColWidth="9.140625" defaultRowHeight="12.75"/>
  <cols>
    <col min="1" max="1" width="70" style="113" customWidth="1"/>
    <col min="2" max="2" width="17.140625" style="113" customWidth="1"/>
    <col min="3" max="5" width="17.140625" style="424" customWidth="1"/>
    <col min="6" max="10" width="17.140625" style="113" customWidth="1"/>
    <col min="11" max="16384" width="9.140625" style="113"/>
  </cols>
  <sheetData>
    <row r="1" spans="1:10">
      <c r="A1" s="372" t="s">
        <v>115</v>
      </c>
      <c r="B1" s="372"/>
      <c r="C1" s="372"/>
      <c r="D1" s="372"/>
      <c r="E1" s="372"/>
      <c r="F1" s="141"/>
      <c r="G1" s="141"/>
      <c r="H1" s="767"/>
      <c r="I1" s="767"/>
      <c r="J1" s="767">
        <v>47</v>
      </c>
    </row>
    <row r="3" spans="1:10">
      <c r="A3" s="232"/>
      <c r="B3" s="232"/>
      <c r="C3" s="389"/>
      <c r="D3" s="389"/>
      <c r="E3" s="389"/>
      <c r="F3" s="232"/>
    </row>
    <row r="4" spans="1:10">
      <c r="A4" s="233" t="s">
        <v>322</v>
      </c>
    </row>
    <row r="5" spans="1:10">
      <c r="A5" s="233" t="s">
        <v>1641</v>
      </c>
    </row>
    <row r="6" spans="1:10">
      <c r="A6" s="232" t="s">
        <v>181</v>
      </c>
    </row>
    <row r="7" spans="1:10">
      <c r="A7" s="372" t="s">
        <v>582</v>
      </c>
      <c r="B7" s="372">
        <v>2015</v>
      </c>
      <c r="C7" s="372">
        <v>2016</v>
      </c>
      <c r="D7" s="372">
        <v>2017</v>
      </c>
      <c r="E7" s="372">
        <v>2018</v>
      </c>
      <c r="F7" s="372">
        <v>2019</v>
      </c>
      <c r="G7" s="372">
        <v>2020</v>
      </c>
      <c r="H7" s="234">
        <v>2021</v>
      </c>
      <c r="I7" s="234">
        <v>2022</v>
      </c>
      <c r="J7" s="234">
        <v>2023</v>
      </c>
    </row>
    <row r="8" spans="1:10">
      <c r="A8" s="235" t="s">
        <v>182</v>
      </c>
      <c r="B8" s="1091">
        <v>78872378511.350021</v>
      </c>
      <c r="C8" s="1091">
        <v>90606016072.639984</v>
      </c>
      <c r="D8" s="1091">
        <v>106624383239.54999</v>
      </c>
      <c r="E8" s="1091">
        <v>118196729100.40999</v>
      </c>
      <c r="F8" s="1091">
        <v>128673061341.30997</v>
      </c>
      <c r="G8" s="1091">
        <v>136774090501.83002</v>
      </c>
      <c r="H8" s="1091">
        <v>175351531984.15997</v>
      </c>
      <c r="I8" s="1091">
        <v>181268824417.99997</v>
      </c>
      <c r="J8" s="1091">
        <v>229151581179.33002</v>
      </c>
    </row>
    <row r="9" spans="1:10">
      <c r="A9" s="235" t="s">
        <v>297</v>
      </c>
      <c r="B9" s="1091">
        <v>21784365581.490005</v>
      </c>
      <c r="C9" s="1091">
        <v>24669351368.709995</v>
      </c>
      <c r="D9" s="1091">
        <v>27756013025.57</v>
      </c>
      <c r="E9" s="1091">
        <v>33547121388.019997</v>
      </c>
      <c r="F9" s="1091">
        <v>37741576704.160004</v>
      </c>
      <c r="G9" s="1091">
        <v>38592871010.480003</v>
      </c>
      <c r="H9" s="1091">
        <v>42290110383.400002</v>
      </c>
      <c r="I9" s="1091">
        <v>56005711664.440002</v>
      </c>
      <c r="J9" s="1091">
        <v>66431828497.170006</v>
      </c>
    </row>
    <row r="10" spans="1:10">
      <c r="A10" s="236" t="s">
        <v>506</v>
      </c>
      <c r="B10" s="1093">
        <v>6934126.75</v>
      </c>
      <c r="C10" s="1093">
        <v>0</v>
      </c>
      <c r="D10" s="1093">
        <v>0</v>
      </c>
      <c r="E10" s="1093">
        <v>0</v>
      </c>
      <c r="F10" s="1093">
        <v>66836633.079999998</v>
      </c>
      <c r="G10" s="1093">
        <v>59218773.82</v>
      </c>
      <c r="H10" s="1093">
        <v>4605557.42</v>
      </c>
      <c r="I10" s="1093">
        <v>13479761.07</v>
      </c>
      <c r="J10" s="1093">
        <v>11368941.550000001</v>
      </c>
    </row>
    <row r="11" spans="1:10">
      <c r="A11" s="236" t="s">
        <v>507</v>
      </c>
      <c r="B11" s="1093">
        <v>16920053152.080002</v>
      </c>
      <c r="C11" s="1093">
        <v>18628328276.789997</v>
      </c>
      <c r="D11" s="1093">
        <v>21522781934.259998</v>
      </c>
      <c r="E11" s="1093">
        <v>26964145024.43</v>
      </c>
      <c r="F11" s="1093">
        <v>29804272925.549999</v>
      </c>
      <c r="G11" s="1093">
        <v>31482377772.390003</v>
      </c>
      <c r="H11" s="1093">
        <v>35513844312.620003</v>
      </c>
      <c r="I11" s="1093">
        <v>47010633393.23999</v>
      </c>
      <c r="J11" s="1093">
        <v>55530896172.570007</v>
      </c>
    </row>
    <row r="12" spans="1:10">
      <c r="A12" s="236" t="s">
        <v>508</v>
      </c>
      <c r="B12" s="1093">
        <v>1424212905.0100002</v>
      </c>
      <c r="C12" s="1093">
        <v>1411122615.21</v>
      </c>
      <c r="D12" s="1093">
        <v>1622558812.98</v>
      </c>
      <c r="E12" s="1093">
        <v>1980545856.8199997</v>
      </c>
      <c r="F12" s="1093">
        <v>2129592239.5999997</v>
      </c>
      <c r="G12" s="1093">
        <v>1998531283.6399999</v>
      </c>
      <c r="H12" s="1093">
        <v>2351875807.8199997</v>
      </c>
      <c r="I12" s="1093">
        <v>2883073603.7199998</v>
      </c>
      <c r="J12" s="1093">
        <v>3212270566.1399999</v>
      </c>
    </row>
    <row r="13" spans="1:10">
      <c r="A13" s="236" t="s">
        <v>509</v>
      </c>
      <c r="B13" s="1093">
        <v>265007736.02999997</v>
      </c>
      <c r="C13" s="1093">
        <v>325469667.91000003</v>
      </c>
      <c r="D13" s="1093">
        <v>369013628.87999994</v>
      </c>
      <c r="E13" s="1093">
        <v>295534293.00999999</v>
      </c>
      <c r="F13" s="1093">
        <v>441023033.29000008</v>
      </c>
      <c r="G13" s="1093">
        <v>274821574.85000002</v>
      </c>
      <c r="H13" s="1093">
        <v>308528240.26999998</v>
      </c>
      <c r="I13" s="1093">
        <v>521425243.72000003</v>
      </c>
      <c r="J13" s="1093">
        <v>406390793.09000003</v>
      </c>
    </row>
    <row r="14" spans="1:10">
      <c r="A14" s="236" t="s">
        <v>510</v>
      </c>
      <c r="B14" s="1093">
        <v>188008606.66</v>
      </c>
      <c r="C14" s="1093">
        <v>831567236.25999999</v>
      </c>
      <c r="D14" s="1093">
        <v>212848736.60000002</v>
      </c>
      <c r="E14" s="1093">
        <v>551196713.91999996</v>
      </c>
      <c r="F14" s="1093">
        <v>481513044.56999999</v>
      </c>
      <c r="G14" s="1093">
        <v>606445298.66999996</v>
      </c>
      <c r="H14" s="1093">
        <v>302879729.88999999</v>
      </c>
      <c r="I14" s="1093">
        <v>1582159907.7599998</v>
      </c>
      <c r="J14" s="1093">
        <v>399327657.91999996</v>
      </c>
    </row>
    <row r="15" spans="1:10">
      <c r="A15" s="236" t="s">
        <v>511</v>
      </c>
      <c r="B15" s="1093">
        <v>933661286.67000008</v>
      </c>
      <c r="C15" s="1093">
        <v>949888841.31000006</v>
      </c>
      <c r="D15" s="1093">
        <v>1096572351.8599999</v>
      </c>
      <c r="E15" s="1093">
        <v>1095171765.4000001</v>
      </c>
      <c r="F15" s="1093">
        <v>1672793920.4200001</v>
      </c>
      <c r="G15" s="1093">
        <v>1044935708.22</v>
      </c>
      <c r="H15" s="1093">
        <v>1200229570.98</v>
      </c>
      <c r="I15" s="1093">
        <v>1273314867.2999997</v>
      </c>
      <c r="J15" s="1093">
        <v>1466437028.4799998</v>
      </c>
    </row>
    <row r="16" spans="1:10">
      <c r="A16" s="236" t="s">
        <v>512</v>
      </c>
      <c r="B16" s="1093">
        <v>2046487768.2899997</v>
      </c>
      <c r="C16" s="1093">
        <v>2522974731.23</v>
      </c>
      <c r="D16" s="1093">
        <v>2932237560.9899998</v>
      </c>
      <c r="E16" s="1093">
        <v>2660527734.4399996</v>
      </c>
      <c r="F16" s="1093">
        <v>3145544907.6500001</v>
      </c>
      <c r="G16" s="1093">
        <v>3126540598.8899999</v>
      </c>
      <c r="H16" s="1093">
        <v>2608147164.400001</v>
      </c>
      <c r="I16" s="1093">
        <v>2721624887.6300001</v>
      </c>
      <c r="J16" s="1093">
        <v>5405137337.420001</v>
      </c>
    </row>
    <row r="17" spans="1:10">
      <c r="A17" s="235" t="s">
        <v>288</v>
      </c>
      <c r="B17" s="1091">
        <v>40710952774.610008</v>
      </c>
      <c r="C17" s="1091">
        <v>47302168563.98999</v>
      </c>
      <c r="D17" s="1091">
        <v>58363369184.550003</v>
      </c>
      <c r="E17" s="1091">
        <v>62479835800.089989</v>
      </c>
      <c r="F17" s="1091">
        <v>64190619949.129982</v>
      </c>
      <c r="G17" s="1091">
        <v>67957878231.570007</v>
      </c>
      <c r="H17" s="1091">
        <v>103190282000.59998</v>
      </c>
      <c r="I17" s="1091">
        <v>89654804222.919998</v>
      </c>
      <c r="J17" s="1091">
        <v>121587665234.47</v>
      </c>
    </row>
    <row r="18" spans="1:10">
      <c r="A18" s="236" t="s">
        <v>513</v>
      </c>
      <c r="B18" s="1093">
        <v>33638654870.52</v>
      </c>
      <c r="C18" s="1093">
        <v>38687584913.349998</v>
      </c>
      <c r="D18" s="1093">
        <v>50876329206.989998</v>
      </c>
      <c r="E18" s="1093">
        <v>58981805478.379997</v>
      </c>
      <c r="F18" s="1093">
        <v>60323160183.069992</v>
      </c>
      <c r="G18" s="1093">
        <v>61929783975.310005</v>
      </c>
      <c r="H18" s="1093">
        <v>91784934506.61998</v>
      </c>
      <c r="I18" s="1093">
        <v>86790983295.190018</v>
      </c>
      <c r="J18" s="1093">
        <v>119954309037.68001</v>
      </c>
    </row>
    <row r="19" spans="1:10">
      <c r="A19" s="236" t="s">
        <v>514</v>
      </c>
      <c r="B19" s="1093">
        <v>1433954167.23</v>
      </c>
      <c r="C19" s="1093">
        <v>0</v>
      </c>
      <c r="D19" s="1093">
        <v>0</v>
      </c>
      <c r="E19" s="1093">
        <v>264592939.16999999</v>
      </c>
      <c r="F19" s="1093">
        <v>0</v>
      </c>
      <c r="G19" s="1093">
        <v>0</v>
      </c>
      <c r="H19" s="1093">
        <v>0</v>
      </c>
      <c r="I19" s="1093">
        <v>0</v>
      </c>
      <c r="J19" s="1093">
        <v>0</v>
      </c>
    </row>
    <row r="20" spans="1:10">
      <c r="A20" s="236" t="s">
        <v>515</v>
      </c>
      <c r="B20" s="1093">
        <v>5468172778.6199999</v>
      </c>
      <c r="C20" s="1093">
        <v>8428260595.71</v>
      </c>
      <c r="D20" s="1093">
        <v>7104287717.1499996</v>
      </c>
      <c r="E20" s="1093">
        <v>2550523735.71</v>
      </c>
      <c r="F20" s="1093">
        <v>3056077893.7799997</v>
      </c>
      <c r="G20" s="1093">
        <v>5263106334.4799995</v>
      </c>
      <c r="H20" s="1093">
        <v>10414080346.34</v>
      </c>
      <c r="I20" s="1093">
        <v>1573969914.1300001</v>
      </c>
      <c r="J20" s="1093">
        <v>0</v>
      </c>
    </row>
    <row r="21" spans="1:10">
      <c r="A21" s="236" t="s">
        <v>516</v>
      </c>
      <c r="B21" s="1093">
        <v>53741727.25999999</v>
      </c>
      <c r="C21" s="1093">
        <v>70795409.950000003</v>
      </c>
      <c r="D21" s="1093">
        <v>105879618.58</v>
      </c>
      <c r="E21" s="1093">
        <v>159092735.80999997</v>
      </c>
      <c r="F21" s="1093">
        <v>166325396.51000002</v>
      </c>
      <c r="G21" s="1093">
        <v>180266721.41000003</v>
      </c>
      <c r="H21" s="1093">
        <v>228935158.5</v>
      </c>
      <c r="I21" s="1093">
        <v>309433320.76999998</v>
      </c>
      <c r="J21" s="1093">
        <v>338791675.51000005</v>
      </c>
    </row>
    <row r="22" spans="1:10">
      <c r="A22" s="236" t="s">
        <v>517</v>
      </c>
      <c r="B22" s="1093">
        <v>0</v>
      </c>
      <c r="C22" s="1093">
        <v>0</v>
      </c>
      <c r="D22" s="1093">
        <v>172534543.68000001</v>
      </c>
      <c r="E22" s="1093">
        <v>396464647.61000001</v>
      </c>
      <c r="F22" s="1093">
        <v>422654896.34000003</v>
      </c>
      <c r="G22" s="1093">
        <v>249024944.70000002</v>
      </c>
      <c r="H22" s="1093">
        <v>448736253.30000007</v>
      </c>
      <c r="I22" s="1093">
        <v>573642368.78999996</v>
      </c>
      <c r="J22" s="1093">
        <v>627935874.18999982</v>
      </c>
    </row>
    <row r="23" spans="1:10">
      <c r="A23" s="236" t="s">
        <v>518</v>
      </c>
      <c r="B23" s="1093">
        <v>0</v>
      </c>
      <c r="C23" s="1093">
        <v>0</v>
      </c>
      <c r="D23" s="1093">
        <v>0</v>
      </c>
      <c r="E23" s="1093">
        <v>0</v>
      </c>
      <c r="F23" s="1093">
        <v>0</v>
      </c>
      <c r="G23" s="1093">
        <v>0</v>
      </c>
      <c r="H23" s="1093">
        <v>0</v>
      </c>
      <c r="I23" s="1093">
        <v>6151704</v>
      </c>
      <c r="J23" s="1093">
        <v>0</v>
      </c>
    </row>
    <row r="24" spans="1:10">
      <c r="A24" s="236" t="s">
        <v>519</v>
      </c>
      <c r="B24" s="1093">
        <v>2822459</v>
      </c>
      <c r="C24" s="1093">
        <v>10573832.829999998</v>
      </c>
      <c r="D24" s="1093">
        <v>1497915.18</v>
      </c>
      <c r="E24" s="1093">
        <v>6897242.0699999994</v>
      </c>
      <c r="F24" s="1093">
        <v>6561353.4500000011</v>
      </c>
      <c r="G24" s="1093">
        <v>7353856.5</v>
      </c>
      <c r="H24" s="1093">
        <v>7702023.6900000013</v>
      </c>
      <c r="I24" s="1093">
        <v>20582970.539999999</v>
      </c>
      <c r="J24" s="1093">
        <v>12542717.200000001</v>
      </c>
    </row>
    <row r="25" spans="1:10" ht="17.25" customHeight="1">
      <c r="A25" s="236" t="s">
        <v>520</v>
      </c>
      <c r="B25" s="1093">
        <v>46379249.980000004</v>
      </c>
      <c r="C25" s="1093">
        <v>14182500.560000001</v>
      </c>
      <c r="D25" s="1093">
        <v>11435813.460000001</v>
      </c>
      <c r="E25" s="1093">
        <v>36013215.029999994</v>
      </c>
      <c r="F25" s="1093">
        <v>51009102.850000009</v>
      </c>
      <c r="G25" s="1093">
        <v>17789049.59</v>
      </c>
      <c r="H25" s="1093">
        <v>20818382.149999999</v>
      </c>
      <c r="I25" s="1093">
        <v>18143914.68</v>
      </c>
      <c r="J25" s="1093">
        <v>85994087.040000007</v>
      </c>
    </row>
    <row r="26" spans="1:10">
      <c r="A26" s="236" t="s">
        <v>521</v>
      </c>
      <c r="B26" s="1093">
        <v>67227522</v>
      </c>
      <c r="C26" s="1093">
        <v>90771311.589999989</v>
      </c>
      <c r="D26" s="1093">
        <v>91404369.510000005</v>
      </c>
      <c r="E26" s="1093">
        <v>84445806.310000002</v>
      </c>
      <c r="F26" s="1093">
        <v>164831123.13</v>
      </c>
      <c r="G26" s="1093">
        <v>310553349.58000004</v>
      </c>
      <c r="H26" s="1093">
        <v>285075330.00000006</v>
      </c>
      <c r="I26" s="1093">
        <v>361896734.81999999</v>
      </c>
      <c r="J26" s="1093">
        <v>568091842.85000002</v>
      </c>
    </row>
    <row r="27" spans="1:10">
      <c r="A27" s="235" t="s">
        <v>287</v>
      </c>
      <c r="B27" s="1091">
        <v>16023550348.589998</v>
      </c>
      <c r="C27" s="1091">
        <v>18590818631.839996</v>
      </c>
      <c r="D27" s="1091">
        <v>20173306817.419998</v>
      </c>
      <c r="E27" s="1091">
        <v>21979737329.189999</v>
      </c>
      <c r="F27" s="1091">
        <v>26520167019.459995</v>
      </c>
      <c r="G27" s="1091">
        <v>29872374774.539997</v>
      </c>
      <c r="H27" s="1091">
        <v>29629757993.370003</v>
      </c>
      <c r="I27" s="1091">
        <v>35400641410.759995</v>
      </c>
      <c r="J27" s="1091">
        <v>40938094366.279999</v>
      </c>
    </row>
    <row r="28" spans="1:10">
      <c r="A28" s="236" t="s">
        <v>522</v>
      </c>
      <c r="B28" s="1093">
        <v>5011468691.4799995</v>
      </c>
      <c r="C28" s="1093">
        <v>6020383678.6400003</v>
      </c>
      <c r="D28" s="1093">
        <v>6086696491.210001</v>
      </c>
      <c r="E28" s="1093">
        <v>6089753294.5799999</v>
      </c>
      <c r="F28" s="1093">
        <v>8373354873.1400003</v>
      </c>
      <c r="G28" s="1093">
        <v>11252414043.120001</v>
      </c>
      <c r="H28" s="1093">
        <v>9793362175.6700001</v>
      </c>
      <c r="I28" s="1093">
        <v>11782821861.249998</v>
      </c>
      <c r="J28" s="1093">
        <v>12224420192.91</v>
      </c>
    </row>
    <row r="29" spans="1:10">
      <c r="A29" s="236" t="s">
        <v>523</v>
      </c>
      <c r="B29" s="1093">
        <v>914708936.05000007</v>
      </c>
      <c r="C29" s="1093">
        <v>1988854137.9200001</v>
      </c>
      <c r="D29" s="1093">
        <v>1424386598.2800002</v>
      </c>
      <c r="E29" s="1093">
        <v>1576431292.8099999</v>
      </c>
      <c r="F29" s="1093">
        <v>1627844418.4299998</v>
      </c>
      <c r="G29" s="1093">
        <v>1448270836.5500002</v>
      </c>
      <c r="H29" s="1093">
        <v>1256382750.4800003</v>
      </c>
      <c r="I29" s="1093">
        <v>1479749419.2</v>
      </c>
      <c r="J29" s="1093">
        <v>2506371069.8099999</v>
      </c>
    </row>
    <row r="30" spans="1:10">
      <c r="A30" s="236" t="s">
        <v>524</v>
      </c>
      <c r="B30" s="1093">
        <v>6579228846.4599981</v>
      </c>
      <c r="C30" s="1093">
        <v>7073439965.4100008</v>
      </c>
      <c r="D30" s="1093">
        <v>7912043188.1699972</v>
      </c>
      <c r="E30" s="1093">
        <v>8631680825.0699997</v>
      </c>
      <c r="F30" s="1093">
        <v>9623357247.0599976</v>
      </c>
      <c r="G30" s="1093">
        <v>9559784398.7199993</v>
      </c>
      <c r="H30" s="1093">
        <v>10427711798.820002</v>
      </c>
      <c r="I30" s="1093">
        <v>12921026188.509998</v>
      </c>
      <c r="J30" s="1093">
        <v>14734170816.380001</v>
      </c>
    </row>
    <row r="31" spans="1:10">
      <c r="A31" s="236" t="s">
        <v>525</v>
      </c>
      <c r="B31" s="1093">
        <v>0</v>
      </c>
      <c r="C31" s="1093">
        <v>0</v>
      </c>
      <c r="D31" s="1093">
        <v>0</v>
      </c>
      <c r="E31" s="1093">
        <v>0</v>
      </c>
      <c r="F31" s="1093">
        <v>0</v>
      </c>
      <c r="G31" s="1093">
        <v>0</v>
      </c>
      <c r="H31" s="1093">
        <v>0</v>
      </c>
      <c r="I31" s="1093">
        <v>653547</v>
      </c>
      <c r="J31" s="1093">
        <v>0</v>
      </c>
    </row>
    <row r="32" spans="1:10">
      <c r="A32" s="236" t="s">
        <v>526</v>
      </c>
      <c r="B32" s="1093">
        <v>0</v>
      </c>
      <c r="C32" s="1093">
        <v>0</v>
      </c>
      <c r="D32" s="1093">
        <v>0</v>
      </c>
      <c r="E32" s="1093">
        <v>0</v>
      </c>
      <c r="F32" s="1093">
        <v>0</v>
      </c>
      <c r="G32" s="1093">
        <v>0</v>
      </c>
      <c r="H32" s="1093">
        <v>0</v>
      </c>
      <c r="I32" s="1093">
        <v>20185089</v>
      </c>
      <c r="J32" s="1093">
        <v>0</v>
      </c>
    </row>
    <row r="33" spans="1:10">
      <c r="A33" s="236" t="s">
        <v>527</v>
      </c>
      <c r="B33" s="1093">
        <v>3265268585.77</v>
      </c>
      <c r="C33" s="1093">
        <v>3228431460.2599998</v>
      </c>
      <c r="D33" s="1093">
        <v>4410153709.5500002</v>
      </c>
      <c r="E33" s="1093">
        <v>5219632242.1899986</v>
      </c>
      <c r="F33" s="1093">
        <v>6427370333.6000004</v>
      </c>
      <c r="G33" s="1093">
        <v>7218054643.3799992</v>
      </c>
      <c r="H33" s="1093">
        <v>6725175770.9900017</v>
      </c>
      <c r="I33" s="1093">
        <v>8698718977.3999977</v>
      </c>
      <c r="J33" s="1093">
        <v>10517414571.480001</v>
      </c>
    </row>
    <row r="34" spans="1:10">
      <c r="A34" s="236" t="s">
        <v>528</v>
      </c>
      <c r="B34" s="1093">
        <v>27317317.780000005</v>
      </c>
      <c r="C34" s="1093">
        <v>54569093.850000001</v>
      </c>
      <c r="D34" s="1093">
        <v>49526253.170000002</v>
      </c>
      <c r="E34" s="1093">
        <v>50899413.380000003</v>
      </c>
      <c r="F34" s="1093">
        <v>49421461.219999999</v>
      </c>
      <c r="G34" s="1093">
        <v>23401000.890000001</v>
      </c>
      <c r="H34" s="1093">
        <v>29291912.079999998</v>
      </c>
      <c r="I34" s="1093">
        <v>29210982.229999997</v>
      </c>
      <c r="J34" s="1093">
        <v>0</v>
      </c>
    </row>
    <row r="35" spans="1:10">
      <c r="A35" s="236" t="s">
        <v>529</v>
      </c>
      <c r="B35" s="1093">
        <v>225557971.04999998</v>
      </c>
      <c r="C35" s="1093">
        <v>225140295.75999999</v>
      </c>
      <c r="D35" s="1093">
        <v>290500577.04000002</v>
      </c>
      <c r="E35" s="1093">
        <v>411340261.16000009</v>
      </c>
      <c r="F35" s="1093">
        <v>418818686.01000005</v>
      </c>
      <c r="G35" s="1093">
        <v>370449851.88</v>
      </c>
      <c r="H35" s="1093">
        <v>1397833585.3299999</v>
      </c>
      <c r="I35" s="1093">
        <v>468275346.17000002</v>
      </c>
      <c r="J35" s="1093">
        <v>955717715.70000005</v>
      </c>
    </row>
    <row r="36" spans="1:10">
      <c r="A36" s="235" t="s">
        <v>285</v>
      </c>
      <c r="B36" s="1091">
        <v>353509806.66000003</v>
      </c>
      <c r="C36" s="1091">
        <v>43677508.099999994</v>
      </c>
      <c r="D36" s="1091">
        <v>331694212.00999999</v>
      </c>
      <c r="E36" s="1091">
        <v>190034583.10999995</v>
      </c>
      <c r="F36" s="1091">
        <v>220697668.56</v>
      </c>
      <c r="G36" s="1091">
        <v>350966485.24000007</v>
      </c>
      <c r="H36" s="1091">
        <v>241381606.79000002</v>
      </c>
      <c r="I36" s="1091">
        <v>207667119.88</v>
      </c>
      <c r="J36" s="1091">
        <v>193993081.41000003</v>
      </c>
    </row>
    <row r="37" spans="1:10">
      <c r="A37" s="235" t="s">
        <v>184</v>
      </c>
      <c r="B37" s="1091">
        <v>6724461205.749999</v>
      </c>
      <c r="C37" s="1091">
        <v>7267288437.8699999</v>
      </c>
      <c r="D37" s="1091">
        <v>8073850986.3900013</v>
      </c>
      <c r="E37" s="1091">
        <v>8864510019.1700001</v>
      </c>
      <c r="F37" s="1091">
        <v>9539353102.2000008</v>
      </c>
      <c r="G37" s="1091">
        <v>9599785426</v>
      </c>
      <c r="H37" s="1091">
        <v>13605630502.300001</v>
      </c>
      <c r="I37" s="1091">
        <v>15346431718.48</v>
      </c>
      <c r="J37" s="1091">
        <v>18466536147.66</v>
      </c>
    </row>
    <row r="38" spans="1:10">
      <c r="A38" s="236" t="s">
        <v>530</v>
      </c>
      <c r="B38" s="1093">
        <v>0</v>
      </c>
      <c r="C38" s="1093">
        <v>0</v>
      </c>
      <c r="D38" s="1093">
        <v>0</v>
      </c>
      <c r="E38" s="1093">
        <v>0</v>
      </c>
      <c r="F38" s="1093">
        <v>0</v>
      </c>
      <c r="G38" s="1093">
        <v>30221388.18</v>
      </c>
      <c r="H38" s="1093">
        <v>729405898.28000009</v>
      </c>
      <c r="I38" s="1093">
        <v>1532181.48</v>
      </c>
      <c r="J38" s="1093">
        <v>0</v>
      </c>
    </row>
    <row r="39" spans="1:10">
      <c r="A39" s="236" t="s">
        <v>531</v>
      </c>
      <c r="B39" s="1093">
        <v>512171345.22999996</v>
      </c>
      <c r="C39" s="1093">
        <v>341183835.86000001</v>
      </c>
      <c r="D39" s="1093">
        <v>555706439.74000001</v>
      </c>
      <c r="E39" s="1093">
        <v>506671186.66000003</v>
      </c>
      <c r="F39" s="1093">
        <v>420081793.55000007</v>
      </c>
      <c r="G39" s="1093">
        <v>454826403.5</v>
      </c>
      <c r="H39" s="1093">
        <v>1064277400.8900001</v>
      </c>
      <c r="I39" s="1093">
        <v>1330598717.9699998</v>
      </c>
      <c r="J39" s="1093">
        <v>1074941416.76</v>
      </c>
    </row>
    <row r="40" spans="1:10">
      <c r="A40" s="236" t="s">
        <v>532</v>
      </c>
      <c r="B40" s="1093">
        <v>0</v>
      </c>
      <c r="C40" s="1093">
        <v>0</v>
      </c>
      <c r="D40" s="1093">
        <v>0</v>
      </c>
      <c r="E40" s="1093">
        <v>0</v>
      </c>
      <c r="F40" s="1093">
        <v>0</v>
      </c>
      <c r="G40" s="1093">
        <v>0</v>
      </c>
      <c r="H40" s="1093">
        <v>0</v>
      </c>
      <c r="I40" s="1093">
        <v>0</v>
      </c>
      <c r="J40" s="1093">
        <v>3521697.89</v>
      </c>
    </row>
    <row r="41" spans="1:10">
      <c r="A41" s="236" t="s">
        <v>533</v>
      </c>
      <c r="B41" s="1093">
        <v>0</v>
      </c>
      <c r="C41" s="1093">
        <v>0</v>
      </c>
      <c r="D41" s="1093">
        <v>20238.7</v>
      </c>
      <c r="E41" s="1093">
        <v>2486611.15</v>
      </c>
      <c r="F41" s="1093">
        <v>607118.40999999992</v>
      </c>
      <c r="G41" s="1093">
        <v>0</v>
      </c>
      <c r="H41" s="1093">
        <v>0</v>
      </c>
      <c r="I41" s="1093">
        <v>0</v>
      </c>
      <c r="J41" s="1093">
        <v>1834896.59</v>
      </c>
    </row>
    <row r="42" spans="1:10">
      <c r="A42" s="236" t="s">
        <v>534</v>
      </c>
      <c r="B42" s="1093">
        <v>0</v>
      </c>
      <c r="C42" s="1093">
        <v>0</v>
      </c>
      <c r="D42" s="1093">
        <v>0</v>
      </c>
      <c r="E42" s="1093">
        <v>0</v>
      </c>
      <c r="F42" s="1093">
        <v>0</v>
      </c>
      <c r="G42" s="1093">
        <v>0</v>
      </c>
      <c r="H42" s="1093">
        <v>0</v>
      </c>
      <c r="I42" s="1093">
        <v>0</v>
      </c>
      <c r="J42" s="1093">
        <v>0</v>
      </c>
    </row>
    <row r="43" spans="1:10">
      <c r="A43" s="236" t="s">
        <v>535</v>
      </c>
      <c r="B43" s="1093">
        <v>2887082</v>
      </c>
      <c r="C43" s="1093">
        <v>9436738.3800000008</v>
      </c>
      <c r="D43" s="1093">
        <v>7230176.8700000001</v>
      </c>
      <c r="E43" s="1093">
        <v>275541.37</v>
      </c>
      <c r="F43" s="1093">
        <v>1422861.8800000001</v>
      </c>
      <c r="G43" s="1093">
        <v>4636674.5</v>
      </c>
      <c r="H43" s="1093">
        <v>2753696.0999999996</v>
      </c>
      <c r="I43" s="1093">
        <v>3330950.3599999994</v>
      </c>
      <c r="J43" s="1093">
        <v>11197829.330000002</v>
      </c>
    </row>
    <row r="44" spans="1:10">
      <c r="A44" s="236" t="s">
        <v>536</v>
      </c>
      <c r="B44" s="1093">
        <v>303737064.03999996</v>
      </c>
      <c r="C44" s="1093">
        <v>404471855</v>
      </c>
      <c r="D44" s="1093">
        <v>433468077.04000002</v>
      </c>
      <c r="E44" s="1093">
        <v>225722141.34</v>
      </c>
      <c r="F44" s="1093">
        <v>474574583.58000004</v>
      </c>
      <c r="G44" s="1093">
        <v>498010801.51999998</v>
      </c>
      <c r="H44" s="1093">
        <v>613794445.23000002</v>
      </c>
      <c r="I44" s="1093">
        <v>505542581.25000006</v>
      </c>
      <c r="J44" s="1093">
        <v>1941817385.6600001</v>
      </c>
    </row>
    <row r="45" spans="1:10">
      <c r="A45" s="236" t="s">
        <v>537</v>
      </c>
      <c r="B45" s="1093">
        <v>5891956297.5099993</v>
      </c>
      <c r="C45" s="1093">
        <v>6510276916.7399998</v>
      </c>
      <c r="D45" s="1093">
        <v>7068510305.0800009</v>
      </c>
      <c r="E45" s="1093">
        <v>8109845047.9099998</v>
      </c>
      <c r="F45" s="1093">
        <v>8608544201.8400002</v>
      </c>
      <c r="G45" s="1093">
        <v>8602800372.7099991</v>
      </c>
      <c r="H45" s="1093">
        <v>11163903750.250002</v>
      </c>
      <c r="I45" s="1093">
        <v>13476371087.349998</v>
      </c>
      <c r="J45" s="1093">
        <v>15420242699.389999</v>
      </c>
    </row>
    <row r="46" spans="1:10">
      <c r="A46" s="236" t="s">
        <v>538</v>
      </c>
      <c r="B46" s="1093">
        <v>13709416.969999999</v>
      </c>
      <c r="C46" s="1093">
        <v>1919091.89</v>
      </c>
      <c r="D46" s="1093">
        <v>8915748.959999999</v>
      </c>
      <c r="E46" s="1093">
        <v>19509490.739999995</v>
      </c>
      <c r="F46" s="1093">
        <v>34122542.939999998</v>
      </c>
      <c r="G46" s="1093">
        <v>9289785.5899999999</v>
      </c>
      <c r="H46" s="1093">
        <v>31495311.550000004</v>
      </c>
      <c r="I46" s="1093">
        <v>29056200.07</v>
      </c>
      <c r="J46" s="1093">
        <v>12980222.040000001</v>
      </c>
    </row>
    <row r="47" spans="1:10">
      <c r="A47" s="235" t="s">
        <v>299</v>
      </c>
      <c r="B47" s="1091">
        <v>136097253158.58002</v>
      </c>
      <c r="C47" s="1091">
        <v>145055843134.29999</v>
      </c>
      <c r="D47" s="1091">
        <v>156072509318.44</v>
      </c>
      <c r="E47" s="1091">
        <v>168012118874.17999</v>
      </c>
      <c r="F47" s="1091">
        <v>181270076819.12997</v>
      </c>
      <c r="G47" s="1091">
        <v>160879149517.60001</v>
      </c>
      <c r="H47" s="1091">
        <v>204093833982.02002</v>
      </c>
      <c r="I47" s="1091">
        <v>235037599998.20999</v>
      </c>
      <c r="J47" s="1091">
        <v>257984082903.26001</v>
      </c>
    </row>
    <row r="48" spans="1:10">
      <c r="A48" s="235" t="s">
        <v>300</v>
      </c>
      <c r="B48" s="1091">
        <v>55428948067.890007</v>
      </c>
      <c r="C48" s="1091">
        <v>59357314201.859993</v>
      </c>
      <c r="D48" s="1091">
        <v>62186263079.389999</v>
      </c>
      <c r="E48" s="1091">
        <v>70008352795.849991</v>
      </c>
      <c r="F48" s="1091">
        <v>76490008298.240005</v>
      </c>
      <c r="G48" s="1091">
        <v>72486407317.610001</v>
      </c>
      <c r="H48" s="1091">
        <v>84812661220.76001</v>
      </c>
      <c r="I48" s="1091">
        <v>100610888547.09001</v>
      </c>
      <c r="J48" s="1091">
        <v>117692936432.54999</v>
      </c>
    </row>
    <row r="49" spans="1:10">
      <c r="A49" s="236" t="s">
        <v>539</v>
      </c>
      <c r="B49" s="1093">
        <v>55428948067.890007</v>
      </c>
      <c r="C49" s="1093">
        <v>59357314201.859993</v>
      </c>
      <c r="D49" s="1093">
        <v>62186263079.389999</v>
      </c>
      <c r="E49" s="1093">
        <v>70008352795.849991</v>
      </c>
      <c r="F49" s="1093">
        <v>76490008298.240005</v>
      </c>
      <c r="G49" s="1093">
        <v>72486407317.610001</v>
      </c>
      <c r="H49" s="1093">
        <v>84812661220.76001</v>
      </c>
      <c r="I49" s="1093">
        <v>100610888547.09001</v>
      </c>
      <c r="J49" s="1093">
        <v>117692936432.54999</v>
      </c>
    </row>
    <row r="50" spans="1:10">
      <c r="A50" s="235" t="s">
        <v>290</v>
      </c>
      <c r="B50" s="1091">
        <v>75968783244.059998</v>
      </c>
      <c r="C50" s="1091">
        <v>79939542606.880005</v>
      </c>
      <c r="D50" s="1091">
        <v>88159967933.25</v>
      </c>
      <c r="E50" s="1091">
        <v>91735694748.769989</v>
      </c>
      <c r="F50" s="1091">
        <v>97095606520.190002</v>
      </c>
      <c r="G50" s="1091">
        <v>84070167456.770004</v>
      </c>
      <c r="H50" s="1091">
        <v>110754557855.25999</v>
      </c>
      <c r="I50" s="1091">
        <v>124862455634.60002</v>
      </c>
      <c r="J50" s="1091">
        <v>128719918169.13998</v>
      </c>
    </row>
    <row r="51" spans="1:10">
      <c r="A51" s="236" t="s">
        <v>540</v>
      </c>
      <c r="B51" s="1093">
        <v>4952537744.119998</v>
      </c>
      <c r="C51" s="1093">
        <v>5346367806.8200016</v>
      </c>
      <c r="D51" s="1093">
        <v>5686878733.4500008</v>
      </c>
      <c r="E51" s="1093">
        <v>6508885705.5699987</v>
      </c>
      <c r="F51" s="1093">
        <v>6468867979.7500019</v>
      </c>
      <c r="G51" s="1093">
        <v>7594701818.9900007</v>
      </c>
      <c r="H51" s="1093">
        <v>9153658856.1799965</v>
      </c>
      <c r="I51" s="1093">
        <v>9991789485.4500008</v>
      </c>
      <c r="J51" s="1093">
        <v>9553589018.6500015</v>
      </c>
    </row>
    <row r="52" spans="1:10">
      <c r="A52" s="236" t="s">
        <v>541</v>
      </c>
      <c r="B52" s="1093">
        <v>11974079814.15</v>
      </c>
      <c r="C52" s="1093">
        <v>12758202349.360001</v>
      </c>
      <c r="D52" s="1093">
        <v>13536446203.93</v>
      </c>
      <c r="E52" s="1093">
        <v>15133567619.759998</v>
      </c>
      <c r="F52" s="1093">
        <v>15974847955.159998</v>
      </c>
      <c r="G52" s="1093">
        <v>14132734474.630001</v>
      </c>
      <c r="H52" s="1093">
        <v>17358448751.730003</v>
      </c>
      <c r="I52" s="1093">
        <v>17029038283.76</v>
      </c>
      <c r="J52" s="1093">
        <v>19292853183.57</v>
      </c>
    </row>
    <row r="53" spans="1:10">
      <c r="A53" s="236" t="s">
        <v>542</v>
      </c>
      <c r="B53" s="1093">
        <v>4194140587.0199995</v>
      </c>
      <c r="C53" s="1093">
        <v>3775356657.98</v>
      </c>
      <c r="D53" s="1093">
        <v>2848431527.4200001</v>
      </c>
      <c r="E53" s="1093">
        <v>444869264.36000001</v>
      </c>
      <c r="F53" s="1093">
        <v>350654517.58999997</v>
      </c>
      <c r="G53" s="1093">
        <v>446428556.38999999</v>
      </c>
      <c r="H53" s="1093">
        <v>514343010.32999998</v>
      </c>
      <c r="I53" s="1093">
        <v>529324357.60000002</v>
      </c>
      <c r="J53" s="1093">
        <v>493305078.25999999</v>
      </c>
    </row>
    <row r="54" spans="1:10">
      <c r="A54" s="236" t="s">
        <v>543</v>
      </c>
      <c r="B54" s="1093">
        <v>13326733709.650002</v>
      </c>
      <c r="C54" s="1093">
        <v>12830344266.41</v>
      </c>
      <c r="D54" s="1093">
        <v>16926652138.539997</v>
      </c>
      <c r="E54" s="1093">
        <v>20619220227.750004</v>
      </c>
      <c r="F54" s="1093">
        <v>20237652833.290001</v>
      </c>
      <c r="G54" s="1093">
        <v>14446572491.5</v>
      </c>
      <c r="H54" s="1093">
        <v>24562714562.689999</v>
      </c>
      <c r="I54" s="1093">
        <v>32896416535.689995</v>
      </c>
      <c r="J54" s="1093">
        <v>32225026678.170002</v>
      </c>
    </row>
    <row r="55" spans="1:10">
      <c r="A55" s="236" t="s">
        <v>544</v>
      </c>
      <c r="B55" s="1093">
        <v>31155843720.829994</v>
      </c>
      <c r="C55" s="1093">
        <v>34112294084.84</v>
      </c>
      <c r="D55" s="1093">
        <v>37607966099.360001</v>
      </c>
      <c r="E55" s="1093">
        <v>36469510716.229996</v>
      </c>
      <c r="F55" s="1093">
        <v>40607745051.170006</v>
      </c>
      <c r="G55" s="1093">
        <v>33442627957.16</v>
      </c>
      <c r="H55" s="1093">
        <v>43262258950.659996</v>
      </c>
      <c r="I55" s="1093">
        <v>45678162452.799995</v>
      </c>
      <c r="J55" s="1093">
        <v>47188825730.670006</v>
      </c>
    </row>
    <row r="56" spans="1:10">
      <c r="A56" s="236" t="s">
        <v>545</v>
      </c>
      <c r="B56" s="1093">
        <v>6245435229.3299999</v>
      </c>
      <c r="C56" s="1093">
        <v>6530790391.5200005</v>
      </c>
      <c r="D56" s="1093">
        <v>6636157706.4499989</v>
      </c>
      <c r="E56" s="1093">
        <v>6989528799.2900009</v>
      </c>
      <c r="F56" s="1093">
        <v>7138970135.5300007</v>
      </c>
      <c r="G56" s="1093">
        <v>7317604168.9099998</v>
      </c>
      <c r="H56" s="1093">
        <v>7893659425.6300011</v>
      </c>
      <c r="I56" s="1093">
        <v>8467566530.5299997</v>
      </c>
      <c r="J56" s="1093">
        <v>8742823332.1599998</v>
      </c>
    </row>
    <row r="57" spans="1:10">
      <c r="A57" s="236" t="s">
        <v>546</v>
      </c>
      <c r="B57" s="1093">
        <v>4040183194.2999997</v>
      </c>
      <c r="C57" s="1093">
        <v>4418350777.079999</v>
      </c>
      <c r="D57" s="1093">
        <v>4852907144.0200005</v>
      </c>
      <c r="E57" s="1093">
        <v>5525930499.2999992</v>
      </c>
      <c r="F57" s="1093">
        <v>6275393788.0400009</v>
      </c>
      <c r="G57" s="1093">
        <v>6649044131.4399996</v>
      </c>
      <c r="H57" s="1093">
        <v>7858067775.9500008</v>
      </c>
      <c r="I57" s="1093">
        <v>9251920996.3399982</v>
      </c>
      <c r="J57" s="1093">
        <v>11192715147.660002</v>
      </c>
    </row>
    <row r="58" spans="1:10">
      <c r="A58" s="236" t="s">
        <v>529</v>
      </c>
      <c r="B58" s="1093">
        <v>79829244.660000011</v>
      </c>
      <c r="C58" s="1093">
        <v>167836272.87000003</v>
      </c>
      <c r="D58" s="1093">
        <v>64528380.079999991</v>
      </c>
      <c r="E58" s="1093">
        <v>44181916.510000005</v>
      </c>
      <c r="F58" s="1093">
        <v>41474259.659999989</v>
      </c>
      <c r="G58" s="1093">
        <v>40453857.750000007</v>
      </c>
      <c r="H58" s="1093">
        <v>151406522.09</v>
      </c>
      <c r="I58" s="1093">
        <v>1018236992.4299999</v>
      </c>
      <c r="J58" s="1093">
        <v>30780000</v>
      </c>
    </row>
    <row r="59" spans="1:10">
      <c r="A59" s="235" t="s">
        <v>4</v>
      </c>
      <c r="B59" s="1091">
        <v>4632510252.0299997</v>
      </c>
      <c r="C59" s="1091">
        <v>5698883343.3699999</v>
      </c>
      <c r="D59" s="1091">
        <v>5614737154.6199989</v>
      </c>
      <c r="E59" s="1091">
        <v>6056713613.9099998</v>
      </c>
      <c r="F59" s="1091">
        <v>7569411501.1100006</v>
      </c>
      <c r="G59" s="1091">
        <v>4151735328.4700003</v>
      </c>
      <c r="H59" s="1091">
        <v>7689888519.9099998</v>
      </c>
      <c r="I59" s="1091">
        <v>9378688435.7900009</v>
      </c>
      <c r="J59" s="1091">
        <v>11166873679.25</v>
      </c>
    </row>
    <row r="60" spans="1:10">
      <c r="A60" s="236" t="s">
        <v>547</v>
      </c>
      <c r="B60" s="1093">
        <v>3473553387.8999996</v>
      </c>
      <c r="C60" s="1093">
        <v>4294683699.0599995</v>
      </c>
      <c r="D60" s="1093">
        <v>4086749129.6199994</v>
      </c>
      <c r="E60" s="1093">
        <v>4323438513.9099998</v>
      </c>
      <c r="F60" s="1093">
        <v>4963144601.1100006</v>
      </c>
      <c r="G60" s="1093">
        <v>3478912628.4700003</v>
      </c>
      <c r="H60" s="1093">
        <v>5700617004.9099998</v>
      </c>
      <c r="I60" s="1093">
        <v>7250731883.3200006</v>
      </c>
      <c r="J60" s="1093">
        <v>9243367379.25</v>
      </c>
    </row>
    <row r="61" spans="1:10">
      <c r="A61" s="236" t="s">
        <v>548</v>
      </c>
      <c r="B61" s="1093">
        <v>1158955600</v>
      </c>
      <c r="C61" s="1093">
        <v>1404199600</v>
      </c>
      <c r="D61" s="1093">
        <v>1527983700</v>
      </c>
      <c r="E61" s="1093">
        <v>1733275100</v>
      </c>
      <c r="F61" s="1093">
        <v>2606266900</v>
      </c>
      <c r="G61" s="1093">
        <v>672822700</v>
      </c>
      <c r="H61" s="1093">
        <v>1989271500</v>
      </c>
      <c r="I61" s="1093">
        <v>2124878600</v>
      </c>
      <c r="J61" s="1093">
        <v>1923506300</v>
      </c>
    </row>
    <row r="62" spans="1:10">
      <c r="A62" s="236" t="s">
        <v>563</v>
      </c>
      <c r="B62" s="1093">
        <v>0</v>
      </c>
      <c r="C62" s="1093">
        <v>0</v>
      </c>
      <c r="D62" s="1093">
        <v>0</v>
      </c>
      <c r="E62" s="1093">
        <v>0</v>
      </c>
      <c r="F62" s="1093">
        <v>0</v>
      </c>
      <c r="G62" s="1093">
        <v>0</v>
      </c>
      <c r="H62" s="1093">
        <v>0</v>
      </c>
      <c r="I62" s="1093">
        <v>0</v>
      </c>
      <c r="J62" s="1093">
        <v>0</v>
      </c>
    </row>
    <row r="63" spans="1:10">
      <c r="A63" s="236" t="s">
        <v>549</v>
      </c>
      <c r="B63" s="1093">
        <v>0</v>
      </c>
      <c r="C63" s="1093">
        <v>0</v>
      </c>
      <c r="D63" s="1093">
        <v>0</v>
      </c>
      <c r="E63" s="1093">
        <v>0</v>
      </c>
      <c r="F63" s="1093">
        <v>0</v>
      </c>
      <c r="G63" s="1093">
        <v>0</v>
      </c>
      <c r="H63" s="1093">
        <v>0</v>
      </c>
      <c r="I63" s="1093">
        <v>3077882.93</v>
      </c>
      <c r="J63" s="1093">
        <v>0</v>
      </c>
    </row>
    <row r="64" spans="1:10">
      <c r="A64" s="236" t="s">
        <v>550</v>
      </c>
      <c r="B64" s="1093">
        <v>1264.1300000000001</v>
      </c>
      <c r="C64" s="1093">
        <v>44.31</v>
      </c>
      <c r="D64" s="1093">
        <v>4325</v>
      </c>
      <c r="E64" s="1093">
        <v>0</v>
      </c>
      <c r="F64" s="1093">
        <v>0</v>
      </c>
      <c r="G64" s="1093">
        <v>0</v>
      </c>
      <c r="H64" s="1093">
        <v>15</v>
      </c>
      <c r="I64" s="1093">
        <v>69.540000000000006</v>
      </c>
      <c r="J64" s="1093">
        <v>0</v>
      </c>
    </row>
    <row r="65" spans="1:10">
      <c r="A65" s="235" t="s">
        <v>291</v>
      </c>
      <c r="B65" s="1091">
        <v>67011594.600000016</v>
      </c>
      <c r="C65" s="1091">
        <v>60102982.190000005</v>
      </c>
      <c r="D65" s="1091">
        <v>111541151.18000001</v>
      </c>
      <c r="E65" s="1091">
        <v>211357715.65000001</v>
      </c>
      <c r="F65" s="1091">
        <v>115050499.59</v>
      </c>
      <c r="G65" s="1091">
        <v>170839414.75</v>
      </c>
      <c r="H65" s="1091">
        <v>836726386.09000027</v>
      </c>
      <c r="I65" s="1091">
        <v>185567380.73000002</v>
      </c>
      <c r="J65" s="1091">
        <v>404354622.31999999</v>
      </c>
    </row>
    <row r="66" spans="1:10">
      <c r="A66" s="235" t="s">
        <v>292</v>
      </c>
      <c r="B66" s="1091">
        <v>5524506777.04</v>
      </c>
      <c r="C66" s="1091">
        <v>5861879066.9000006</v>
      </c>
      <c r="D66" s="1091">
        <v>6207317363.1100006</v>
      </c>
      <c r="E66" s="1091">
        <v>6935522605.7200003</v>
      </c>
      <c r="F66" s="1091">
        <v>7181269889.9100008</v>
      </c>
      <c r="G66" s="1091">
        <v>2896721159.5799999</v>
      </c>
      <c r="H66" s="1091">
        <v>5873494634.8799992</v>
      </c>
      <c r="I66" s="1091">
        <v>8430460129.4700003</v>
      </c>
      <c r="J66" s="1091">
        <v>9655597638.2000008</v>
      </c>
    </row>
    <row r="67" spans="1:10">
      <c r="A67" s="236" t="s">
        <v>551</v>
      </c>
      <c r="B67" s="1093">
        <v>5521606742.8900003</v>
      </c>
      <c r="C67" s="1093">
        <v>5859819262.0200005</v>
      </c>
      <c r="D67" s="1093">
        <v>6194662516.7000008</v>
      </c>
      <c r="E67" s="1093">
        <v>6932313884.4099998</v>
      </c>
      <c r="F67" s="1093">
        <v>7178600883.1100006</v>
      </c>
      <c r="G67" s="1093">
        <v>2893205582.5799999</v>
      </c>
      <c r="H67" s="1093">
        <v>5870315045.8799992</v>
      </c>
      <c r="I67" s="1093">
        <v>8428029687.9700003</v>
      </c>
      <c r="J67" s="1093">
        <v>9655490243.2000008</v>
      </c>
    </row>
    <row r="68" spans="1:10">
      <c r="A68" s="236" t="s">
        <v>529</v>
      </c>
      <c r="B68" s="1093">
        <v>2900034.15</v>
      </c>
      <c r="C68" s="1093">
        <v>2059804.88</v>
      </c>
      <c r="D68" s="1093">
        <v>12654846.41</v>
      </c>
      <c r="E68" s="1093">
        <v>3208721.31</v>
      </c>
      <c r="F68" s="1093">
        <v>2669006.7999999998</v>
      </c>
      <c r="G68" s="1093">
        <v>3515577</v>
      </c>
      <c r="H68" s="1093">
        <v>3179589</v>
      </c>
      <c r="I68" s="1093">
        <v>2430441.5</v>
      </c>
      <c r="J68" s="1093">
        <v>107395</v>
      </c>
    </row>
    <row r="69" spans="1:10">
      <c r="A69" s="235" t="s">
        <v>293</v>
      </c>
      <c r="B69" s="1091">
        <v>252717827.07000002</v>
      </c>
      <c r="C69" s="1091">
        <v>314000800.94999999</v>
      </c>
      <c r="D69" s="1091">
        <v>283910207.94</v>
      </c>
      <c r="E69" s="1091">
        <v>297274284.13000005</v>
      </c>
      <c r="F69" s="1091">
        <v>340956828</v>
      </c>
      <c r="G69" s="1091">
        <v>228006114.58000001</v>
      </c>
      <c r="H69" s="1091">
        <v>384039449.37999994</v>
      </c>
      <c r="I69" s="1091">
        <v>446921413.13</v>
      </c>
      <c r="J69" s="1091">
        <v>592683635.4799999</v>
      </c>
    </row>
    <row r="70" spans="1:10">
      <c r="A70" s="236" t="s">
        <v>552</v>
      </c>
      <c r="B70" s="1093">
        <v>252717827.07000002</v>
      </c>
      <c r="C70" s="1093">
        <v>314000800.94999999</v>
      </c>
      <c r="D70" s="1093">
        <v>283910207.94</v>
      </c>
      <c r="E70" s="1093">
        <v>297274284.13000005</v>
      </c>
      <c r="F70" s="1093">
        <v>340956828</v>
      </c>
      <c r="G70" s="1093">
        <v>228006114.58000001</v>
      </c>
      <c r="H70" s="1093">
        <v>384039449.37999994</v>
      </c>
      <c r="I70" s="1093">
        <v>446921413.13</v>
      </c>
      <c r="J70" s="1093">
        <v>592683635.4799999</v>
      </c>
    </row>
    <row r="71" spans="1:10">
      <c r="A71" s="235" t="s">
        <v>294</v>
      </c>
      <c r="B71" s="1091">
        <v>1880883452.7300003</v>
      </c>
      <c r="C71" s="1091">
        <v>1931873375.4000001</v>
      </c>
      <c r="D71" s="1091">
        <v>1975365260.9999998</v>
      </c>
      <c r="E71" s="1091">
        <v>2637889832.2300005</v>
      </c>
      <c r="F71" s="1091">
        <v>3496950657.2999992</v>
      </c>
      <c r="G71" s="1091">
        <v>2009680243.7</v>
      </c>
      <c r="H71" s="1091">
        <v>3436634940.9000001</v>
      </c>
      <c r="I71" s="1091">
        <v>4354561778.1900005</v>
      </c>
      <c r="J71" s="1091">
        <v>4965916337.79</v>
      </c>
    </row>
    <row r="72" spans="1:10">
      <c r="A72" s="236" t="s">
        <v>553</v>
      </c>
      <c r="B72" s="1093">
        <v>0</v>
      </c>
      <c r="C72" s="1093">
        <v>0</v>
      </c>
      <c r="D72" s="1093">
        <v>0</v>
      </c>
      <c r="E72" s="1093">
        <v>0</v>
      </c>
      <c r="F72" s="1093">
        <v>0</v>
      </c>
      <c r="G72" s="1093">
        <v>0</v>
      </c>
      <c r="H72" s="1093">
        <v>0</v>
      </c>
      <c r="I72" s="1093">
        <v>0</v>
      </c>
      <c r="J72" s="1093">
        <v>0</v>
      </c>
    </row>
    <row r="73" spans="1:10">
      <c r="A73" s="236" t="s">
        <v>554</v>
      </c>
      <c r="B73" s="1093">
        <v>1877413332.7300003</v>
      </c>
      <c r="C73" s="1093">
        <v>1928396550.4000001</v>
      </c>
      <c r="D73" s="1093">
        <v>1971979165.9999998</v>
      </c>
      <c r="E73" s="1093">
        <v>2634261934.2300005</v>
      </c>
      <c r="F73" s="1093">
        <v>3493492492.2999992</v>
      </c>
      <c r="G73" s="1093">
        <v>2008918160.7</v>
      </c>
      <c r="H73" s="1093">
        <v>3432955713.9000001</v>
      </c>
      <c r="I73" s="1093">
        <v>4350280711.1900005</v>
      </c>
      <c r="J73" s="1093">
        <v>4963924529.79</v>
      </c>
    </row>
    <row r="74" spans="1:10">
      <c r="A74" s="236" t="s">
        <v>301</v>
      </c>
      <c r="B74" s="1093">
        <v>3470120</v>
      </c>
      <c r="C74" s="1093">
        <v>3476825</v>
      </c>
      <c r="D74" s="1093">
        <v>3386095</v>
      </c>
      <c r="E74" s="1093">
        <v>3627898</v>
      </c>
      <c r="F74" s="1093">
        <v>3458165</v>
      </c>
      <c r="G74" s="1093">
        <v>762083</v>
      </c>
      <c r="H74" s="1093">
        <v>3679227</v>
      </c>
      <c r="I74" s="1093">
        <v>4281067</v>
      </c>
      <c r="J74" s="1093">
        <v>1991808</v>
      </c>
    </row>
    <row r="75" spans="1:10">
      <c r="A75" s="236" t="s">
        <v>555</v>
      </c>
      <c r="B75" s="1093">
        <v>0</v>
      </c>
      <c r="C75" s="1093">
        <v>0</v>
      </c>
      <c r="D75" s="1093">
        <v>0</v>
      </c>
      <c r="E75" s="1093">
        <v>0</v>
      </c>
      <c r="F75" s="1093">
        <v>0</v>
      </c>
      <c r="G75" s="1093">
        <v>0</v>
      </c>
      <c r="H75" s="1093">
        <v>0</v>
      </c>
      <c r="I75" s="1093">
        <v>0</v>
      </c>
      <c r="J75" s="1093">
        <v>0</v>
      </c>
    </row>
    <row r="76" spans="1:10">
      <c r="A76" s="235" t="s">
        <v>302</v>
      </c>
      <c r="B76" s="1091">
        <v>1956842210.2600002</v>
      </c>
      <c r="C76" s="1091">
        <v>2300741578.4400001</v>
      </c>
      <c r="D76" s="1091">
        <v>2236594867.2199998</v>
      </c>
      <c r="E76" s="1091">
        <v>10402522059.91</v>
      </c>
      <c r="F76" s="1091">
        <v>11553035955.030001</v>
      </c>
      <c r="G76" s="1091">
        <v>14572027161.469999</v>
      </c>
      <c r="H76" s="1091">
        <v>15487953845.839998</v>
      </c>
      <c r="I76" s="1091">
        <v>9528453111.6699982</v>
      </c>
      <c r="J76" s="1091">
        <v>12763004860</v>
      </c>
    </row>
    <row r="77" spans="1:10">
      <c r="A77" s="236" t="s">
        <v>556</v>
      </c>
      <c r="B77" s="1093">
        <v>1880753087.7200003</v>
      </c>
      <c r="C77" s="1093">
        <v>2240137535.7000003</v>
      </c>
      <c r="D77" s="1093">
        <v>2158700795.3099999</v>
      </c>
      <c r="E77" s="1093">
        <v>2245151146.4499998</v>
      </c>
      <c r="F77" s="1093">
        <v>2300347867.8600001</v>
      </c>
      <c r="G77" s="1093">
        <v>5646527224.0400009</v>
      </c>
      <c r="H77" s="1093">
        <v>5739414886.8999996</v>
      </c>
      <c r="I77" s="1093">
        <v>206680955.58000001</v>
      </c>
      <c r="J77" s="1093">
        <v>442377.33</v>
      </c>
    </row>
    <row r="78" spans="1:10">
      <c r="A78" s="236" t="s">
        <v>432</v>
      </c>
      <c r="B78" s="1093">
        <v>808302.5</v>
      </c>
      <c r="C78" s="1093">
        <v>4819753.4800000004</v>
      </c>
      <c r="D78" s="1093">
        <v>28348767.879999999</v>
      </c>
      <c r="E78" s="1093">
        <v>12989249.140000001</v>
      </c>
      <c r="F78" s="1093">
        <v>5045224.32</v>
      </c>
      <c r="G78" s="1093">
        <v>4965988.37</v>
      </c>
      <c r="H78" s="1093">
        <v>16279185.609999999</v>
      </c>
      <c r="I78" s="1093">
        <v>5033870.79</v>
      </c>
      <c r="J78" s="1093">
        <v>10866740.960000001</v>
      </c>
    </row>
    <row r="79" spans="1:10">
      <c r="A79" s="238" t="s">
        <v>557</v>
      </c>
      <c r="B79" s="1093">
        <v>75183667.959999993</v>
      </c>
      <c r="C79" s="1093">
        <v>55687955.560000002</v>
      </c>
      <c r="D79" s="1093">
        <v>49361963.160000004</v>
      </c>
      <c r="E79" s="1093">
        <v>73412832.919999987</v>
      </c>
      <c r="F79" s="1093">
        <v>54110132.349999994</v>
      </c>
      <c r="G79" s="1093">
        <v>75913075.659999996</v>
      </c>
      <c r="H79" s="1093">
        <v>87634483.600000009</v>
      </c>
      <c r="I79" s="1093">
        <v>76442048.560000002</v>
      </c>
      <c r="J79" s="1093">
        <v>3222190780.0900002</v>
      </c>
    </row>
    <row r="80" spans="1:10">
      <c r="A80" s="236" t="s">
        <v>558</v>
      </c>
      <c r="B80" s="1093">
        <v>0</v>
      </c>
      <c r="C80" s="1093">
        <v>0</v>
      </c>
      <c r="D80" s="1093">
        <v>0</v>
      </c>
      <c r="E80" s="1093">
        <v>8060727900.6300001</v>
      </c>
      <c r="F80" s="1093">
        <v>9182979048.5100002</v>
      </c>
      <c r="G80" s="1093">
        <v>8831013042</v>
      </c>
      <c r="H80" s="1093">
        <v>9637811623.6499977</v>
      </c>
      <c r="I80" s="1093">
        <v>9239312629.3800011</v>
      </c>
      <c r="J80" s="1093">
        <v>9527203615.9900017</v>
      </c>
    </row>
    <row r="81" spans="1:10">
      <c r="A81" s="236" t="s">
        <v>559</v>
      </c>
      <c r="B81" s="1093">
        <v>97152.079999999987</v>
      </c>
      <c r="C81" s="1093">
        <v>96333.7</v>
      </c>
      <c r="D81" s="1093">
        <v>183340.87</v>
      </c>
      <c r="E81" s="1093">
        <v>10240930.77</v>
      </c>
      <c r="F81" s="1093">
        <v>10553681.989999996</v>
      </c>
      <c r="G81" s="1093">
        <v>13607831.4</v>
      </c>
      <c r="H81" s="1093">
        <v>6813666.0800000001</v>
      </c>
      <c r="I81" s="1093">
        <v>983607.35999999987</v>
      </c>
      <c r="J81" s="1093">
        <v>2301345.63</v>
      </c>
    </row>
    <row r="82" spans="1:10">
      <c r="A82" s="239" t="s">
        <v>122</v>
      </c>
      <c r="B82" s="1143">
        <v>231309043142.78009</v>
      </c>
      <c r="C82" s="1143">
        <v>253337642466.49997</v>
      </c>
      <c r="D82" s="1143">
        <v>281473931243.64996</v>
      </c>
      <c r="E82" s="1143">
        <v>315346566775.74994</v>
      </c>
      <c r="F82" s="1143">
        <v>342054704592.87994</v>
      </c>
      <c r="G82" s="1143">
        <v>326959460124.76007</v>
      </c>
      <c r="H82" s="1143">
        <v>418233119339.48004</v>
      </c>
      <c r="I82" s="1143">
        <v>454413252567.14996</v>
      </c>
      <c r="J82" s="1143">
        <v>533579402701.72003</v>
      </c>
    </row>
    <row r="83" spans="1:10">
      <c r="A83" s="240" t="s">
        <v>443</v>
      </c>
    </row>
    <row r="84" spans="1:10">
      <c r="A84" s="161" t="s">
        <v>1621</v>
      </c>
      <c r="C84" s="113"/>
      <c r="D84" s="113"/>
      <c r="E84" s="113"/>
      <c r="H84"/>
      <c r="I84"/>
      <c r="J84"/>
    </row>
    <row r="85" spans="1:10">
      <c r="A85" s="399" t="s">
        <v>560</v>
      </c>
      <c r="H85"/>
      <c r="I85"/>
      <c r="J85"/>
    </row>
    <row r="86" spans="1:10">
      <c r="A86" s="131"/>
    </row>
  </sheetData>
  <pageMargins left="0.98425196850393704" right="0.15748031496062992" top="0.74803149606299213" bottom="0.74803149606299213" header="0.31496062992125984" footer="0.31496062992125984"/>
  <pageSetup scale="4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DAFA-8E05-49A7-99A1-B974C5BC78D7}">
  <dimension ref="A1:AA86"/>
  <sheetViews>
    <sheetView showGridLines="0" zoomScale="90" zoomScaleNormal="90" workbookViewId="0">
      <pane xSplit="1" ySplit="7" topLeftCell="B55" activePane="bottomRight" state="frozen"/>
      <selection pane="topRight" activeCell="B1" sqref="B1"/>
      <selection pane="bottomLeft" activeCell="A12" sqref="A12"/>
      <selection pane="bottomRight" activeCell="G26" sqref="G26"/>
    </sheetView>
  </sheetViews>
  <sheetFormatPr defaultColWidth="9.140625" defaultRowHeight="12.75"/>
  <cols>
    <col min="1" max="1" width="66.5703125" style="113" customWidth="1"/>
    <col min="2" max="14" width="13.28515625" style="113" customWidth="1"/>
    <col min="15" max="15" width="69.85546875" style="223" customWidth="1"/>
    <col min="16" max="16" width="18.85546875" style="326" customWidth="1"/>
    <col min="17" max="17" width="10.5703125" style="113" bestFit="1" customWidth="1"/>
    <col min="18" max="16384" width="9.140625" style="113"/>
  </cols>
  <sheetData>
    <row r="1" spans="1:16">
      <c r="A1" s="372" t="s">
        <v>115</v>
      </c>
      <c r="B1" s="372"/>
      <c r="C1" s="372"/>
      <c r="D1" s="372"/>
      <c r="E1" s="372"/>
      <c r="F1" s="372"/>
      <c r="G1" s="372"/>
      <c r="H1" s="372"/>
      <c r="I1" s="372"/>
      <c r="J1" s="372"/>
      <c r="K1" s="372"/>
      <c r="L1" s="372"/>
      <c r="M1" s="372"/>
      <c r="N1" s="767">
        <v>48</v>
      </c>
    </row>
    <row r="2" spans="1:16" s="191" customFormat="1">
      <c r="A2" s="763"/>
      <c r="B2" s="763"/>
      <c r="C2" s="763"/>
      <c r="D2" s="763"/>
      <c r="E2" s="763"/>
      <c r="F2" s="763"/>
      <c r="G2" s="763"/>
      <c r="H2" s="763"/>
      <c r="I2" s="763"/>
      <c r="J2" s="763"/>
      <c r="K2" s="763"/>
      <c r="L2" s="763"/>
      <c r="M2" s="763"/>
      <c r="N2" s="763"/>
      <c r="O2" s="558"/>
      <c r="P2" s="764"/>
    </row>
    <row r="3" spans="1:16">
      <c r="E3" s="324"/>
    </row>
    <row r="4" spans="1:16" ht="15" customHeight="1">
      <c r="A4" s="179" t="s">
        <v>323</v>
      </c>
      <c r="B4" s="181"/>
      <c r="C4" s="181"/>
      <c r="D4" s="181"/>
      <c r="E4" s="181"/>
      <c r="F4" s="181"/>
      <c r="G4" s="181"/>
      <c r="H4" s="181"/>
      <c r="I4" s="181"/>
      <c r="J4" s="181"/>
      <c r="K4" s="181"/>
      <c r="L4" s="181"/>
      <c r="M4" s="181"/>
      <c r="N4" s="181"/>
    </row>
    <row r="5" spans="1:16" ht="15" customHeight="1">
      <c r="A5" s="233" t="s">
        <v>1642</v>
      </c>
      <c r="B5" s="312"/>
      <c r="C5" s="312"/>
      <c r="D5" s="312"/>
      <c r="E5" s="414"/>
      <c r="F5" s="312"/>
      <c r="G5" s="312"/>
      <c r="H5" s="312"/>
      <c r="I5" s="181"/>
      <c r="J5" s="181"/>
      <c r="K5" s="181"/>
      <c r="L5" s="181"/>
      <c r="M5" s="181"/>
      <c r="N5" s="181"/>
    </row>
    <row r="6" spans="1:16" ht="15" customHeight="1">
      <c r="A6" s="312" t="s">
        <v>181</v>
      </c>
      <c r="B6" s="320"/>
      <c r="C6" s="415"/>
      <c r="D6" s="320"/>
      <c r="E6" s="320"/>
      <c r="F6" s="320"/>
      <c r="G6" s="320"/>
      <c r="H6" s="416"/>
      <c r="I6" s="319"/>
      <c r="J6" s="319"/>
      <c r="K6" s="319"/>
      <c r="L6" s="319"/>
      <c r="M6" s="319"/>
      <c r="N6" s="319"/>
    </row>
    <row r="7" spans="1:16"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6" s="119" customFormat="1" ht="15" customHeight="1">
      <c r="A8" s="259" t="s">
        <v>182</v>
      </c>
      <c r="B8" s="1091">
        <v>9177700.870000001</v>
      </c>
      <c r="C8" s="1091">
        <v>5403953.3399999999</v>
      </c>
      <c r="D8" s="1091">
        <v>10581052.77</v>
      </c>
      <c r="E8" s="1091">
        <v>8601190.2999999989</v>
      </c>
      <c r="F8" s="1091">
        <v>9492417.0199999996</v>
      </c>
      <c r="G8" s="1091">
        <v>10443151.489999998</v>
      </c>
      <c r="H8" s="1091">
        <v>6007716.0800000001</v>
      </c>
      <c r="I8" s="1091">
        <v>5518657.2199999988</v>
      </c>
      <c r="J8" s="1091">
        <v>12468411.550000001</v>
      </c>
      <c r="K8" s="1091">
        <v>10400843.140000001</v>
      </c>
      <c r="L8" s="1091">
        <v>11489291.009999998</v>
      </c>
      <c r="M8" s="1091">
        <v>24293440.18</v>
      </c>
      <c r="N8" s="1091">
        <v>123877824.97000001</v>
      </c>
      <c r="O8" s="128"/>
      <c r="P8" s="223"/>
    </row>
    <row r="9" spans="1:16" ht="15" customHeight="1">
      <c r="A9" s="259" t="s">
        <v>297</v>
      </c>
      <c r="B9" s="1091">
        <v>1464715.82</v>
      </c>
      <c r="C9" s="1091">
        <v>2281977.7099999995</v>
      </c>
      <c r="D9" s="1091">
        <v>5603007.1499999994</v>
      </c>
      <c r="E9" s="1091">
        <v>2715857.1199999996</v>
      </c>
      <c r="F9" s="1091">
        <v>2201229.8199999998</v>
      </c>
      <c r="G9" s="1091">
        <v>5841148.7599999988</v>
      </c>
      <c r="H9" s="1091">
        <v>1454275.7700000003</v>
      </c>
      <c r="I9" s="1091">
        <v>1412042.11</v>
      </c>
      <c r="J9" s="1091">
        <v>8949607.2300000004</v>
      </c>
      <c r="K9" s="1091">
        <v>3393841.2399999998</v>
      </c>
      <c r="L9" s="1091">
        <v>5354818.2799999993</v>
      </c>
      <c r="M9" s="1091">
        <v>3610575.1300000004</v>
      </c>
      <c r="N9" s="1091">
        <v>44283096.140000001</v>
      </c>
      <c r="O9" s="417"/>
      <c r="P9" s="223"/>
    </row>
    <row r="10" spans="1:16" ht="15" customHeight="1">
      <c r="A10" s="143" t="s">
        <v>506</v>
      </c>
      <c r="B10" s="1093">
        <v>583067.22</v>
      </c>
      <c r="C10" s="1093">
        <v>324906.31</v>
      </c>
      <c r="D10" s="1093">
        <v>4377825.51</v>
      </c>
      <c r="E10" s="1093">
        <v>1414863.47</v>
      </c>
      <c r="F10" s="1093">
        <v>642571</v>
      </c>
      <c r="G10" s="1093">
        <v>5080523.21</v>
      </c>
      <c r="H10" s="1093">
        <v>713689.19000000006</v>
      </c>
      <c r="I10" s="1093">
        <v>691389.06</v>
      </c>
      <c r="J10" s="1093">
        <v>8231482.8300000001</v>
      </c>
      <c r="K10" s="1093">
        <v>2160787.79</v>
      </c>
      <c r="L10" s="1093">
        <v>4647531.8900000006</v>
      </c>
      <c r="M10" s="1093">
        <v>2788886.02</v>
      </c>
      <c r="N10" s="1093">
        <v>31657523.499999996</v>
      </c>
      <c r="O10" s="417"/>
      <c r="P10" s="223"/>
    </row>
    <row r="11" spans="1:16" ht="15" customHeight="1">
      <c r="A11" s="143" t="s">
        <v>507</v>
      </c>
      <c r="B11" s="1093">
        <v>634037.24</v>
      </c>
      <c r="C11" s="1093">
        <v>1801622.51</v>
      </c>
      <c r="D11" s="1093">
        <v>703250.28</v>
      </c>
      <c r="E11" s="1093">
        <v>803775.3899999999</v>
      </c>
      <c r="F11" s="1093">
        <v>655443.26</v>
      </c>
      <c r="G11" s="1093">
        <v>611323.80999999994</v>
      </c>
      <c r="H11" s="1093">
        <v>584747.82000000007</v>
      </c>
      <c r="I11" s="1093">
        <v>563523.59</v>
      </c>
      <c r="J11" s="1093">
        <v>611205.24</v>
      </c>
      <c r="K11" s="1093">
        <v>766270.09</v>
      </c>
      <c r="L11" s="1093">
        <v>601757.23</v>
      </c>
      <c r="M11" s="1093">
        <v>672347.68</v>
      </c>
      <c r="N11" s="1093">
        <v>9009304.1399999987</v>
      </c>
      <c r="O11" s="417"/>
      <c r="P11" s="223"/>
    </row>
    <row r="12" spans="1:16" ht="15" customHeight="1">
      <c r="A12" s="143" t="s">
        <v>508</v>
      </c>
      <c r="B12" s="1093">
        <v>198109.84</v>
      </c>
      <c r="C12" s="1093">
        <v>138311.38</v>
      </c>
      <c r="D12" s="1093">
        <v>144584.37</v>
      </c>
      <c r="E12" s="1093">
        <v>491281.71</v>
      </c>
      <c r="F12" s="1093">
        <v>636242.97</v>
      </c>
      <c r="G12" s="1093">
        <v>137081.76</v>
      </c>
      <c r="H12" s="1093">
        <v>131010.81</v>
      </c>
      <c r="I12" s="1093">
        <v>149364.64000000001</v>
      </c>
      <c r="J12" s="1093">
        <v>91816.989999999991</v>
      </c>
      <c r="K12" s="1093">
        <v>454013.71</v>
      </c>
      <c r="L12" s="1093">
        <v>95018.010000000009</v>
      </c>
      <c r="M12" s="1093">
        <v>117092.64</v>
      </c>
      <c r="N12" s="1093">
        <v>2783928.8299999996</v>
      </c>
      <c r="O12" s="417"/>
      <c r="P12" s="223"/>
    </row>
    <row r="13" spans="1:16" ht="15" customHeight="1">
      <c r="A13" s="143" t="s">
        <v>509</v>
      </c>
      <c r="B13" s="1093">
        <v>0</v>
      </c>
      <c r="C13" s="1093">
        <v>0</v>
      </c>
      <c r="D13" s="1093">
        <v>0</v>
      </c>
      <c r="E13" s="1093">
        <v>0</v>
      </c>
      <c r="F13" s="1093">
        <v>256000</v>
      </c>
      <c r="G13" s="1093">
        <v>0</v>
      </c>
      <c r="H13" s="1093">
        <v>0</v>
      </c>
      <c r="I13" s="1093">
        <v>0</v>
      </c>
      <c r="J13" s="1093">
        <v>0</v>
      </c>
      <c r="K13" s="1093">
        <v>0</v>
      </c>
      <c r="L13" s="1093">
        <v>22.27</v>
      </c>
      <c r="M13" s="1093">
        <v>0</v>
      </c>
      <c r="N13" s="1093">
        <v>256022.27</v>
      </c>
      <c r="O13" s="417"/>
      <c r="P13" s="223"/>
    </row>
    <row r="14" spans="1:16" ht="15" customHeight="1">
      <c r="A14" s="143" t="s">
        <v>510</v>
      </c>
      <c r="B14" s="1093">
        <v>47895.490000000005</v>
      </c>
      <c r="C14" s="1093">
        <v>15507.15</v>
      </c>
      <c r="D14" s="1093">
        <v>375911.93</v>
      </c>
      <c r="E14" s="1093">
        <v>4333.38</v>
      </c>
      <c r="F14" s="1093">
        <v>9446.0499999999993</v>
      </c>
      <c r="G14" s="1093">
        <v>10639.71</v>
      </c>
      <c r="H14" s="1093">
        <v>24197.949999999997</v>
      </c>
      <c r="I14" s="1093">
        <v>4656.37</v>
      </c>
      <c r="J14" s="1093">
        <v>13828.6</v>
      </c>
      <c r="K14" s="1093">
        <v>11611.17</v>
      </c>
      <c r="L14" s="1093">
        <v>9579.43</v>
      </c>
      <c r="M14" s="1093">
        <v>31473.040000000001</v>
      </c>
      <c r="N14" s="1093">
        <v>559080.27</v>
      </c>
      <c r="O14" s="417"/>
      <c r="P14" s="223"/>
    </row>
    <row r="15" spans="1:16" s="119" customFormat="1" ht="15" customHeight="1">
      <c r="A15" s="143" t="s">
        <v>511</v>
      </c>
      <c r="B15" s="1093">
        <v>0</v>
      </c>
      <c r="C15" s="1093">
        <v>0</v>
      </c>
      <c r="D15" s="1093">
        <v>0</v>
      </c>
      <c r="E15" s="1093">
        <v>0</v>
      </c>
      <c r="F15" s="1093">
        <v>0</v>
      </c>
      <c r="G15" s="1093">
        <v>0</v>
      </c>
      <c r="H15" s="1093">
        <v>0</v>
      </c>
      <c r="I15" s="1093">
        <v>0</v>
      </c>
      <c r="J15" s="1093">
        <v>0</v>
      </c>
      <c r="K15" s="1093">
        <v>0</v>
      </c>
      <c r="L15" s="1093">
        <v>22.27</v>
      </c>
      <c r="M15" s="1093">
        <v>0</v>
      </c>
      <c r="N15" s="1093">
        <v>22.27</v>
      </c>
      <c r="O15" s="128"/>
      <c r="P15" s="418"/>
    </row>
    <row r="16" spans="1:16" ht="15" customHeight="1">
      <c r="A16" s="143" t="s">
        <v>512</v>
      </c>
      <c r="B16" s="1093">
        <v>1606.03</v>
      </c>
      <c r="C16" s="1093">
        <v>1630.36</v>
      </c>
      <c r="D16" s="1093">
        <v>1435.06</v>
      </c>
      <c r="E16" s="1093">
        <v>1603.17</v>
      </c>
      <c r="F16" s="1093">
        <v>1526.54</v>
      </c>
      <c r="G16" s="1093">
        <v>1580.27</v>
      </c>
      <c r="H16" s="1093">
        <v>630</v>
      </c>
      <c r="I16" s="1093">
        <v>3108.45</v>
      </c>
      <c r="J16" s="1093">
        <v>1273.57</v>
      </c>
      <c r="K16" s="1093">
        <v>1158.48</v>
      </c>
      <c r="L16" s="1093">
        <v>887.18</v>
      </c>
      <c r="M16" s="1093">
        <v>775.75</v>
      </c>
      <c r="N16" s="1093">
        <v>17214.86</v>
      </c>
      <c r="P16" s="418"/>
    </row>
    <row r="17" spans="1:19" ht="15" customHeight="1">
      <c r="A17" s="259" t="s">
        <v>288</v>
      </c>
      <c r="B17" s="1091">
        <v>5383907.6900000004</v>
      </c>
      <c r="C17" s="1091">
        <v>1916383.86</v>
      </c>
      <c r="D17" s="1091">
        <v>2930213.96</v>
      </c>
      <c r="E17" s="1091">
        <v>4011271.6799999997</v>
      </c>
      <c r="F17" s="1091">
        <v>5808588.2299999995</v>
      </c>
      <c r="G17" s="1091">
        <v>3335253.2</v>
      </c>
      <c r="H17" s="1091">
        <v>2723258.59</v>
      </c>
      <c r="I17" s="1091">
        <v>2499359.9</v>
      </c>
      <c r="J17" s="1091">
        <v>2085093.9</v>
      </c>
      <c r="K17" s="1091">
        <v>4572093.9300000006</v>
      </c>
      <c r="L17" s="1091">
        <v>4288557.8599999994</v>
      </c>
      <c r="M17" s="1091">
        <v>18959848.920000002</v>
      </c>
      <c r="N17" s="1091">
        <v>58513831.719999999</v>
      </c>
      <c r="P17" s="418"/>
    </row>
    <row r="18" spans="1:19" ht="15" customHeight="1">
      <c r="A18" s="143" t="s">
        <v>513</v>
      </c>
      <c r="B18" s="1093">
        <v>5382507.6900000004</v>
      </c>
      <c r="C18" s="1093">
        <v>1904709.9700000002</v>
      </c>
      <c r="D18" s="1093">
        <v>2930213.96</v>
      </c>
      <c r="E18" s="1093">
        <v>4011271.6799999997</v>
      </c>
      <c r="F18" s="1093">
        <v>5791010.7799999993</v>
      </c>
      <c r="G18" s="1093">
        <v>3306743.25</v>
      </c>
      <c r="H18" s="1093">
        <v>2723258.59</v>
      </c>
      <c r="I18" s="1093">
        <v>2489845.2199999997</v>
      </c>
      <c r="J18" s="1093">
        <v>2082574.75</v>
      </c>
      <c r="K18" s="1093">
        <v>4561529.1100000003</v>
      </c>
      <c r="L18" s="1093">
        <v>4257849.99</v>
      </c>
      <c r="M18" s="1093">
        <v>18959848.920000002</v>
      </c>
      <c r="N18" s="1093">
        <v>58401363.910000004</v>
      </c>
      <c r="P18" s="418"/>
    </row>
    <row r="19" spans="1:19" ht="15" customHeight="1">
      <c r="A19" s="143" t="s">
        <v>514</v>
      </c>
      <c r="B19" s="1093">
        <v>0</v>
      </c>
      <c r="C19" s="1093">
        <v>0</v>
      </c>
      <c r="D19" s="1093">
        <v>0</v>
      </c>
      <c r="E19" s="1093">
        <v>0</v>
      </c>
      <c r="F19" s="1093">
        <v>0</v>
      </c>
      <c r="G19" s="1093">
        <v>0</v>
      </c>
      <c r="H19" s="1093">
        <v>0</v>
      </c>
      <c r="I19" s="1093">
        <v>0</v>
      </c>
      <c r="J19" s="1093">
        <v>0</v>
      </c>
      <c r="K19" s="1093">
        <v>0</v>
      </c>
      <c r="L19" s="1093">
        <v>0</v>
      </c>
      <c r="M19" s="1093">
        <v>0</v>
      </c>
      <c r="N19" s="1093">
        <v>0</v>
      </c>
      <c r="P19" s="418"/>
    </row>
    <row r="20" spans="1:19" ht="15" customHeight="1">
      <c r="A20" s="143" t="s">
        <v>515</v>
      </c>
      <c r="B20" s="1093">
        <v>0</v>
      </c>
      <c r="C20" s="1093">
        <v>0</v>
      </c>
      <c r="D20" s="1093">
        <v>0</v>
      </c>
      <c r="E20" s="1093">
        <v>0</v>
      </c>
      <c r="F20" s="1093">
        <v>0</v>
      </c>
      <c r="G20" s="1093">
        <v>0</v>
      </c>
      <c r="H20" s="1093">
        <v>0</v>
      </c>
      <c r="I20" s="1093">
        <v>0</v>
      </c>
      <c r="J20" s="1093">
        <v>0</v>
      </c>
      <c r="K20" s="1093">
        <v>0</v>
      </c>
      <c r="L20" s="1093">
        <v>0</v>
      </c>
      <c r="M20" s="1093">
        <v>0</v>
      </c>
      <c r="N20" s="1093">
        <v>0</v>
      </c>
      <c r="P20" s="418"/>
    </row>
    <row r="21" spans="1:19" ht="15" customHeight="1">
      <c r="A21" s="143" t="s">
        <v>516</v>
      </c>
      <c r="B21" s="1093">
        <v>0</v>
      </c>
      <c r="C21" s="1093">
        <v>0</v>
      </c>
      <c r="D21" s="1093">
        <v>0</v>
      </c>
      <c r="E21" s="1093">
        <v>0</v>
      </c>
      <c r="F21" s="1093">
        <v>0</v>
      </c>
      <c r="G21" s="1093">
        <v>0</v>
      </c>
      <c r="H21" s="1093">
        <v>0</v>
      </c>
      <c r="I21" s="1093">
        <v>0</v>
      </c>
      <c r="J21" s="1093">
        <v>0</v>
      </c>
      <c r="K21" s="1093">
        <v>0</v>
      </c>
      <c r="L21" s="1093">
        <v>0</v>
      </c>
      <c r="M21" s="1093">
        <v>0</v>
      </c>
      <c r="N21" s="1093">
        <v>0</v>
      </c>
      <c r="P21" s="418"/>
    </row>
    <row r="22" spans="1:19" ht="15" customHeight="1">
      <c r="A22" s="143" t="s">
        <v>517</v>
      </c>
      <c r="B22" s="1093">
        <v>0</v>
      </c>
      <c r="C22" s="1093">
        <v>0</v>
      </c>
      <c r="D22" s="1093">
        <v>0</v>
      </c>
      <c r="E22" s="1093">
        <v>0</v>
      </c>
      <c r="F22" s="1093">
        <v>0</v>
      </c>
      <c r="G22" s="1093">
        <v>0</v>
      </c>
      <c r="H22" s="1093">
        <v>0</v>
      </c>
      <c r="I22" s="1093">
        <v>0</v>
      </c>
      <c r="J22" s="1093">
        <v>0</v>
      </c>
      <c r="K22" s="1093">
        <v>0</v>
      </c>
      <c r="L22" s="1093">
        <v>0</v>
      </c>
      <c r="M22" s="1093">
        <v>0</v>
      </c>
      <c r="N22" s="1093">
        <v>0</v>
      </c>
      <c r="P22" s="223"/>
    </row>
    <row r="23" spans="1:19" ht="15" customHeight="1">
      <c r="A23" s="143" t="s">
        <v>518</v>
      </c>
      <c r="B23" s="1093">
        <v>0</v>
      </c>
      <c r="C23" s="1093">
        <v>0</v>
      </c>
      <c r="D23" s="1093">
        <v>0</v>
      </c>
      <c r="E23" s="1093">
        <v>0</v>
      </c>
      <c r="F23" s="1093">
        <v>0</v>
      </c>
      <c r="G23" s="1093">
        <v>0</v>
      </c>
      <c r="H23" s="1093">
        <v>0</v>
      </c>
      <c r="I23" s="1093">
        <v>0</v>
      </c>
      <c r="J23" s="1093">
        <v>0</v>
      </c>
      <c r="K23" s="1093">
        <v>0</v>
      </c>
      <c r="L23" s="1093">
        <v>0</v>
      </c>
      <c r="M23" s="1093">
        <v>0</v>
      </c>
      <c r="N23" s="1093">
        <v>0</v>
      </c>
      <c r="P23" s="223"/>
      <c r="Q23" s="132"/>
      <c r="S23" s="132"/>
    </row>
    <row r="24" spans="1:19" s="119" customFormat="1" ht="15" customHeight="1">
      <c r="A24" s="143" t="s">
        <v>519</v>
      </c>
      <c r="B24" s="1093">
        <v>1400</v>
      </c>
      <c r="C24" s="1093">
        <v>0</v>
      </c>
      <c r="D24" s="1093">
        <v>0</v>
      </c>
      <c r="E24" s="1093">
        <v>0</v>
      </c>
      <c r="F24" s="1093">
        <v>0</v>
      </c>
      <c r="G24" s="1093">
        <v>0</v>
      </c>
      <c r="H24" s="1093">
        <v>0</v>
      </c>
      <c r="I24" s="1093">
        <v>0</v>
      </c>
      <c r="J24" s="1093">
        <v>0</v>
      </c>
      <c r="K24" s="1093">
        <v>0</v>
      </c>
      <c r="L24" s="1093">
        <v>44.54</v>
      </c>
      <c r="M24" s="1093">
        <v>0</v>
      </c>
      <c r="N24" s="1093">
        <v>1444.54</v>
      </c>
      <c r="O24" s="128"/>
      <c r="P24" s="418"/>
    </row>
    <row r="25" spans="1:19" ht="15" customHeight="1">
      <c r="A25" s="143" t="s">
        <v>520</v>
      </c>
      <c r="B25" s="1093">
        <v>0</v>
      </c>
      <c r="C25" s="1093">
        <v>0</v>
      </c>
      <c r="D25" s="1093">
        <v>0</v>
      </c>
      <c r="E25" s="1093">
        <v>0</v>
      </c>
      <c r="F25" s="1093">
        <v>0</v>
      </c>
      <c r="G25" s="1093">
        <v>28509.95</v>
      </c>
      <c r="H25" s="1093">
        <v>0</v>
      </c>
      <c r="I25" s="1093">
        <v>9514.68</v>
      </c>
      <c r="J25" s="1093">
        <v>2519.15</v>
      </c>
      <c r="K25" s="1093">
        <v>10564.82</v>
      </c>
      <c r="L25" s="1093">
        <v>30641.06</v>
      </c>
      <c r="M25" s="1093">
        <v>0</v>
      </c>
      <c r="N25" s="1093">
        <v>81749.66</v>
      </c>
      <c r="P25" s="223"/>
    </row>
    <row r="26" spans="1:19" ht="15" customHeight="1">
      <c r="A26" s="143" t="s">
        <v>521</v>
      </c>
      <c r="B26" s="1093">
        <v>0</v>
      </c>
      <c r="C26" s="1093">
        <v>11673.89</v>
      </c>
      <c r="D26" s="1093">
        <v>0</v>
      </c>
      <c r="E26" s="1093">
        <v>0</v>
      </c>
      <c r="F26" s="1093">
        <v>17577.45</v>
      </c>
      <c r="G26" s="1093">
        <v>0</v>
      </c>
      <c r="H26" s="1093">
        <v>0</v>
      </c>
      <c r="I26" s="1093">
        <v>0</v>
      </c>
      <c r="J26" s="1093">
        <v>0</v>
      </c>
      <c r="K26" s="1093">
        <v>0</v>
      </c>
      <c r="L26" s="1093">
        <v>22.27</v>
      </c>
      <c r="M26" s="1093">
        <v>0</v>
      </c>
      <c r="N26" s="1093">
        <v>29273.61</v>
      </c>
      <c r="P26" s="418"/>
    </row>
    <row r="27" spans="1:19" ht="15" customHeight="1">
      <c r="A27" s="259" t="s">
        <v>287</v>
      </c>
      <c r="B27" s="1091">
        <v>2179426.5299999998</v>
      </c>
      <c r="C27" s="1091">
        <v>1067073.6599999999</v>
      </c>
      <c r="D27" s="1091">
        <v>1907777.46</v>
      </c>
      <c r="E27" s="1091">
        <v>1666742.94</v>
      </c>
      <c r="F27" s="1091">
        <v>1334355.6400000001</v>
      </c>
      <c r="G27" s="1091">
        <v>1190483.52</v>
      </c>
      <c r="H27" s="1091">
        <v>1451336.26</v>
      </c>
      <c r="I27" s="1091">
        <v>1463989.69</v>
      </c>
      <c r="J27" s="1091">
        <v>1211660.3800000001</v>
      </c>
      <c r="K27" s="1091">
        <v>2026646.67</v>
      </c>
      <c r="L27" s="1091">
        <v>1525760.85</v>
      </c>
      <c r="M27" s="1091">
        <v>1375334</v>
      </c>
      <c r="N27" s="1091">
        <v>18400587.600000001</v>
      </c>
      <c r="P27" s="418"/>
    </row>
    <row r="28" spans="1:19" ht="15" customHeight="1">
      <c r="A28" s="143" t="s">
        <v>522</v>
      </c>
      <c r="B28" s="1093">
        <v>710555.56</v>
      </c>
      <c r="C28" s="1093">
        <v>0</v>
      </c>
      <c r="D28" s="1093">
        <v>0</v>
      </c>
      <c r="E28" s="1093">
        <v>0</v>
      </c>
      <c r="F28" s="1093">
        <v>0</v>
      </c>
      <c r="G28" s="1093">
        <v>40000</v>
      </c>
      <c r="H28" s="1093">
        <v>120000</v>
      </c>
      <c r="I28" s="1093">
        <v>0</v>
      </c>
      <c r="J28" s="1093">
        <v>0</v>
      </c>
      <c r="K28" s="1093">
        <v>86464.4</v>
      </c>
      <c r="L28" s="1093">
        <v>22.27</v>
      </c>
      <c r="M28" s="1093">
        <v>200000</v>
      </c>
      <c r="N28" s="1093">
        <v>1157042.23</v>
      </c>
      <c r="P28" s="223"/>
    </row>
    <row r="29" spans="1:19" ht="15" customHeight="1">
      <c r="A29" s="143" t="s">
        <v>523</v>
      </c>
      <c r="B29" s="1093">
        <v>0</v>
      </c>
      <c r="C29" s="1093">
        <v>50765.95</v>
      </c>
      <c r="D29" s="1093">
        <v>104105.65</v>
      </c>
      <c r="E29" s="1093">
        <v>0</v>
      </c>
      <c r="F29" s="1093">
        <v>0</v>
      </c>
      <c r="G29" s="1093">
        <v>102083.19</v>
      </c>
      <c r="H29" s="1093">
        <v>0</v>
      </c>
      <c r="I29" s="1093">
        <v>50709.81</v>
      </c>
      <c r="J29" s="1093">
        <v>0</v>
      </c>
      <c r="K29" s="1093">
        <v>52814.41</v>
      </c>
      <c r="L29" s="1093">
        <v>52197.21</v>
      </c>
      <c r="M29" s="1093">
        <v>52678.77</v>
      </c>
      <c r="N29" s="1093">
        <v>465354.99000000005</v>
      </c>
      <c r="P29" s="418"/>
    </row>
    <row r="30" spans="1:19" ht="15" customHeight="1">
      <c r="A30" s="143" t="s">
        <v>524</v>
      </c>
      <c r="B30" s="1093">
        <v>33975.919999999998</v>
      </c>
      <c r="C30" s="1093">
        <v>111804.65</v>
      </c>
      <c r="D30" s="1093">
        <v>0</v>
      </c>
      <c r="E30" s="1093">
        <v>0</v>
      </c>
      <c r="F30" s="1093">
        <v>0</v>
      </c>
      <c r="G30" s="1093">
        <v>3429.63</v>
      </c>
      <c r="H30" s="1093">
        <v>0</v>
      </c>
      <c r="I30" s="1093">
        <v>49345.23</v>
      </c>
      <c r="J30" s="1093">
        <v>0</v>
      </c>
      <c r="K30" s="1093">
        <v>39608.42</v>
      </c>
      <c r="L30" s="1093">
        <v>45592.6</v>
      </c>
      <c r="M30" s="1093">
        <v>15384.6</v>
      </c>
      <c r="N30" s="1093">
        <v>299141.05</v>
      </c>
      <c r="P30" s="223"/>
      <c r="Q30" s="119"/>
    </row>
    <row r="31" spans="1:19" s="119" customFormat="1" ht="15" customHeight="1">
      <c r="A31" s="143" t="s">
        <v>525</v>
      </c>
      <c r="B31" s="1093">
        <v>104194</v>
      </c>
      <c r="C31" s="1093">
        <v>104194</v>
      </c>
      <c r="D31" s="1093">
        <v>104194</v>
      </c>
      <c r="E31" s="1093">
        <v>145694.52000000002</v>
      </c>
      <c r="F31" s="1093">
        <v>139513.52000000002</v>
      </c>
      <c r="G31" s="1093">
        <v>105077</v>
      </c>
      <c r="H31" s="1093">
        <v>112141</v>
      </c>
      <c r="I31" s="1093">
        <v>372856.75</v>
      </c>
      <c r="J31" s="1093">
        <v>104194</v>
      </c>
      <c r="K31" s="1093">
        <v>104194.45999999999</v>
      </c>
      <c r="L31" s="1093">
        <v>97130</v>
      </c>
      <c r="M31" s="1093">
        <v>111258</v>
      </c>
      <c r="N31" s="1093">
        <v>1604641.25</v>
      </c>
      <c r="O31" s="223"/>
      <c r="P31" s="418"/>
    </row>
    <row r="32" spans="1:19" s="119" customFormat="1" ht="15" customHeight="1">
      <c r="A32" s="143" t="s">
        <v>526</v>
      </c>
      <c r="B32" s="1093">
        <v>0</v>
      </c>
      <c r="C32" s="1093">
        <v>0</v>
      </c>
      <c r="D32" s="1093">
        <v>0</v>
      </c>
      <c r="E32" s="1093">
        <v>0</v>
      </c>
      <c r="F32" s="1093">
        <v>0</v>
      </c>
      <c r="G32" s="1093">
        <v>0</v>
      </c>
      <c r="H32" s="1093">
        <v>0</v>
      </c>
      <c r="I32" s="1093">
        <v>0</v>
      </c>
      <c r="J32" s="1093">
        <v>0</v>
      </c>
      <c r="K32" s="1093">
        <v>0</v>
      </c>
      <c r="L32" s="1093">
        <v>0</v>
      </c>
      <c r="M32" s="1093">
        <v>0</v>
      </c>
      <c r="N32" s="1093">
        <v>0</v>
      </c>
      <c r="O32" s="223"/>
      <c r="P32" s="223"/>
      <c r="Q32" s="113"/>
    </row>
    <row r="33" spans="1:26" ht="15" customHeight="1">
      <c r="A33" s="143" t="s">
        <v>527</v>
      </c>
      <c r="B33" s="1093">
        <v>706851.94</v>
      </c>
      <c r="C33" s="1093">
        <v>230292.14</v>
      </c>
      <c r="D33" s="1093">
        <v>459783.11</v>
      </c>
      <c r="E33" s="1093">
        <v>777009.36</v>
      </c>
      <c r="F33" s="1093">
        <v>386659.32999999996</v>
      </c>
      <c r="G33" s="1093">
        <v>540959.35</v>
      </c>
      <c r="H33" s="1093">
        <v>709205.39999999991</v>
      </c>
      <c r="I33" s="1093">
        <v>518225.04000000004</v>
      </c>
      <c r="J33" s="1093">
        <v>816111.38000000012</v>
      </c>
      <c r="K33" s="1093">
        <v>814891.79</v>
      </c>
      <c r="L33" s="1093">
        <v>970363.38000000012</v>
      </c>
      <c r="M33" s="1093">
        <v>318249.68</v>
      </c>
      <c r="N33" s="1093">
        <v>7248601.8999999994</v>
      </c>
      <c r="P33" s="223"/>
      <c r="Q33" s="223"/>
      <c r="R33" s="223"/>
      <c r="S33" s="223"/>
      <c r="T33" s="223"/>
      <c r="U33" s="223"/>
      <c r="V33" s="223"/>
      <c r="W33" s="223"/>
      <c r="X33" s="223"/>
      <c r="Y33" s="223"/>
      <c r="Z33" s="223"/>
    </row>
    <row r="34" spans="1:26" ht="15" customHeight="1">
      <c r="A34" s="143" t="s">
        <v>528</v>
      </c>
      <c r="B34" s="1093">
        <v>0</v>
      </c>
      <c r="C34" s="1093">
        <v>0</v>
      </c>
      <c r="D34" s="1093">
        <v>0</v>
      </c>
      <c r="E34" s="1093">
        <v>0</v>
      </c>
      <c r="F34" s="1093">
        <v>0</v>
      </c>
      <c r="G34" s="1093">
        <v>0</v>
      </c>
      <c r="H34" s="1093">
        <v>0</v>
      </c>
      <c r="I34" s="1093">
        <v>0</v>
      </c>
      <c r="J34" s="1093">
        <v>0</v>
      </c>
      <c r="K34" s="1093">
        <v>0</v>
      </c>
      <c r="L34" s="1093">
        <v>0</v>
      </c>
      <c r="M34" s="1093">
        <v>0</v>
      </c>
      <c r="N34" s="1093">
        <v>0</v>
      </c>
      <c r="P34" s="223"/>
    </row>
    <row r="35" spans="1:26" ht="15" customHeight="1">
      <c r="A35" s="143" t="s">
        <v>529</v>
      </c>
      <c r="B35" s="1093">
        <v>623849.11</v>
      </c>
      <c r="C35" s="1093">
        <v>570016.91999999993</v>
      </c>
      <c r="D35" s="1093">
        <v>1239694.7</v>
      </c>
      <c r="E35" s="1093">
        <v>744039.06</v>
      </c>
      <c r="F35" s="1093">
        <v>808182.79</v>
      </c>
      <c r="G35" s="1093">
        <v>398934.35</v>
      </c>
      <c r="H35" s="1093">
        <v>509989.86000000004</v>
      </c>
      <c r="I35" s="1093">
        <v>472852.86</v>
      </c>
      <c r="J35" s="1093">
        <v>291354.99999999994</v>
      </c>
      <c r="K35" s="1093">
        <v>928673.19</v>
      </c>
      <c r="L35" s="1093">
        <v>360455.39</v>
      </c>
      <c r="M35" s="1093">
        <v>677762.95</v>
      </c>
      <c r="N35" s="1093">
        <v>7625806.1799999997</v>
      </c>
      <c r="P35" s="223"/>
    </row>
    <row r="36" spans="1:26" s="119" customFormat="1" ht="15" customHeight="1">
      <c r="A36" s="259" t="s">
        <v>285</v>
      </c>
      <c r="B36" s="1091">
        <v>149650.82999999999</v>
      </c>
      <c r="C36" s="1091">
        <v>138518.10999999999</v>
      </c>
      <c r="D36" s="1091">
        <v>140054.20000000001</v>
      </c>
      <c r="E36" s="1091">
        <v>207318.56</v>
      </c>
      <c r="F36" s="1091">
        <v>148243.33000000002</v>
      </c>
      <c r="G36" s="1091">
        <v>76266.009999999995</v>
      </c>
      <c r="H36" s="1091">
        <v>378845.46</v>
      </c>
      <c r="I36" s="1091">
        <v>143265.51999999999</v>
      </c>
      <c r="J36" s="1091">
        <v>222050.04</v>
      </c>
      <c r="K36" s="1091">
        <v>408261.3</v>
      </c>
      <c r="L36" s="1091">
        <v>320154.01999999996</v>
      </c>
      <c r="M36" s="1091">
        <v>347682.13</v>
      </c>
      <c r="N36" s="1091">
        <v>2680309.5099999998</v>
      </c>
      <c r="O36" s="128"/>
      <c r="P36" s="223"/>
      <c r="Q36" s="113"/>
    </row>
    <row r="37" spans="1:26" s="420" customFormat="1" ht="15" customHeight="1">
      <c r="A37" s="259" t="s">
        <v>184</v>
      </c>
      <c r="B37" s="1091">
        <v>1887362.65</v>
      </c>
      <c r="C37" s="1091">
        <v>4808115.3499999996</v>
      </c>
      <c r="D37" s="1091">
        <v>7105865.2800000003</v>
      </c>
      <c r="E37" s="1091">
        <v>4097915.77</v>
      </c>
      <c r="F37" s="1091">
        <v>4274687.76</v>
      </c>
      <c r="G37" s="1091">
        <v>3185763.63</v>
      </c>
      <c r="H37" s="1091">
        <v>1345074.13</v>
      </c>
      <c r="I37" s="1091">
        <v>4261826.3100000005</v>
      </c>
      <c r="J37" s="1091">
        <v>4046967.58</v>
      </c>
      <c r="K37" s="1091">
        <v>12743283.66</v>
      </c>
      <c r="L37" s="1091">
        <v>1697213.3700000003</v>
      </c>
      <c r="M37" s="1091">
        <v>3874087.0899999994</v>
      </c>
      <c r="N37" s="1091">
        <v>53328162.579999998</v>
      </c>
      <c r="O37" s="419"/>
      <c r="P37" s="223"/>
      <c r="Q37" s="119"/>
    </row>
    <row r="38" spans="1:26" s="119" customFormat="1" ht="15" customHeight="1">
      <c r="A38" s="143" t="s">
        <v>530</v>
      </c>
      <c r="B38" s="1093">
        <v>697123.03</v>
      </c>
      <c r="C38" s="1093">
        <v>699407.54</v>
      </c>
      <c r="D38" s="1093">
        <v>2820554.47</v>
      </c>
      <c r="E38" s="1093">
        <v>2437170.7799999998</v>
      </c>
      <c r="F38" s="1093">
        <v>2083594.69</v>
      </c>
      <c r="G38" s="1093">
        <v>2685415.76</v>
      </c>
      <c r="H38" s="1093">
        <v>865902.66</v>
      </c>
      <c r="I38" s="1093">
        <v>2395443.56</v>
      </c>
      <c r="J38" s="1093">
        <v>303459.5</v>
      </c>
      <c r="K38" s="1093">
        <v>9742053.1999999993</v>
      </c>
      <c r="L38" s="1093">
        <v>1256422.3700000001</v>
      </c>
      <c r="M38" s="1093">
        <v>1790453.73</v>
      </c>
      <c r="N38" s="1093">
        <v>27777001.289999999</v>
      </c>
      <c r="P38" s="223"/>
    </row>
    <row r="39" spans="1:26" s="119" customFormat="1" ht="15" customHeight="1">
      <c r="A39" s="143" t="s">
        <v>531</v>
      </c>
      <c r="B39" s="1093">
        <v>17108.75</v>
      </c>
      <c r="C39" s="1093">
        <v>74396.990000000005</v>
      </c>
      <c r="D39" s="1093">
        <v>89133.18</v>
      </c>
      <c r="E39" s="1093">
        <v>391603.42</v>
      </c>
      <c r="F39" s="1093">
        <v>1161823.0899999999</v>
      </c>
      <c r="G39" s="1093">
        <v>125276.17</v>
      </c>
      <c r="H39" s="1093">
        <v>7447.35</v>
      </c>
      <c r="I39" s="1093">
        <v>27556.04</v>
      </c>
      <c r="J39" s="1093">
        <v>27901.03</v>
      </c>
      <c r="K39" s="1093">
        <v>1328202.1200000001</v>
      </c>
      <c r="L39" s="1093">
        <v>112212.71</v>
      </c>
      <c r="M39" s="1093">
        <v>151232.01999999999</v>
      </c>
      <c r="N39" s="1093">
        <v>3513892.8699999996</v>
      </c>
      <c r="P39" s="223"/>
      <c r="Q39" s="113"/>
    </row>
    <row r="40" spans="1:26" s="119" customFormat="1" ht="15" customHeight="1">
      <c r="A40" s="143" t="s">
        <v>532</v>
      </c>
      <c r="B40" s="1093">
        <v>53408.19</v>
      </c>
      <c r="C40" s="1093">
        <v>292906.14</v>
      </c>
      <c r="D40" s="1093">
        <v>2895275.89</v>
      </c>
      <c r="E40" s="1093">
        <v>715442.15</v>
      </c>
      <c r="F40" s="1093">
        <v>200793.84</v>
      </c>
      <c r="G40" s="1093">
        <v>130225.64</v>
      </c>
      <c r="H40" s="1093">
        <v>146898.34</v>
      </c>
      <c r="I40" s="1093">
        <v>384741.95</v>
      </c>
      <c r="J40" s="1093">
        <v>3261582.6</v>
      </c>
      <c r="K40" s="1093">
        <v>624538.65</v>
      </c>
      <c r="L40" s="1093">
        <v>26540.37</v>
      </c>
      <c r="M40" s="1093">
        <v>1248947.18</v>
      </c>
      <c r="N40" s="1093">
        <v>9981300.9399999995</v>
      </c>
      <c r="O40" s="128"/>
      <c r="P40" s="223"/>
    </row>
    <row r="41" spans="1:26" s="119" customFormat="1" ht="15" customHeight="1">
      <c r="A41" s="143" t="s">
        <v>533</v>
      </c>
      <c r="B41" s="1093">
        <v>2583.14</v>
      </c>
      <c r="C41" s="1093">
        <v>3219055.99</v>
      </c>
      <c r="D41" s="1093">
        <v>277116.17</v>
      </c>
      <c r="E41" s="1093">
        <v>106171.73</v>
      </c>
      <c r="F41" s="1093">
        <v>543681.09</v>
      </c>
      <c r="G41" s="1093">
        <v>4675.66</v>
      </c>
      <c r="H41" s="1093">
        <v>14779.49</v>
      </c>
      <c r="I41" s="1093">
        <v>6681.19</v>
      </c>
      <c r="J41" s="1093">
        <v>148752.74</v>
      </c>
      <c r="K41" s="1093">
        <v>490137.02</v>
      </c>
      <c r="L41" s="1093">
        <v>40706.78</v>
      </c>
      <c r="M41" s="1093">
        <v>260901.92</v>
      </c>
      <c r="N41" s="1093">
        <v>5115242.9200000009</v>
      </c>
      <c r="O41" s="223"/>
      <c r="P41" s="223"/>
      <c r="Q41" s="113"/>
    </row>
    <row r="42" spans="1:26" ht="15" customHeight="1">
      <c r="A42" s="143" t="s">
        <v>534</v>
      </c>
      <c r="B42" s="1093">
        <v>0</v>
      </c>
      <c r="C42" s="1093">
        <v>0</v>
      </c>
      <c r="D42" s="1093">
        <v>0</v>
      </c>
      <c r="E42" s="1093">
        <v>0</v>
      </c>
      <c r="F42" s="1093">
        <v>0</v>
      </c>
      <c r="G42" s="1093">
        <v>0</v>
      </c>
      <c r="H42" s="1093">
        <v>0</v>
      </c>
      <c r="I42" s="1093">
        <v>0</v>
      </c>
      <c r="J42" s="1093">
        <v>0</v>
      </c>
      <c r="K42" s="1093">
        <v>0</v>
      </c>
      <c r="L42" s="1093">
        <v>0</v>
      </c>
      <c r="M42" s="1093">
        <v>0</v>
      </c>
      <c r="N42" s="1093">
        <v>0</v>
      </c>
      <c r="P42" s="223"/>
    </row>
    <row r="43" spans="1:26" s="119" customFormat="1" ht="15" customHeight="1">
      <c r="A43" s="143" t="s">
        <v>732</v>
      </c>
      <c r="B43" s="1093">
        <v>10288.6</v>
      </c>
      <c r="C43" s="1093">
        <v>100697.84</v>
      </c>
      <c r="D43" s="1093">
        <v>82697.850000000006</v>
      </c>
      <c r="E43" s="1093">
        <v>73929.22</v>
      </c>
      <c r="F43" s="1093">
        <v>119538.14</v>
      </c>
      <c r="G43" s="1093">
        <v>14000</v>
      </c>
      <c r="H43" s="1093">
        <v>67185.76999999999</v>
      </c>
      <c r="I43" s="1093">
        <v>51890.74</v>
      </c>
      <c r="J43" s="1093">
        <v>82032.53</v>
      </c>
      <c r="K43" s="1093">
        <v>66011.12</v>
      </c>
      <c r="L43" s="1093">
        <v>175284.31</v>
      </c>
      <c r="M43" s="1093">
        <v>48720.65</v>
      </c>
      <c r="N43" s="1093">
        <v>892276.77000000014</v>
      </c>
      <c r="O43" s="223"/>
      <c r="P43" s="223"/>
      <c r="Q43" s="113"/>
    </row>
    <row r="44" spans="1:26" ht="15" customHeight="1">
      <c r="A44" s="143" t="s">
        <v>536</v>
      </c>
      <c r="B44" s="1093">
        <v>958000</v>
      </c>
      <c r="C44" s="1093">
        <v>3000</v>
      </c>
      <c r="D44" s="1093">
        <v>10000</v>
      </c>
      <c r="E44" s="1093">
        <v>6000</v>
      </c>
      <c r="F44" s="1093">
        <v>6000</v>
      </c>
      <c r="G44" s="1093">
        <v>1000</v>
      </c>
      <c r="H44" s="1093">
        <v>8000</v>
      </c>
      <c r="I44" s="1093">
        <v>31000</v>
      </c>
      <c r="J44" s="1093">
        <v>9000</v>
      </c>
      <c r="K44" s="1093">
        <v>7000</v>
      </c>
      <c r="L44" s="1093">
        <v>22000</v>
      </c>
      <c r="M44" s="1093">
        <v>7000</v>
      </c>
      <c r="N44" s="1093">
        <v>1068000</v>
      </c>
      <c r="P44" s="223"/>
    </row>
    <row r="45" spans="1:26" ht="14.25" customHeight="1">
      <c r="A45" s="143" t="s">
        <v>537</v>
      </c>
      <c r="B45" s="1093">
        <v>0</v>
      </c>
      <c r="C45" s="1093">
        <v>0</v>
      </c>
      <c r="D45" s="1093">
        <v>0</v>
      </c>
      <c r="E45" s="1093">
        <v>0</v>
      </c>
      <c r="F45" s="1093">
        <v>0</v>
      </c>
      <c r="G45" s="1093">
        <v>0</v>
      </c>
      <c r="H45" s="1093">
        <v>0</v>
      </c>
      <c r="I45" s="1093">
        <v>0</v>
      </c>
      <c r="J45" s="1093">
        <v>0</v>
      </c>
      <c r="K45" s="1093">
        <v>0</v>
      </c>
      <c r="L45" s="1093">
        <v>0</v>
      </c>
      <c r="M45" s="1093">
        <v>0</v>
      </c>
      <c r="N45" s="1093">
        <v>0</v>
      </c>
      <c r="P45" s="223"/>
    </row>
    <row r="46" spans="1:26" ht="15" customHeight="1">
      <c r="A46" s="143" t="s">
        <v>538</v>
      </c>
      <c r="B46" s="1093">
        <v>148850.94</v>
      </c>
      <c r="C46" s="1093">
        <v>418650.85000000009</v>
      </c>
      <c r="D46" s="1093">
        <v>931087.72</v>
      </c>
      <c r="E46" s="1093">
        <v>367598.47000000003</v>
      </c>
      <c r="F46" s="1093">
        <v>159256.90999999997</v>
      </c>
      <c r="G46" s="1093">
        <v>225170.40000000002</v>
      </c>
      <c r="H46" s="1093">
        <v>234860.52</v>
      </c>
      <c r="I46" s="1093">
        <v>1364512.83</v>
      </c>
      <c r="J46" s="1093">
        <v>214239.18</v>
      </c>
      <c r="K46" s="1093">
        <v>485341.55000000005</v>
      </c>
      <c r="L46" s="1093">
        <v>64046.83</v>
      </c>
      <c r="M46" s="1093">
        <v>366831.58999999997</v>
      </c>
      <c r="N46" s="1093">
        <v>4980447.79</v>
      </c>
      <c r="P46" s="223"/>
    </row>
    <row r="47" spans="1:26" ht="15" customHeight="1">
      <c r="A47" s="259" t="s">
        <v>299</v>
      </c>
      <c r="B47" s="1091">
        <v>12394083.4</v>
      </c>
      <c r="C47" s="1091">
        <v>5709970.629999999</v>
      </c>
      <c r="D47" s="1091">
        <v>12798036.010000002</v>
      </c>
      <c r="E47" s="1091">
        <v>13349408.600000001</v>
      </c>
      <c r="F47" s="1091">
        <v>8721181.75</v>
      </c>
      <c r="G47" s="1091">
        <v>12034298.050000001</v>
      </c>
      <c r="H47" s="1091">
        <v>10816428.48</v>
      </c>
      <c r="I47" s="1091">
        <v>7236864.4300000006</v>
      </c>
      <c r="J47" s="1091">
        <v>11323593.189999999</v>
      </c>
      <c r="K47" s="1091">
        <v>6998512.8999999994</v>
      </c>
      <c r="L47" s="1091">
        <v>12733816.9</v>
      </c>
      <c r="M47" s="1091">
        <v>9913491.6799999978</v>
      </c>
      <c r="N47" s="1091">
        <v>124029686.02000001</v>
      </c>
      <c r="P47" s="223"/>
    </row>
    <row r="48" spans="1:26" ht="15" customHeight="1">
      <c r="A48" s="259" t="s">
        <v>300</v>
      </c>
      <c r="B48" s="1091">
        <v>11779194.42</v>
      </c>
      <c r="C48" s="1091">
        <v>4848973.43</v>
      </c>
      <c r="D48" s="1091">
        <v>12034564.190000001</v>
      </c>
      <c r="E48" s="1091">
        <v>12551309.110000001</v>
      </c>
      <c r="F48" s="1091">
        <v>8091713.5499999998</v>
      </c>
      <c r="G48" s="1091">
        <v>11291402.640000001</v>
      </c>
      <c r="H48" s="1091">
        <v>9694731.3599999994</v>
      </c>
      <c r="I48" s="1091">
        <v>6352619.5800000001</v>
      </c>
      <c r="J48" s="1091">
        <v>10563543.09</v>
      </c>
      <c r="K48" s="1091">
        <v>6026817.5</v>
      </c>
      <c r="L48" s="1091">
        <v>11394639.26</v>
      </c>
      <c r="M48" s="1091">
        <v>8584986.629999999</v>
      </c>
      <c r="N48" s="1091">
        <v>113214494.75999999</v>
      </c>
      <c r="P48" s="223"/>
    </row>
    <row r="49" spans="1:27" s="420" customFormat="1" ht="15" customHeight="1">
      <c r="A49" s="143" t="s">
        <v>539</v>
      </c>
      <c r="B49" s="1093">
        <v>11779194.42</v>
      </c>
      <c r="C49" s="1093">
        <v>4848973.43</v>
      </c>
      <c r="D49" s="1093">
        <v>12034564.190000001</v>
      </c>
      <c r="E49" s="1093">
        <v>12551309.110000001</v>
      </c>
      <c r="F49" s="1093">
        <v>8091713.5499999998</v>
      </c>
      <c r="G49" s="1093">
        <v>11291402.640000001</v>
      </c>
      <c r="H49" s="1093">
        <v>9694731.3599999994</v>
      </c>
      <c r="I49" s="1093">
        <v>6352619.5800000001</v>
      </c>
      <c r="J49" s="1093">
        <v>10563543.09</v>
      </c>
      <c r="K49" s="1093">
        <v>6026817.5</v>
      </c>
      <c r="L49" s="1093">
        <v>11394639.26</v>
      </c>
      <c r="M49" s="1093">
        <v>8584986.629999999</v>
      </c>
      <c r="N49" s="1093">
        <v>113214494.75999999</v>
      </c>
      <c r="O49" s="419"/>
      <c r="P49" s="223"/>
      <c r="Q49" s="119"/>
    </row>
    <row r="50" spans="1:27" ht="15" customHeight="1">
      <c r="A50" s="259" t="s">
        <v>290</v>
      </c>
      <c r="B50" s="1091">
        <v>0</v>
      </c>
      <c r="C50" s="1091">
        <v>0</v>
      </c>
      <c r="D50" s="1091">
        <v>0</v>
      </c>
      <c r="E50" s="1091">
        <v>0</v>
      </c>
      <c r="F50" s="1091">
        <v>0</v>
      </c>
      <c r="G50" s="1091">
        <v>0</v>
      </c>
      <c r="H50" s="1091">
        <v>0</v>
      </c>
      <c r="I50" s="1091">
        <v>0</v>
      </c>
      <c r="J50" s="1091">
        <v>0</v>
      </c>
      <c r="K50" s="1091">
        <v>0</v>
      </c>
      <c r="L50" s="1091">
        <v>1085</v>
      </c>
      <c r="M50" s="1091">
        <v>0</v>
      </c>
      <c r="N50" s="1091">
        <v>1085</v>
      </c>
      <c r="P50" s="223"/>
    </row>
    <row r="51" spans="1:27" s="119" customFormat="1" ht="15" customHeight="1">
      <c r="A51" s="143" t="s">
        <v>540</v>
      </c>
      <c r="B51" s="1093">
        <v>0</v>
      </c>
      <c r="C51" s="1093">
        <v>0</v>
      </c>
      <c r="D51" s="1093">
        <v>0</v>
      </c>
      <c r="E51" s="1093">
        <v>0</v>
      </c>
      <c r="F51" s="1093">
        <v>0</v>
      </c>
      <c r="G51" s="1093">
        <v>0</v>
      </c>
      <c r="H51" s="1093">
        <v>0</v>
      </c>
      <c r="I51" s="1093">
        <v>0</v>
      </c>
      <c r="J51" s="1093">
        <v>0</v>
      </c>
      <c r="K51" s="1093">
        <v>0</v>
      </c>
      <c r="L51" s="1093">
        <v>0</v>
      </c>
      <c r="M51" s="1093">
        <v>0</v>
      </c>
      <c r="N51" s="1093">
        <v>0</v>
      </c>
      <c r="O51" s="184"/>
      <c r="Q51" s="113"/>
    </row>
    <row r="52" spans="1:27" ht="15" customHeight="1">
      <c r="A52" s="143" t="s">
        <v>541</v>
      </c>
      <c r="B52" s="1093">
        <v>0</v>
      </c>
      <c r="C52" s="1093">
        <v>0</v>
      </c>
      <c r="D52" s="1093">
        <v>0</v>
      </c>
      <c r="E52" s="1093">
        <v>0</v>
      </c>
      <c r="F52" s="1093">
        <v>0</v>
      </c>
      <c r="G52" s="1093">
        <v>0</v>
      </c>
      <c r="H52" s="1093">
        <v>0</v>
      </c>
      <c r="I52" s="1093">
        <v>0</v>
      </c>
      <c r="J52" s="1093">
        <v>0</v>
      </c>
      <c r="K52" s="1093">
        <v>0</v>
      </c>
      <c r="L52" s="1093">
        <v>0</v>
      </c>
      <c r="M52" s="1093">
        <v>0</v>
      </c>
      <c r="N52" s="1093">
        <v>0</v>
      </c>
      <c r="P52" s="223"/>
      <c r="Q52" s="223"/>
      <c r="R52" s="223"/>
      <c r="S52" s="223"/>
      <c r="T52" s="223"/>
      <c r="U52" s="223"/>
      <c r="V52" s="223"/>
      <c r="W52" s="223"/>
      <c r="X52" s="223"/>
      <c r="Y52" s="223"/>
      <c r="Z52" s="223"/>
      <c r="AA52" s="223"/>
    </row>
    <row r="53" spans="1:27" s="420" customFormat="1" ht="15" customHeight="1">
      <c r="A53" s="143" t="s">
        <v>542</v>
      </c>
      <c r="B53" s="1093">
        <v>0</v>
      </c>
      <c r="C53" s="1093">
        <v>0</v>
      </c>
      <c r="D53" s="1093">
        <v>0</v>
      </c>
      <c r="E53" s="1093">
        <v>0</v>
      </c>
      <c r="F53" s="1093">
        <v>0</v>
      </c>
      <c r="G53" s="1093">
        <v>0</v>
      </c>
      <c r="H53" s="1093">
        <v>0</v>
      </c>
      <c r="I53" s="1093">
        <v>0</v>
      </c>
      <c r="J53" s="1093">
        <v>0</v>
      </c>
      <c r="K53" s="1093">
        <v>0</v>
      </c>
      <c r="L53" s="1093">
        <v>0</v>
      </c>
      <c r="M53" s="1093">
        <v>0</v>
      </c>
      <c r="N53" s="1093">
        <v>0</v>
      </c>
      <c r="O53" s="223"/>
      <c r="P53" s="223"/>
      <c r="Q53" s="119"/>
    </row>
    <row r="54" spans="1:27" ht="15" customHeight="1">
      <c r="A54" s="143" t="s">
        <v>543</v>
      </c>
      <c r="B54" s="1093">
        <v>0</v>
      </c>
      <c r="C54" s="1093">
        <v>0</v>
      </c>
      <c r="D54" s="1093">
        <v>0</v>
      </c>
      <c r="E54" s="1093">
        <v>0</v>
      </c>
      <c r="F54" s="1093">
        <v>0</v>
      </c>
      <c r="G54" s="1093">
        <v>0</v>
      </c>
      <c r="H54" s="1093">
        <v>0</v>
      </c>
      <c r="I54" s="1093">
        <v>0</v>
      </c>
      <c r="J54" s="1093">
        <v>0</v>
      </c>
      <c r="K54" s="1093">
        <v>0</v>
      </c>
      <c r="L54" s="1093">
        <v>0</v>
      </c>
      <c r="M54" s="1093">
        <v>0</v>
      </c>
      <c r="N54" s="1093">
        <v>0</v>
      </c>
      <c r="P54" s="223"/>
    </row>
    <row r="55" spans="1:27" ht="15" customHeight="1">
      <c r="A55" s="143" t="s">
        <v>544</v>
      </c>
      <c r="B55" s="1093">
        <v>0</v>
      </c>
      <c r="C55" s="1093">
        <v>0</v>
      </c>
      <c r="D55" s="1093">
        <v>0</v>
      </c>
      <c r="E55" s="1093">
        <v>0</v>
      </c>
      <c r="F55" s="1093">
        <v>0</v>
      </c>
      <c r="G55" s="1093">
        <v>0</v>
      </c>
      <c r="H55" s="1093">
        <v>0</v>
      </c>
      <c r="I55" s="1093">
        <v>0</v>
      </c>
      <c r="J55" s="1093">
        <v>0</v>
      </c>
      <c r="K55" s="1093">
        <v>0</v>
      </c>
      <c r="L55" s="1093">
        <v>0</v>
      </c>
      <c r="M55" s="1093">
        <v>0</v>
      </c>
      <c r="N55" s="1093">
        <v>0</v>
      </c>
      <c r="P55" s="223"/>
    </row>
    <row r="56" spans="1:27" s="420" customFormat="1" ht="15" customHeight="1">
      <c r="A56" s="143" t="s">
        <v>545</v>
      </c>
      <c r="B56" s="1093">
        <v>0</v>
      </c>
      <c r="C56" s="1093">
        <v>0</v>
      </c>
      <c r="D56" s="1093">
        <v>0</v>
      </c>
      <c r="E56" s="1093">
        <v>0</v>
      </c>
      <c r="F56" s="1093">
        <v>0</v>
      </c>
      <c r="G56" s="1093">
        <v>0</v>
      </c>
      <c r="H56" s="1093">
        <v>0</v>
      </c>
      <c r="I56" s="1093">
        <v>0</v>
      </c>
      <c r="J56" s="1093">
        <v>0</v>
      </c>
      <c r="K56" s="1093">
        <v>0</v>
      </c>
      <c r="L56" s="1093">
        <v>1085</v>
      </c>
      <c r="M56" s="1093">
        <v>0</v>
      </c>
      <c r="N56" s="1093">
        <v>1085</v>
      </c>
      <c r="O56" s="223"/>
      <c r="P56" s="223"/>
      <c r="Q56" s="119"/>
    </row>
    <row r="57" spans="1:27" ht="15" customHeight="1">
      <c r="A57" s="143" t="s">
        <v>546</v>
      </c>
      <c r="B57" s="1093">
        <v>0</v>
      </c>
      <c r="C57" s="1093">
        <v>0</v>
      </c>
      <c r="D57" s="1093">
        <v>0</v>
      </c>
      <c r="E57" s="1093">
        <v>0</v>
      </c>
      <c r="F57" s="1093">
        <v>0</v>
      </c>
      <c r="G57" s="1093">
        <v>0</v>
      </c>
      <c r="H57" s="1093">
        <v>0</v>
      </c>
      <c r="I57" s="1093">
        <v>0</v>
      </c>
      <c r="J57" s="1093">
        <v>0</v>
      </c>
      <c r="K57" s="1093">
        <v>0</v>
      </c>
      <c r="L57" s="1093">
        <v>0</v>
      </c>
      <c r="M57" s="1093">
        <v>0</v>
      </c>
      <c r="N57" s="1093">
        <v>0</v>
      </c>
      <c r="P57" s="223"/>
    </row>
    <row r="58" spans="1:27" s="420" customFormat="1" ht="15" customHeight="1">
      <c r="A58" s="143" t="s">
        <v>529</v>
      </c>
      <c r="B58" s="1093">
        <v>0</v>
      </c>
      <c r="C58" s="1093">
        <v>0</v>
      </c>
      <c r="D58" s="1093">
        <v>0</v>
      </c>
      <c r="E58" s="1093">
        <v>0</v>
      </c>
      <c r="F58" s="1093">
        <v>0</v>
      </c>
      <c r="G58" s="1093">
        <v>0</v>
      </c>
      <c r="H58" s="1093">
        <v>0</v>
      </c>
      <c r="I58" s="1093">
        <v>0</v>
      </c>
      <c r="J58" s="1093">
        <v>0</v>
      </c>
      <c r="K58" s="1093">
        <v>0</v>
      </c>
      <c r="L58" s="1093">
        <v>0</v>
      </c>
      <c r="M58" s="1093">
        <v>0</v>
      </c>
      <c r="N58" s="1093">
        <v>0</v>
      </c>
      <c r="O58" s="419"/>
      <c r="P58" s="223"/>
      <c r="Q58" s="119"/>
    </row>
    <row r="59" spans="1:27" ht="15" customHeight="1">
      <c r="A59" s="259" t="s">
        <v>4</v>
      </c>
      <c r="B59" s="1091">
        <v>531532.38</v>
      </c>
      <c r="C59" s="1091">
        <v>655876.52</v>
      </c>
      <c r="D59" s="1091">
        <v>610931.06000000006</v>
      </c>
      <c r="E59" s="1091">
        <v>692598.85</v>
      </c>
      <c r="F59" s="1091">
        <v>554263.69999999995</v>
      </c>
      <c r="G59" s="1091">
        <v>663344.86</v>
      </c>
      <c r="H59" s="1091">
        <v>815323.48</v>
      </c>
      <c r="I59" s="1091">
        <v>739472.07000000007</v>
      </c>
      <c r="J59" s="1091">
        <v>574131.06000000006</v>
      </c>
      <c r="K59" s="1091">
        <v>664051.63</v>
      </c>
      <c r="L59" s="1091">
        <v>655823.06999999995</v>
      </c>
      <c r="M59" s="1091">
        <v>970300.69</v>
      </c>
      <c r="N59" s="1091">
        <v>8127649.370000001</v>
      </c>
      <c r="P59" s="223"/>
    </row>
    <row r="60" spans="1:27" ht="15" customHeight="1">
      <c r="A60" s="143" t="s">
        <v>547</v>
      </c>
      <c r="B60" s="1093">
        <v>0</v>
      </c>
      <c r="C60" s="1093">
        <v>117244.14</v>
      </c>
      <c r="D60" s="1093">
        <v>0</v>
      </c>
      <c r="E60" s="1093">
        <v>90807.46</v>
      </c>
      <c r="F60" s="1093">
        <v>0</v>
      </c>
      <c r="G60" s="1093">
        <v>72324.13</v>
      </c>
      <c r="H60" s="1093">
        <v>190409.96</v>
      </c>
      <c r="I60" s="1093">
        <v>150291.01</v>
      </c>
      <c r="J60" s="1093">
        <v>0</v>
      </c>
      <c r="K60" s="1093">
        <v>88771.03</v>
      </c>
      <c r="L60" s="1093">
        <v>109359.37</v>
      </c>
      <c r="M60" s="1093">
        <v>280352.27</v>
      </c>
      <c r="N60" s="1093">
        <v>1099559.3700000001</v>
      </c>
      <c r="P60" s="223"/>
    </row>
    <row r="61" spans="1:27" ht="15" customHeight="1">
      <c r="A61" s="143" t="s">
        <v>548</v>
      </c>
      <c r="B61" s="1093">
        <v>1900</v>
      </c>
      <c r="C61" s="1093">
        <v>9000</v>
      </c>
      <c r="D61" s="1093">
        <v>39850</v>
      </c>
      <c r="E61" s="1093">
        <v>35550</v>
      </c>
      <c r="F61" s="1093">
        <v>21900</v>
      </c>
      <c r="G61" s="1093">
        <v>15100</v>
      </c>
      <c r="H61" s="1093">
        <v>16600</v>
      </c>
      <c r="I61" s="1093">
        <v>18100</v>
      </c>
      <c r="J61" s="1093">
        <v>3050</v>
      </c>
      <c r="K61" s="1093">
        <v>4200</v>
      </c>
      <c r="L61" s="1093">
        <v>14100</v>
      </c>
      <c r="M61" s="1093">
        <v>80150</v>
      </c>
      <c r="N61" s="1093">
        <v>259500</v>
      </c>
      <c r="P61" s="223"/>
      <c r="Q61" s="119"/>
    </row>
    <row r="62" spans="1:27" ht="15" customHeight="1">
      <c r="A62" s="143" t="s">
        <v>563</v>
      </c>
      <c r="B62" s="1093">
        <v>0</v>
      </c>
      <c r="C62" s="1093">
        <v>0</v>
      </c>
      <c r="D62" s="1093">
        <v>0</v>
      </c>
      <c r="E62" s="1093">
        <v>0</v>
      </c>
      <c r="F62" s="1093">
        <v>0</v>
      </c>
      <c r="G62" s="1093">
        <v>0</v>
      </c>
      <c r="H62" s="1093">
        <v>0</v>
      </c>
      <c r="I62" s="1093">
        <v>0</v>
      </c>
      <c r="J62" s="1093">
        <v>0</v>
      </c>
      <c r="K62" s="1093">
        <v>0</v>
      </c>
      <c r="L62" s="1093">
        <v>0</v>
      </c>
      <c r="M62" s="1093">
        <v>0</v>
      </c>
      <c r="N62" s="1093">
        <v>0</v>
      </c>
      <c r="P62" s="223"/>
    </row>
    <row r="63" spans="1:27" ht="15" customHeight="1">
      <c r="A63" s="143" t="s">
        <v>549</v>
      </c>
      <c r="B63" s="1093">
        <v>529632.38</v>
      </c>
      <c r="C63" s="1093">
        <v>529632.38</v>
      </c>
      <c r="D63" s="1093">
        <v>571081.06000000006</v>
      </c>
      <c r="E63" s="1093">
        <v>566241.39</v>
      </c>
      <c r="F63" s="1093">
        <v>532363.69999999995</v>
      </c>
      <c r="G63" s="1093">
        <v>575920.73</v>
      </c>
      <c r="H63" s="1093">
        <v>608313.52</v>
      </c>
      <c r="I63" s="1093">
        <v>571081.06000000006</v>
      </c>
      <c r="J63" s="1093">
        <v>571081.06000000006</v>
      </c>
      <c r="K63" s="1093">
        <v>571080.6</v>
      </c>
      <c r="L63" s="1093">
        <v>532363.69999999995</v>
      </c>
      <c r="M63" s="1093">
        <v>609798.41999999993</v>
      </c>
      <c r="N63" s="1093">
        <v>6768590.0000000009</v>
      </c>
      <c r="P63" s="223"/>
    </row>
    <row r="64" spans="1:27" ht="15" customHeight="1">
      <c r="A64" s="143" t="s">
        <v>550</v>
      </c>
      <c r="B64" s="1093">
        <v>0</v>
      </c>
      <c r="C64" s="1093">
        <v>0</v>
      </c>
      <c r="D64" s="1093">
        <v>0</v>
      </c>
      <c r="E64" s="1093">
        <v>0</v>
      </c>
      <c r="F64" s="1093">
        <v>0</v>
      </c>
      <c r="G64" s="1093">
        <v>0</v>
      </c>
      <c r="H64" s="1093">
        <v>0</v>
      </c>
      <c r="I64" s="1093">
        <v>0</v>
      </c>
      <c r="J64" s="1093">
        <v>0</v>
      </c>
      <c r="K64" s="1093">
        <v>0</v>
      </c>
      <c r="L64" s="1093">
        <v>0</v>
      </c>
      <c r="M64" s="1093">
        <v>0</v>
      </c>
      <c r="N64" s="1093">
        <v>0</v>
      </c>
      <c r="P64" s="223"/>
    </row>
    <row r="65" spans="1:26" ht="15" customHeight="1">
      <c r="A65" s="259" t="s">
        <v>291</v>
      </c>
      <c r="B65" s="1091">
        <v>83356.600000000006</v>
      </c>
      <c r="C65" s="1093">
        <v>205120.68</v>
      </c>
      <c r="D65" s="1093">
        <v>152540.76</v>
      </c>
      <c r="E65" s="1093">
        <v>105500.64</v>
      </c>
      <c r="F65" s="1093">
        <v>75204.5</v>
      </c>
      <c r="G65" s="1093">
        <v>79550.55</v>
      </c>
      <c r="H65" s="1093">
        <v>306373.64</v>
      </c>
      <c r="I65" s="1093">
        <v>144772.77999999997</v>
      </c>
      <c r="J65" s="1093">
        <v>185919.04</v>
      </c>
      <c r="K65" s="1093">
        <v>307643.76999999996</v>
      </c>
      <c r="L65" s="1093">
        <v>682269.57000000007</v>
      </c>
      <c r="M65" s="1093">
        <v>358204.36000000004</v>
      </c>
      <c r="N65" s="1093">
        <v>2686456.89</v>
      </c>
      <c r="O65" s="114"/>
      <c r="P65" s="114"/>
      <c r="Q65" s="371"/>
      <c r="R65" s="371"/>
      <c r="S65" s="371"/>
      <c r="T65" s="371"/>
      <c r="U65" s="371"/>
      <c r="V65" s="371"/>
      <c r="W65" s="371"/>
      <c r="X65" s="371"/>
      <c r="Y65" s="371"/>
      <c r="Z65" s="371"/>
    </row>
    <row r="66" spans="1:26" ht="15" customHeight="1">
      <c r="A66" s="259" t="s">
        <v>292</v>
      </c>
      <c r="B66" s="1091">
        <v>0</v>
      </c>
      <c r="C66" s="1091">
        <v>0</v>
      </c>
      <c r="D66" s="1091">
        <v>0</v>
      </c>
      <c r="E66" s="1091">
        <v>0</v>
      </c>
      <c r="F66" s="1091">
        <v>0</v>
      </c>
      <c r="G66" s="1091">
        <v>0</v>
      </c>
      <c r="H66" s="1091">
        <v>0</v>
      </c>
      <c r="I66" s="1091">
        <v>0</v>
      </c>
      <c r="J66" s="1091">
        <v>0</v>
      </c>
      <c r="K66" s="1091">
        <v>0</v>
      </c>
      <c r="L66" s="1091">
        <v>0</v>
      </c>
      <c r="M66" s="1091">
        <v>0</v>
      </c>
      <c r="N66" s="1091">
        <v>0</v>
      </c>
      <c r="P66" s="223"/>
    </row>
    <row r="67" spans="1:26" s="117" customFormat="1" ht="15.75" customHeight="1">
      <c r="A67" s="143" t="s">
        <v>551</v>
      </c>
      <c r="B67" s="1093">
        <v>0</v>
      </c>
      <c r="C67" s="1093">
        <v>0</v>
      </c>
      <c r="D67" s="1093">
        <v>0</v>
      </c>
      <c r="E67" s="1093">
        <v>0</v>
      </c>
      <c r="F67" s="1093">
        <v>0</v>
      </c>
      <c r="G67" s="1093">
        <v>0</v>
      </c>
      <c r="H67" s="1093">
        <v>0</v>
      </c>
      <c r="I67" s="1093">
        <v>0</v>
      </c>
      <c r="J67" s="1093">
        <v>0</v>
      </c>
      <c r="K67" s="1093">
        <v>0</v>
      </c>
      <c r="L67" s="1093">
        <v>0</v>
      </c>
      <c r="M67" s="1093">
        <v>0</v>
      </c>
      <c r="N67" s="1093">
        <v>0</v>
      </c>
      <c r="O67" s="421"/>
      <c r="P67" s="223"/>
    </row>
    <row r="68" spans="1:26">
      <c r="A68" s="143" t="s">
        <v>529</v>
      </c>
      <c r="B68" s="1093">
        <v>0</v>
      </c>
      <c r="C68" s="1093">
        <v>0</v>
      </c>
      <c r="D68" s="1093">
        <v>0</v>
      </c>
      <c r="E68" s="1093">
        <v>0</v>
      </c>
      <c r="F68" s="1093">
        <v>0</v>
      </c>
      <c r="G68" s="1093">
        <v>0</v>
      </c>
      <c r="H68" s="1093">
        <v>0</v>
      </c>
      <c r="I68" s="1093">
        <v>0</v>
      </c>
      <c r="J68" s="1093">
        <v>0</v>
      </c>
      <c r="K68" s="1093">
        <v>0</v>
      </c>
      <c r="L68" s="1093">
        <v>0</v>
      </c>
      <c r="M68" s="1093">
        <v>0</v>
      </c>
      <c r="N68" s="1093">
        <v>0</v>
      </c>
      <c r="O68" s="327"/>
      <c r="P68" s="223"/>
    </row>
    <row r="69" spans="1:26">
      <c r="A69" s="259" t="s">
        <v>293</v>
      </c>
      <c r="B69" s="1091">
        <v>0</v>
      </c>
      <c r="C69" s="1091">
        <v>6896.71</v>
      </c>
      <c r="D69" s="1091">
        <v>0</v>
      </c>
      <c r="E69" s="1091">
        <v>5341.62</v>
      </c>
      <c r="F69" s="1091">
        <v>0</v>
      </c>
      <c r="G69" s="1091">
        <v>8508.7199999999993</v>
      </c>
      <c r="H69" s="1091">
        <v>11200.59</v>
      </c>
      <c r="I69" s="1091">
        <v>8840.65</v>
      </c>
      <c r="J69" s="1091">
        <v>0</v>
      </c>
      <c r="K69" s="1091">
        <v>10443.65</v>
      </c>
      <c r="L69" s="1091">
        <v>12865.81</v>
      </c>
      <c r="M69" s="1091">
        <v>16491.310000000001</v>
      </c>
      <c r="N69" s="1091">
        <v>80589.06</v>
      </c>
      <c r="O69" s="327"/>
      <c r="P69" s="223"/>
    </row>
    <row r="70" spans="1:26">
      <c r="A70" s="143" t="s">
        <v>552</v>
      </c>
      <c r="B70" s="1093">
        <v>0</v>
      </c>
      <c r="C70" s="1093">
        <v>6896.71</v>
      </c>
      <c r="D70" s="1093">
        <v>0</v>
      </c>
      <c r="E70" s="1093">
        <v>5341.62</v>
      </c>
      <c r="F70" s="1093">
        <v>0</v>
      </c>
      <c r="G70" s="1093">
        <v>8508.7199999999993</v>
      </c>
      <c r="H70" s="1093">
        <v>11200.59</v>
      </c>
      <c r="I70" s="1093">
        <v>8840.65</v>
      </c>
      <c r="J70" s="1093">
        <v>0</v>
      </c>
      <c r="K70" s="1093">
        <v>10443.65</v>
      </c>
      <c r="L70" s="1093">
        <v>12865.81</v>
      </c>
      <c r="M70" s="1093">
        <v>16491.310000000001</v>
      </c>
      <c r="N70" s="1093">
        <v>80589.06</v>
      </c>
      <c r="O70" s="327"/>
      <c r="P70" s="223"/>
    </row>
    <row r="71" spans="1:26">
      <c r="A71" s="259" t="s">
        <v>294</v>
      </c>
      <c r="B71" s="1091">
        <v>33026</v>
      </c>
      <c r="C71" s="1091">
        <v>24143</v>
      </c>
      <c r="D71" s="1091">
        <v>42177</v>
      </c>
      <c r="E71" s="1091">
        <v>34025</v>
      </c>
      <c r="F71" s="1091">
        <v>27941</v>
      </c>
      <c r="G71" s="1091">
        <v>20966</v>
      </c>
      <c r="H71" s="1091">
        <v>35530</v>
      </c>
      <c r="I71" s="1091">
        <v>29510</v>
      </c>
      <c r="J71" s="1091">
        <v>30256</v>
      </c>
      <c r="K71" s="1091">
        <v>38506</v>
      </c>
      <c r="L71" s="1091">
        <v>21256</v>
      </c>
      <c r="M71" s="1091">
        <v>18995</v>
      </c>
      <c r="N71" s="1091">
        <v>356331</v>
      </c>
      <c r="P71" s="223"/>
    </row>
    <row r="72" spans="1:26">
      <c r="A72" s="143" t="s">
        <v>553</v>
      </c>
      <c r="B72" s="1093">
        <v>0</v>
      </c>
      <c r="C72" s="1093">
        <v>0</v>
      </c>
      <c r="D72" s="1093">
        <v>0</v>
      </c>
      <c r="E72" s="1093">
        <v>0</v>
      </c>
      <c r="F72" s="1093">
        <v>0</v>
      </c>
      <c r="G72" s="1093">
        <v>0</v>
      </c>
      <c r="H72" s="1093">
        <v>0</v>
      </c>
      <c r="I72" s="1093">
        <v>0</v>
      </c>
      <c r="J72" s="1093">
        <v>0</v>
      </c>
      <c r="K72" s="1093">
        <v>0</v>
      </c>
      <c r="L72" s="1093">
        <v>0</v>
      </c>
      <c r="M72" s="1093">
        <v>0</v>
      </c>
      <c r="N72" s="1093">
        <v>0</v>
      </c>
      <c r="P72" s="223"/>
    </row>
    <row r="73" spans="1:26">
      <c r="A73" s="143" t="s">
        <v>554</v>
      </c>
      <c r="B73" s="1093">
        <v>0</v>
      </c>
      <c r="C73" s="1093">
        <v>0</v>
      </c>
      <c r="D73" s="1093">
        <v>0</v>
      </c>
      <c r="E73" s="1093">
        <v>0</v>
      </c>
      <c r="F73" s="1093">
        <v>0</v>
      </c>
      <c r="G73" s="1093">
        <v>0</v>
      </c>
      <c r="H73" s="1093">
        <v>0</v>
      </c>
      <c r="I73" s="1093">
        <v>0</v>
      </c>
      <c r="J73" s="1093">
        <v>0</v>
      </c>
      <c r="K73" s="1093">
        <v>0</v>
      </c>
      <c r="L73" s="1093">
        <v>0</v>
      </c>
      <c r="M73" s="1093">
        <v>0</v>
      </c>
      <c r="N73" s="1093">
        <v>0</v>
      </c>
      <c r="P73" s="223"/>
    </row>
    <row r="74" spans="1:26" ht="15.75" customHeight="1">
      <c r="A74" s="143" t="s">
        <v>301</v>
      </c>
      <c r="B74" s="1093">
        <v>33026</v>
      </c>
      <c r="C74" s="1093">
        <v>24143</v>
      </c>
      <c r="D74" s="1093">
        <v>42177</v>
      </c>
      <c r="E74" s="1093">
        <v>34025</v>
      </c>
      <c r="F74" s="1093">
        <v>27941</v>
      </c>
      <c r="G74" s="1093">
        <v>20966</v>
      </c>
      <c r="H74" s="1093">
        <v>35530</v>
      </c>
      <c r="I74" s="1093">
        <v>29510</v>
      </c>
      <c r="J74" s="1093">
        <v>30256</v>
      </c>
      <c r="K74" s="1093">
        <v>38506</v>
      </c>
      <c r="L74" s="1093">
        <v>21256</v>
      </c>
      <c r="M74" s="1093">
        <v>18995</v>
      </c>
      <c r="N74" s="1093">
        <v>356331</v>
      </c>
      <c r="P74" s="223"/>
    </row>
    <row r="75" spans="1:26">
      <c r="A75" s="143" t="s">
        <v>555</v>
      </c>
      <c r="B75" s="1093">
        <v>0</v>
      </c>
      <c r="C75" s="1093">
        <v>0</v>
      </c>
      <c r="D75" s="1093">
        <v>0</v>
      </c>
      <c r="E75" s="1093">
        <v>0</v>
      </c>
      <c r="F75" s="1093">
        <v>0</v>
      </c>
      <c r="G75" s="1093">
        <v>0</v>
      </c>
      <c r="H75" s="1093">
        <v>0</v>
      </c>
      <c r="I75" s="1093">
        <v>0</v>
      </c>
      <c r="J75" s="1093">
        <v>0</v>
      </c>
      <c r="K75" s="1093">
        <v>0</v>
      </c>
      <c r="L75" s="1093">
        <v>0</v>
      </c>
      <c r="M75" s="1093">
        <v>0</v>
      </c>
      <c r="N75" s="1093">
        <v>0</v>
      </c>
      <c r="P75" s="223"/>
    </row>
    <row r="76" spans="1:26">
      <c r="A76" s="259" t="s">
        <v>302</v>
      </c>
      <c r="B76" s="1091">
        <v>107.79</v>
      </c>
      <c r="C76" s="1091">
        <v>181.6</v>
      </c>
      <c r="D76" s="1091">
        <v>427.67</v>
      </c>
      <c r="E76" s="1091">
        <v>2380073.2200000002</v>
      </c>
      <c r="F76" s="1091">
        <v>129.78</v>
      </c>
      <c r="G76" s="1091">
        <v>79.849999999999994</v>
      </c>
      <c r="H76" s="1091">
        <v>96.5</v>
      </c>
      <c r="I76" s="1091">
        <v>3522.13</v>
      </c>
      <c r="J76" s="1091">
        <v>1610.49</v>
      </c>
      <c r="K76" s="1091">
        <v>89.07</v>
      </c>
      <c r="L76" s="1091">
        <v>50611.46</v>
      </c>
      <c r="M76" s="1091">
        <v>109080.82</v>
      </c>
      <c r="N76" s="1091">
        <v>2546010.38</v>
      </c>
      <c r="P76" s="223"/>
    </row>
    <row r="77" spans="1:26">
      <c r="A77" s="143" t="s">
        <v>556</v>
      </c>
      <c r="B77" s="1093">
        <v>0</v>
      </c>
      <c r="C77" s="1093">
        <v>0</v>
      </c>
      <c r="D77" s="1093">
        <v>0</v>
      </c>
      <c r="E77" s="1093">
        <v>0</v>
      </c>
      <c r="F77" s="1093">
        <v>0</v>
      </c>
      <c r="G77" s="1093">
        <v>0</v>
      </c>
      <c r="H77" s="1093">
        <v>0</v>
      </c>
      <c r="I77" s="1093">
        <v>0</v>
      </c>
      <c r="J77" s="1093">
        <v>0</v>
      </c>
      <c r="K77" s="1093">
        <v>0</v>
      </c>
      <c r="L77" s="1093">
        <v>0</v>
      </c>
      <c r="M77" s="1093">
        <v>0</v>
      </c>
      <c r="N77" s="1093">
        <v>0</v>
      </c>
    </row>
    <row r="78" spans="1:26">
      <c r="A78" s="143" t="s">
        <v>432</v>
      </c>
      <c r="B78" s="1093">
        <v>0</v>
      </c>
      <c r="C78" s="1093">
        <v>0</v>
      </c>
      <c r="D78" s="1093">
        <v>0</v>
      </c>
      <c r="E78" s="1093">
        <v>2380000</v>
      </c>
      <c r="F78" s="1093">
        <v>0</v>
      </c>
      <c r="G78" s="1093">
        <v>0</v>
      </c>
      <c r="H78" s="1093">
        <v>0</v>
      </c>
      <c r="I78" s="1093">
        <v>0</v>
      </c>
      <c r="J78" s="1093">
        <v>0</v>
      </c>
      <c r="K78" s="1093">
        <v>0</v>
      </c>
      <c r="L78" s="1093">
        <v>50548.4</v>
      </c>
      <c r="M78" s="1093">
        <v>108972.6</v>
      </c>
      <c r="N78" s="1093">
        <v>2539521</v>
      </c>
    </row>
    <row r="79" spans="1:26">
      <c r="A79" s="422" t="s">
        <v>557</v>
      </c>
      <c r="B79" s="1093">
        <v>107.79</v>
      </c>
      <c r="C79" s="1093">
        <v>181.6</v>
      </c>
      <c r="D79" s="1093">
        <v>427.67</v>
      </c>
      <c r="E79" s="1093">
        <v>73.22</v>
      </c>
      <c r="F79" s="1093">
        <v>129.78</v>
      </c>
      <c r="G79" s="1093">
        <v>79.849999999999994</v>
      </c>
      <c r="H79" s="1093">
        <v>96.5</v>
      </c>
      <c r="I79" s="1093">
        <v>397.13</v>
      </c>
      <c r="J79" s="1093">
        <v>1610.49</v>
      </c>
      <c r="K79" s="1093">
        <v>89.07</v>
      </c>
      <c r="L79" s="1093">
        <v>63.06</v>
      </c>
      <c r="M79" s="1093">
        <v>108.22</v>
      </c>
      <c r="N79" s="1093">
        <v>3364.3799999999997</v>
      </c>
    </row>
    <row r="80" spans="1:26">
      <c r="A80" s="143"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143" t="s">
        <v>559</v>
      </c>
      <c r="B81" s="1093">
        <v>0</v>
      </c>
      <c r="C81" s="1093">
        <v>0</v>
      </c>
      <c r="D81" s="1093">
        <v>0</v>
      </c>
      <c r="E81" s="1093">
        <v>0</v>
      </c>
      <c r="F81" s="1093">
        <v>0</v>
      </c>
      <c r="G81" s="1093">
        <v>0</v>
      </c>
      <c r="H81" s="1093">
        <v>0</v>
      </c>
      <c r="I81" s="1093">
        <v>3125</v>
      </c>
      <c r="J81" s="1093">
        <v>0</v>
      </c>
      <c r="K81" s="1093">
        <v>0</v>
      </c>
      <c r="L81" s="1093">
        <v>0</v>
      </c>
      <c r="M81" s="1093">
        <v>0</v>
      </c>
      <c r="N81" s="1093">
        <v>3125</v>
      </c>
    </row>
    <row r="82" spans="1:14">
      <c r="A82" s="423" t="s">
        <v>122</v>
      </c>
      <c r="B82" s="1143">
        <v>23492280.710000001</v>
      </c>
      <c r="C82" s="1143">
        <v>15953260.629999999</v>
      </c>
      <c r="D82" s="1143">
        <v>30527558.730000004</v>
      </c>
      <c r="E82" s="1143">
        <v>28467954.510000002</v>
      </c>
      <c r="F82" s="1143">
        <v>22516357.310000002</v>
      </c>
      <c r="G82" s="1143">
        <v>25692767.739999998</v>
      </c>
      <c r="H82" s="1143">
        <v>18216045.780000001</v>
      </c>
      <c r="I82" s="1143">
        <v>17059220.739999998</v>
      </c>
      <c r="J82" s="1143">
        <v>27870838.809999999</v>
      </c>
      <c r="K82" s="1143">
        <v>30191678.419999998</v>
      </c>
      <c r="L82" s="1143">
        <v>26005054.550000001</v>
      </c>
      <c r="M82" s="1143">
        <v>38225586.079999998</v>
      </c>
      <c r="N82" s="1143">
        <v>304218604.01000005</v>
      </c>
    </row>
    <row r="83" spans="1:14">
      <c r="A83" s="240" t="s">
        <v>443</v>
      </c>
    </row>
    <row r="84" spans="1:14">
      <c r="A84" s="161" t="s">
        <v>1621</v>
      </c>
    </row>
    <row r="85" spans="1:14">
      <c r="A85" s="131" t="s">
        <v>560</v>
      </c>
    </row>
    <row r="86" spans="1:14">
      <c r="C86" s="323"/>
      <c r="D86" s="323"/>
      <c r="E86" s="323"/>
      <c r="F86" s="323"/>
      <c r="G86" s="323"/>
      <c r="H86" s="323"/>
      <c r="I86" s="323"/>
      <c r="J86" s="323"/>
      <c r="K86" s="323"/>
      <c r="L86" s="323"/>
      <c r="M86" s="323"/>
      <c r="N86" s="801"/>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47D9-434D-4F72-9C1A-0FE812ACB068}">
  <dimension ref="A1:C86"/>
  <sheetViews>
    <sheetView showGridLines="0" workbookViewId="0">
      <pane ySplit="7" topLeftCell="A8" activePane="bottomLeft" state="frozen"/>
      <selection pane="bottomLeft" activeCell="A8" sqref="A8"/>
    </sheetView>
  </sheetViews>
  <sheetFormatPr defaultColWidth="9.140625" defaultRowHeight="12.75"/>
  <cols>
    <col min="1" max="1" width="69.85546875" style="113" customWidth="1"/>
    <col min="2" max="16384" width="9.140625" style="113"/>
  </cols>
  <sheetData>
    <row r="1" spans="1:3">
      <c r="A1" s="137" t="s">
        <v>115</v>
      </c>
      <c r="B1" s="140"/>
      <c r="C1" s="140">
        <v>49</v>
      </c>
    </row>
    <row r="3" spans="1:3">
      <c r="A3" s="232"/>
    </row>
    <row r="4" spans="1:3">
      <c r="A4" s="233" t="s">
        <v>17</v>
      </c>
    </row>
    <row r="5" spans="1:3">
      <c r="A5" s="233" t="s">
        <v>1643</v>
      </c>
    </row>
    <row r="6" spans="1:3">
      <c r="A6" s="232" t="s">
        <v>181</v>
      </c>
    </row>
    <row r="7" spans="1:3">
      <c r="A7" s="372" t="s">
        <v>582</v>
      </c>
      <c r="B7" s="234">
        <v>2022</v>
      </c>
      <c r="C7" s="234">
        <v>2023</v>
      </c>
    </row>
    <row r="8" spans="1:3">
      <c r="A8" s="235" t="s">
        <v>182</v>
      </c>
      <c r="B8" s="1091">
        <v>75991716.449999988</v>
      </c>
      <c r="C8" s="1091">
        <v>123877824.97000001</v>
      </c>
    </row>
    <row r="9" spans="1:3">
      <c r="A9" s="235" t="s">
        <v>297</v>
      </c>
      <c r="B9" s="1091">
        <v>21350388.18</v>
      </c>
      <c r="C9" s="1091">
        <v>44283096.140000001</v>
      </c>
    </row>
    <row r="10" spans="1:3">
      <c r="A10" s="236" t="s">
        <v>506</v>
      </c>
      <c r="B10" s="1093">
        <v>17398121.370000001</v>
      </c>
      <c r="C10" s="1093">
        <v>31657523.499999996</v>
      </c>
    </row>
    <row r="11" spans="1:3">
      <c r="A11" s="236" t="s">
        <v>507</v>
      </c>
      <c r="B11" s="1093">
        <v>1514845.27</v>
      </c>
      <c r="C11" s="1093">
        <v>9009304.1399999987</v>
      </c>
    </row>
    <row r="12" spans="1:3">
      <c r="A12" s="236" t="s">
        <v>508</v>
      </c>
      <c r="B12" s="1093">
        <v>975729.59</v>
      </c>
      <c r="C12" s="1093">
        <v>2783928.8299999996</v>
      </c>
    </row>
    <row r="13" spans="1:3">
      <c r="A13" s="236" t="s">
        <v>509</v>
      </c>
      <c r="B13" s="1093">
        <v>61.9</v>
      </c>
      <c r="C13" s="1093">
        <v>256022.27</v>
      </c>
    </row>
    <row r="14" spans="1:3">
      <c r="A14" s="236" t="s">
        <v>510</v>
      </c>
      <c r="B14" s="1093">
        <v>159890.54</v>
      </c>
      <c r="C14" s="1093">
        <v>559080.27</v>
      </c>
    </row>
    <row r="15" spans="1:3">
      <c r="A15" s="236" t="s">
        <v>511</v>
      </c>
      <c r="B15" s="1093">
        <v>61.9</v>
      </c>
      <c r="C15" s="1093">
        <v>22.27</v>
      </c>
    </row>
    <row r="16" spans="1:3">
      <c r="A16" s="236" t="s">
        <v>512</v>
      </c>
      <c r="B16" s="1093">
        <v>1301677.6099999999</v>
      </c>
      <c r="C16" s="1093">
        <v>17214.86</v>
      </c>
    </row>
    <row r="17" spans="1:3">
      <c r="A17" s="235" t="s">
        <v>288</v>
      </c>
      <c r="B17" s="1091">
        <v>37996164.090000004</v>
      </c>
      <c r="C17" s="1091">
        <v>58513831.719999999</v>
      </c>
    </row>
    <row r="18" spans="1:3">
      <c r="A18" s="236" t="s">
        <v>513</v>
      </c>
      <c r="B18" s="1093">
        <v>36661735.769999996</v>
      </c>
      <c r="C18" s="1093">
        <v>58401363.910000004</v>
      </c>
    </row>
    <row r="19" spans="1:3">
      <c r="A19" s="236" t="s">
        <v>514</v>
      </c>
      <c r="B19" s="1093">
        <v>0</v>
      </c>
      <c r="C19" s="1093">
        <v>0</v>
      </c>
    </row>
    <row r="20" spans="1:3">
      <c r="A20" s="236" t="s">
        <v>515</v>
      </c>
      <c r="B20" s="1093">
        <v>0</v>
      </c>
      <c r="C20" s="1093">
        <v>0</v>
      </c>
    </row>
    <row r="21" spans="1:3">
      <c r="A21" s="236" t="s">
        <v>516</v>
      </c>
      <c r="B21" s="1093">
        <v>1287619.7699999998</v>
      </c>
      <c r="C21" s="1093">
        <v>0</v>
      </c>
    </row>
    <row r="22" spans="1:3">
      <c r="A22" s="236" t="s">
        <v>517</v>
      </c>
      <c r="B22" s="1093">
        <v>0</v>
      </c>
      <c r="C22" s="1093">
        <v>0</v>
      </c>
    </row>
    <row r="23" spans="1:3">
      <c r="A23" s="236" t="s">
        <v>518</v>
      </c>
      <c r="B23" s="1093">
        <v>0</v>
      </c>
      <c r="C23" s="1093">
        <v>0</v>
      </c>
    </row>
    <row r="24" spans="1:3">
      <c r="A24" s="236" t="s">
        <v>519</v>
      </c>
      <c r="B24" s="1093">
        <v>1023.8</v>
      </c>
      <c r="C24" s="1093">
        <v>1444.54</v>
      </c>
    </row>
    <row r="25" spans="1:3">
      <c r="A25" s="236" t="s">
        <v>520</v>
      </c>
      <c r="B25" s="1093">
        <v>61.9</v>
      </c>
      <c r="C25" s="1093">
        <v>81749.66</v>
      </c>
    </row>
    <row r="26" spans="1:3">
      <c r="A26" s="236" t="s">
        <v>521</v>
      </c>
      <c r="B26" s="1093">
        <v>45722.85</v>
      </c>
      <c r="C26" s="1093">
        <v>29273.61</v>
      </c>
    </row>
    <row r="27" spans="1:3">
      <c r="A27" s="235" t="s">
        <v>287</v>
      </c>
      <c r="B27" s="1091">
        <v>11179077.550000001</v>
      </c>
      <c r="C27" s="1091">
        <v>18400587.600000001</v>
      </c>
    </row>
    <row r="28" spans="1:3">
      <c r="A28" s="236" t="s">
        <v>522</v>
      </c>
      <c r="B28" s="1093">
        <v>61.9</v>
      </c>
      <c r="C28" s="1093">
        <v>1157042.23</v>
      </c>
    </row>
    <row r="29" spans="1:3">
      <c r="A29" s="236" t="s">
        <v>523</v>
      </c>
      <c r="B29" s="1093">
        <v>1349895.29</v>
      </c>
      <c r="C29" s="1093">
        <v>465354.99000000005</v>
      </c>
    </row>
    <row r="30" spans="1:3">
      <c r="A30" s="236" t="s">
        <v>524</v>
      </c>
      <c r="B30" s="1093">
        <v>351404.6</v>
      </c>
      <c r="C30" s="1093">
        <v>299141.05</v>
      </c>
    </row>
    <row r="31" spans="1:3">
      <c r="A31" s="236" t="s">
        <v>525</v>
      </c>
      <c r="B31" s="1093">
        <v>1687597.48</v>
      </c>
      <c r="C31" s="1093">
        <v>1604641.25</v>
      </c>
    </row>
    <row r="32" spans="1:3">
      <c r="A32" s="236" t="s">
        <v>526</v>
      </c>
      <c r="B32" s="1093">
        <v>0</v>
      </c>
      <c r="C32" s="1093">
        <v>0</v>
      </c>
    </row>
    <row r="33" spans="1:3">
      <c r="A33" s="236" t="s">
        <v>527</v>
      </c>
      <c r="B33" s="1093">
        <v>4983010.5299999993</v>
      </c>
      <c r="C33" s="1093">
        <v>7248601.8999999994</v>
      </c>
    </row>
    <row r="34" spans="1:3">
      <c r="A34" s="236" t="s">
        <v>528</v>
      </c>
      <c r="B34" s="1093">
        <v>2159050.9500000002</v>
      </c>
      <c r="C34" s="1093">
        <v>0</v>
      </c>
    </row>
    <row r="35" spans="1:3">
      <c r="A35" s="236" t="s">
        <v>529</v>
      </c>
      <c r="B35" s="1093">
        <v>648056.79999999993</v>
      </c>
      <c r="C35" s="1093">
        <v>7625806.1799999997</v>
      </c>
    </row>
    <row r="36" spans="1:3">
      <c r="A36" s="235" t="s">
        <v>285</v>
      </c>
      <c r="B36" s="1091">
        <v>5466086.629999999</v>
      </c>
      <c r="C36" s="1091">
        <v>2680309.5099999998</v>
      </c>
    </row>
    <row r="37" spans="1:3">
      <c r="A37" s="235" t="s">
        <v>184</v>
      </c>
      <c r="B37" s="1091">
        <v>115046416.84</v>
      </c>
      <c r="C37" s="1091">
        <v>53328162.579999998</v>
      </c>
    </row>
    <row r="38" spans="1:3">
      <c r="A38" s="236" t="s">
        <v>530</v>
      </c>
      <c r="B38" s="1093">
        <v>86365023.670000017</v>
      </c>
      <c r="C38" s="1093">
        <v>27777001.289999999</v>
      </c>
    </row>
    <row r="39" spans="1:3">
      <c r="A39" s="236" t="s">
        <v>531</v>
      </c>
      <c r="B39" s="1093">
        <v>2804356.3600000003</v>
      </c>
      <c r="C39" s="1093">
        <v>3513892.8699999996</v>
      </c>
    </row>
    <row r="40" spans="1:3">
      <c r="A40" s="236" t="s">
        <v>532</v>
      </c>
      <c r="B40" s="1093">
        <v>5234481.3600000013</v>
      </c>
      <c r="C40" s="1093">
        <v>9981300.9399999995</v>
      </c>
    </row>
    <row r="41" spans="1:3" ht="15" customHeight="1">
      <c r="A41" s="236" t="s">
        <v>533</v>
      </c>
      <c r="B41" s="1093">
        <v>6561877.0800000001</v>
      </c>
      <c r="C41" s="1093">
        <v>5115242.9200000009</v>
      </c>
    </row>
    <row r="42" spans="1:3">
      <c r="A42" s="236" t="s">
        <v>534</v>
      </c>
      <c r="B42" s="1093">
        <v>0</v>
      </c>
      <c r="C42" s="1093">
        <v>0</v>
      </c>
    </row>
    <row r="43" spans="1:3">
      <c r="A43" s="236" t="s">
        <v>535</v>
      </c>
      <c r="B43" s="1093">
        <v>446373.64</v>
      </c>
      <c r="C43" s="1093">
        <v>892276.77000000014</v>
      </c>
    </row>
    <row r="44" spans="1:3">
      <c r="A44" s="236" t="s">
        <v>536</v>
      </c>
      <c r="B44" s="1093">
        <v>272460</v>
      </c>
      <c r="C44" s="1093">
        <v>1068000</v>
      </c>
    </row>
    <row r="45" spans="1:3">
      <c r="A45" s="236" t="s">
        <v>537</v>
      </c>
      <c r="B45" s="1093">
        <v>0</v>
      </c>
      <c r="C45" s="1093">
        <v>0</v>
      </c>
    </row>
    <row r="46" spans="1:3">
      <c r="A46" s="236" t="s">
        <v>538</v>
      </c>
      <c r="B46" s="1093">
        <v>13361844.73</v>
      </c>
      <c r="C46" s="1093">
        <v>4980447.79</v>
      </c>
    </row>
    <row r="47" spans="1:3">
      <c r="A47" s="235" t="s">
        <v>299</v>
      </c>
      <c r="B47" s="1091">
        <v>46537748.409999996</v>
      </c>
      <c r="C47" s="1091">
        <v>124029686.02000001</v>
      </c>
    </row>
    <row r="48" spans="1:3">
      <c r="A48" s="235" t="s">
        <v>300</v>
      </c>
      <c r="B48" s="1091">
        <v>35495636.020000003</v>
      </c>
      <c r="C48" s="1091">
        <v>113214494.75999999</v>
      </c>
    </row>
    <row r="49" spans="1:3">
      <c r="A49" s="236" t="s">
        <v>539</v>
      </c>
      <c r="B49" s="1093">
        <v>35495636.020000003</v>
      </c>
      <c r="C49" s="1093">
        <v>113214494.75999999</v>
      </c>
    </row>
    <row r="50" spans="1:3">
      <c r="A50" s="235" t="s">
        <v>290</v>
      </c>
      <c r="B50" s="1091">
        <v>1430609.68</v>
      </c>
      <c r="C50" s="1091">
        <v>1085</v>
      </c>
    </row>
    <row r="51" spans="1:3">
      <c r="A51" s="236" t="s">
        <v>540</v>
      </c>
      <c r="B51" s="1093">
        <v>0</v>
      </c>
      <c r="C51" s="1093">
        <v>0</v>
      </c>
    </row>
    <row r="52" spans="1:3">
      <c r="A52" s="236" t="s">
        <v>541</v>
      </c>
      <c r="B52" s="1093">
        <v>0</v>
      </c>
      <c r="C52" s="1093">
        <v>0</v>
      </c>
    </row>
    <row r="53" spans="1:3">
      <c r="A53" s="236" t="s">
        <v>542</v>
      </c>
      <c r="B53" s="1093">
        <v>0</v>
      </c>
      <c r="C53" s="1093">
        <v>0</v>
      </c>
    </row>
    <row r="54" spans="1:3">
      <c r="A54" s="236" t="s">
        <v>543</v>
      </c>
      <c r="B54" s="1093">
        <v>0</v>
      </c>
      <c r="C54" s="1093">
        <v>0</v>
      </c>
    </row>
    <row r="55" spans="1:3" ht="15.75" customHeight="1">
      <c r="A55" s="236" t="s">
        <v>544</v>
      </c>
      <c r="B55" s="1093">
        <v>0</v>
      </c>
      <c r="C55" s="1093">
        <v>0</v>
      </c>
    </row>
    <row r="56" spans="1:3">
      <c r="A56" s="236" t="s">
        <v>545</v>
      </c>
      <c r="B56" s="1093">
        <v>1430609.68</v>
      </c>
      <c r="C56" s="1093">
        <v>1085</v>
      </c>
    </row>
    <row r="57" spans="1:3">
      <c r="A57" s="236" t="s">
        <v>546</v>
      </c>
      <c r="B57" s="1093">
        <v>0</v>
      </c>
      <c r="C57" s="1093">
        <v>0</v>
      </c>
    </row>
    <row r="58" spans="1:3">
      <c r="A58" s="236" t="s">
        <v>529</v>
      </c>
      <c r="B58" s="1093">
        <v>0</v>
      </c>
      <c r="C58" s="1093">
        <v>0</v>
      </c>
    </row>
    <row r="59" spans="1:3">
      <c r="A59" s="235" t="s">
        <v>4</v>
      </c>
      <c r="B59" s="1091">
        <v>8029555.7299999986</v>
      </c>
      <c r="C59" s="1091">
        <v>8127649.370000001</v>
      </c>
    </row>
    <row r="60" spans="1:3">
      <c r="A60" s="236" t="s">
        <v>547</v>
      </c>
      <c r="B60" s="1093">
        <v>929786.17</v>
      </c>
      <c r="C60" s="1093">
        <v>1099559.3700000001</v>
      </c>
    </row>
    <row r="61" spans="1:3">
      <c r="A61" s="236" t="s">
        <v>548</v>
      </c>
      <c r="B61" s="1093">
        <v>113000</v>
      </c>
      <c r="C61" s="1093">
        <v>259500</v>
      </c>
    </row>
    <row r="62" spans="1:3">
      <c r="A62" s="236" t="s">
        <v>563</v>
      </c>
      <c r="B62" s="1093">
        <v>0</v>
      </c>
      <c r="C62" s="1093">
        <v>0</v>
      </c>
    </row>
    <row r="63" spans="1:3">
      <c r="A63" s="236" t="s">
        <v>549</v>
      </c>
      <c r="B63" s="1093">
        <v>6986739.5599999987</v>
      </c>
      <c r="C63" s="1093">
        <v>6768590.0000000009</v>
      </c>
    </row>
    <row r="64" spans="1:3">
      <c r="A64" s="236" t="s">
        <v>550</v>
      </c>
      <c r="B64" s="1093">
        <v>30</v>
      </c>
      <c r="C64" s="1093">
        <v>0</v>
      </c>
    </row>
    <row r="65" spans="1:3">
      <c r="A65" s="235" t="s">
        <v>291</v>
      </c>
      <c r="B65" s="1091">
        <v>1581946.98</v>
      </c>
      <c r="C65" s="1091">
        <v>2686456.89</v>
      </c>
    </row>
    <row r="66" spans="1:3">
      <c r="A66" s="235" t="s">
        <v>292</v>
      </c>
      <c r="B66" s="1091">
        <v>0</v>
      </c>
      <c r="C66" s="1091">
        <v>0</v>
      </c>
    </row>
    <row r="67" spans="1:3">
      <c r="A67" s="236" t="s">
        <v>551</v>
      </c>
      <c r="B67" s="1093">
        <v>0</v>
      </c>
      <c r="C67" s="1093">
        <v>0</v>
      </c>
    </row>
    <row r="68" spans="1:3">
      <c r="A68" s="236" t="s">
        <v>529</v>
      </c>
      <c r="B68" s="1093">
        <v>0</v>
      </c>
      <c r="C68" s="1093">
        <v>0</v>
      </c>
    </row>
    <row r="69" spans="1:3">
      <c r="A69" s="235" t="s">
        <v>293</v>
      </c>
      <c r="B69" s="1091">
        <v>0</v>
      </c>
      <c r="C69" s="1091">
        <v>80589.06</v>
      </c>
    </row>
    <row r="70" spans="1:3">
      <c r="A70" s="236" t="s">
        <v>552</v>
      </c>
      <c r="B70" s="1093">
        <v>0</v>
      </c>
      <c r="C70" s="1093">
        <v>80589.06</v>
      </c>
    </row>
    <row r="71" spans="1:3">
      <c r="A71" s="235" t="s">
        <v>294</v>
      </c>
      <c r="B71" s="1091">
        <v>725975.11</v>
      </c>
      <c r="C71" s="1091">
        <v>356331</v>
      </c>
    </row>
    <row r="72" spans="1:3">
      <c r="A72" s="236" t="s">
        <v>553</v>
      </c>
      <c r="B72" s="1093">
        <v>0</v>
      </c>
      <c r="C72" s="1093">
        <v>0</v>
      </c>
    </row>
    <row r="73" spans="1:3">
      <c r="A73" s="236" t="s">
        <v>554</v>
      </c>
      <c r="B73" s="1093">
        <v>0</v>
      </c>
      <c r="C73" s="1093">
        <v>0</v>
      </c>
    </row>
    <row r="74" spans="1:3">
      <c r="A74" s="236" t="s">
        <v>301</v>
      </c>
      <c r="B74" s="1093">
        <v>725975.11</v>
      </c>
      <c r="C74" s="1093">
        <v>356331</v>
      </c>
    </row>
    <row r="75" spans="1:3">
      <c r="A75" s="236" t="s">
        <v>555</v>
      </c>
      <c r="B75" s="1093">
        <v>0</v>
      </c>
      <c r="C75" s="1093">
        <v>0</v>
      </c>
    </row>
    <row r="76" spans="1:3">
      <c r="A76" s="235" t="s">
        <v>302</v>
      </c>
      <c r="B76" s="1091">
        <v>31400.75</v>
      </c>
      <c r="C76" s="1091">
        <v>2546010.38</v>
      </c>
    </row>
    <row r="77" spans="1:3">
      <c r="A77" s="236" t="s">
        <v>556</v>
      </c>
      <c r="B77" s="1093">
        <v>0</v>
      </c>
      <c r="C77" s="1093">
        <v>0</v>
      </c>
    </row>
    <row r="78" spans="1:3">
      <c r="A78" s="236" t="s">
        <v>432</v>
      </c>
      <c r="B78" s="1093">
        <v>25790</v>
      </c>
      <c r="C78" s="1093">
        <v>2539521</v>
      </c>
    </row>
    <row r="79" spans="1:3">
      <c r="A79" s="238" t="s">
        <v>557</v>
      </c>
      <c r="B79" s="1093">
        <v>5159.7</v>
      </c>
      <c r="C79" s="1093">
        <v>3364.3799999999997</v>
      </c>
    </row>
    <row r="80" spans="1:3">
      <c r="A80" s="236" t="s">
        <v>558</v>
      </c>
      <c r="B80" s="1093">
        <v>0</v>
      </c>
      <c r="C80" s="1093">
        <v>0</v>
      </c>
    </row>
    <row r="81" spans="1:3">
      <c r="A81" s="236" t="s">
        <v>559</v>
      </c>
      <c r="B81" s="1093">
        <v>451.05</v>
      </c>
      <c r="C81" s="1093">
        <v>3125</v>
      </c>
    </row>
    <row r="82" spans="1:3">
      <c r="A82" s="239" t="s">
        <v>122</v>
      </c>
      <c r="B82" s="1143">
        <v>238333257.55999994</v>
      </c>
      <c r="C82" s="1143">
        <v>304218604.01000005</v>
      </c>
    </row>
    <row r="83" spans="1:3">
      <c r="A83" s="125" t="s">
        <v>443</v>
      </c>
    </row>
    <row r="84" spans="1:3">
      <c r="A84" s="131" t="s">
        <v>1481</v>
      </c>
    </row>
    <row r="85" spans="1:3">
      <c r="A85" s="161" t="s">
        <v>1621</v>
      </c>
    </row>
    <row r="86" spans="1:3">
      <c r="A86" s="399" t="s">
        <v>560</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5"/>
  <sheetViews>
    <sheetView showGridLines="0" zoomScale="90" zoomScaleNormal="90" workbookViewId="0">
      <pane xSplit="1" ySplit="7" topLeftCell="B54" activePane="bottomRight" state="frozen"/>
      <selection pane="topRight" activeCell="B1" sqref="B1"/>
      <selection pane="bottomLeft" activeCell="A12" sqref="A12"/>
      <selection pane="bottomRight" activeCell="M84" sqref="M84"/>
    </sheetView>
  </sheetViews>
  <sheetFormatPr defaultColWidth="9.140625" defaultRowHeight="12.75"/>
  <cols>
    <col min="1" max="1" width="69.85546875" style="232" customWidth="1"/>
    <col min="2" max="13" width="11.85546875" style="232" customWidth="1"/>
    <col min="14" max="14" width="11.85546875" style="429" customWidth="1"/>
    <col min="15" max="16" width="15.28515625" style="232" customWidth="1"/>
    <col min="17" max="17" width="36.140625" style="232" customWidth="1"/>
    <col min="18" max="18" width="13.85546875" style="386" customWidth="1"/>
    <col min="19" max="19" width="18.5703125" style="232" bestFit="1" customWidth="1"/>
    <col min="20" max="16384" width="9.140625" style="232"/>
  </cols>
  <sheetData>
    <row r="1" spans="1:27" ht="15.75" customHeight="1">
      <c r="A1" s="372" t="s">
        <v>115</v>
      </c>
      <c r="B1" s="372"/>
      <c r="C1" s="372"/>
      <c r="D1" s="372"/>
      <c r="E1" s="372"/>
      <c r="F1" s="372"/>
      <c r="G1" s="372"/>
      <c r="H1" s="372"/>
      <c r="I1" s="372"/>
      <c r="J1" s="372"/>
      <c r="K1" s="372"/>
      <c r="L1" s="372"/>
      <c r="M1" s="372"/>
      <c r="N1" s="767">
        <v>50</v>
      </c>
    </row>
    <row r="2" spans="1:27" s="191" customFormat="1">
      <c r="A2" s="763"/>
      <c r="B2" s="763"/>
      <c r="C2" s="763"/>
      <c r="D2" s="763"/>
      <c r="E2" s="763"/>
      <c r="F2" s="763"/>
      <c r="G2" s="763"/>
      <c r="H2" s="763"/>
      <c r="I2" s="763"/>
      <c r="J2" s="763"/>
      <c r="K2" s="763"/>
      <c r="L2" s="763"/>
      <c r="M2" s="763"/>
      <c r="N2" s="763"/>
      <c r="R2" s="765"/>
    </row>
    <row r="4" spans="1:27" s="319" customFormat="1" ht="15" customHeight="1">
      <c r="A4" s="317" t="s">
        <v>324</v>
      </c>
      <c r="N4" s="430"/>
      <c r="R4" s="431"/>
    </row>
    <row r="5" spans="1:27" s="319" customFormat="1" ht="15" customHeight="1">
      <c r="A5" s="317" t="s">
        <v>1644</v>
      </c>
      <c r="N5" s="430"/>
      <c r="R5" s="431"/>
    </row>
    <row r="6" spans="1:27" s="319" customFormat="1" ht="15" customHeight="1">
      <c r="A6" s="319" t="s">
        <v>181</v>
      </c>
      <c r="N6" s="430"/>
      <c r="R6" s="431"/>
    </row>
    <row r="7" spans="1:27" s="319" customFormat="1"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c r="R7" s="431"/>
    </row>
    <row r="8" spans="1:27" s="319" customFormat="1" ht="15" customHeight="1">
      <c r="A8" s="235" t="s">
        <v>182</v>
      </c>
      <c r="B8" s="1091">
        <v>590710793.25000012</v>
      </c>
      <c r="C8" s="1091">
        <v>511824744.62</v>
      </c>
      <c r="D8" s="1091">
        <v>552845397.44000006</v>
      </c>
      <c r="E8" s="1091">
        <v>1201395274.1299999</v>
      </c>
      <c r="F8" s="1091">
        <v>1027960314.1400001</v>
      </c>
      <c r="G8" s="1091">
        <v>705720696.94999993</v>
      </c>
      <c r="H8" s="1091">
        <v>719048550.82999992</v>
      </c>
      <c r="I8" s="1091">
        <v>604286032.69000006</v>
      </c>
      <c r="J8" s="1091">
        <v>628676225.3599999</v>
      </c>
      <c r="K8" s="1091">
        <v>635973207.98000002</v>
      </c>
      <c r="L8" s="1091">
        <v>602605557.71999991</v>
      </c>
      <c r="M8" s="1091">
        <v>713126581.8599999</v>
      </c>
      <c r="N8" s="1091">
        <v>8494173376.9700012</v>
      </c>
      <c r="R8" s="431"/>
    </row>
    <row r="9" spans="1:27" s="319" customFormat="1" ht="15" customHeight="1">
      <c r="A9" s="235" t="s">
        <v>297</v>
      </c>
      <c r="B9" s="1091">
        <v>193699997.87</v>
      </c>
      <c r="C9" s="1091">
        <v>157570068.17000002</v>
      </c>
      <c r="D9" s="1091">
        <v>199394830.51000002</v>
      </c>
      <c r="E9" s="1091">
        <v>176821293.59</v>
      </c>
      <c r="F9" s="1091">
        <v>300041014.45999998</v>
      </c>
      <c r="G9" s="1091">
        <v>246779499.66999996</v>
      </c>
      <c r="H9" s="1091">
        <v>175297701.31999996</v>
      </c>
      <c r="I9" s="1091">
        <v>176742428.98999998</v>
      </c>
      <c r="J9" s="1091">
        <v>187716632.19999996</v>
      </c>
      <c r="K9" s="1091">
        <v>183618032.43999997</v>
      </c>
      <c r="L9" s="1091">
        <v>189579329.25999993</v>
      </c>
      <c r="M9" s="1091">
        <v>222248286.16</v>
      </c>
      <c r="N9" s="1091">
        <v>2409509114.6400003</v>
      </c>
      <c r="O9" s="432"/>
      <c r="P9" s="432"/>
      <c r="Q9" s="432"/>
      <c r="R9" s="431"/>
    </row>
    <row r="10" spans="1:27" s="319" customFormat="1" ht="15" customHeight="1">
      <c r="A10" s="236" t="s">
        <v>506</v>
      </c>
      <c r="B10" s="1093">
        <v>4081122.2</v>
      </c>
      <c r="C10" s="1093">
        <v>17359080.949999999</v>
      </c>
      <c r="D10" s="1093">
        <v>62510789.840000004</v>
      </c>
      <c r="E10" s="1093">
        <v>10165057.789999999</v>
      </c>
      <c r="F10" s="1093">
        <v>15212892.460000001</v>
      </c>
      <c r="G10" s="1093">
        <v>65177788.259999998</v>
      </c>
      <c r="H10" s="1093">
        <v>10930134.51</v>
      </c>
      <c r="I10" s="1093">
        <v>13181423.34</v>
      </c>
      <c r="J10" s="1093">
        <v>35185546.439999998</v>
      </c>
      <c r="K10" s="1093">
        <v>25433181.010000002</v>
      </c>
      <c r="L10" s="1093">
        <v>7462264.5999999996</v>
      </c>
      <c r="M10" s="1093">
        <v>50995727.530000001</v>
      </c>
      <c r="N10" s="1093">
        <v>317695008.92999995</v>
      </c>
      <c r="O10" s="432"/>
      <c r="P10" s="432"/>
      <c r="Q10" s="432"/>
      <c r="R10" s="431"/>
      <c r="S10" s="432"/>
      <c r="T10" s="432"/>
      <c r="U10" s="432"/>
      <c r="V10" s="432"/>
      <c r="W10" s="432"/>
      <c r="X10" s="432"/>
      <c r="Y10" s="432"/>
      <c r="Z10" s="432"/>
      <c r="AA10" s="432"/>
    </row>
    <row r="11" spans="1:27" s="319" customFormat="1" ht="15" customHeight="1">
      <c r="A11" s="236" t="s">
        <v>507</v>
      </c>
      <c r="B11" s="1093">
        <v>168618431.80000001</v>
      </c>
      <c r="C11" s="1093">
        <v>126053019.84</v>
      </c>
      <c r="D11" s="1093">
        <v>122057443.33</v>
      </c>
      <c r="E11" s="1093">
        <v>146792533.53999999</v>
      </c>
      <c r="F11" s="1093">
        <v>267601111.69</v>
      </c>
      <c r="G11" s="1093">
        <v>161918195.25999999</v>
      </c>
      <c r="H11" s="1093">
        <v>147420235.66999999</v>
      </c>
      <c r="I11" s="1093">
        <v>146674432.26999998</v>
      </c>
      <c r="J11" s="1093">
        <v>134834520.69</v>
      </c>
      <c r="K11" s="1093">
        <v>140674374.56999999</v>
      </c>
      <c r="L11" s="1093">
        <v>162612333.33999997</v>
      </c>
      <c r="M11" s="1093">
        <v>152140218.13</v>
      </c>
      <c r="N11" s="1093">
        <v>1877396850.1300001</v>
      </c>
      <c r="R11" s="431"/>
    </row>
    <row r="12" spans="1:27" s="319" customFormat="1" ht="15" customHeight="1">
      <c r="A12" s="236" t="s">
        <v>508</v>
      </c>
      <c r="B12" s="1093">
        <v>12798215.199999999</v>
      </c>
      <c r="C12" s="1093">
        <v>8153922.1200000001</v>
      </c>
      <c r="D12" s="1093">
        <v>8655998.9100000001</v>
      </c>
      <c r="E12" s="1093">
        <v>12128694.33</v>
      </c>
      <c r="F12" s="1093">
        <v>9177947.7400000002</v>
      </c>
      <c r="G12" s="1093">
        <v>9703775.1100000013</v>
      </c>
      <c r="H12" s="1093">
        <v>9925946.879999999</v>
      </c>
      <c r="I12" s="1093">
        <v>9652931.7200000007</v>
      </c>
      <c r="J12" s="1093">
        <v>10027048.48</v>
      </c>
      <c r="K12" s="1093">
        <v>9444603.1699999999</v>
      </c>
      <c r="L12" s="1093">
        <v>11277497.449999999</v>
      </c>
      <c r="M12" s="1093">
        <v>10373968.25</v>
      </c>
      <c r="N12" s="1093">
        <v>121320549.36000001</v>
      </c>
      <c r="R12" s="431"/>
    </row>
    <row r="13" spans="1:27" s="319" customFormat="1" ht="15" customHeight="1">
      <c r="A13" s="236" t="s">
        <v>509</v>
      </c>
      <c r="B13" s="1093">
        <v>269833.32999999996</v>
      </c>
      <c r="C13" s="1093">
        <v>102531.97</v>
      </c>
      <c r="D13" s="1093">
        <v>196537.9</v>
      </c>
      <c r="E13" s="1093">
        <v>738996.99</v>
      </c>
      <c r="F13" s="1093">
        <v>1847413.1800000002</v>
      </c>
      <c r="G13" s="1093">
        <v>17860.48</v>
      </c>
      <c r="H13" s="1093">
        <v>654.64</v>
      </c>
      <c r="I13" s="1093">
        <v>159490.54</v>
      </c>
      <c r="J13" s="1093">
        <v>134833.14000000001</v>
      </c>
      <c r="K13" s="1093">
        <v>17696.77</v>
      </c>
      <c r="L13" s="1093">
        <v>29125.199999999997</v>
      </c>
      <c r="M13" s="1093">
        <v>326569.28000000003</v>
      </c>
      <c r="N13" s="1093">
        <v>3841543.4200000009</v>
      </c>
      <c r="R13" s="431"/>
    </row>
    <row r="14" spans="1:27" s="319" customFormat="1" ht="15" customHeight="1">
      <c r="A14" s="236" t="s">
        <v>510</v>
      </c>
      <c r="B14" s="1093">
        <v>3783504.03</v>
      </c>
      <c r="C14" s="1093">
        <v>3249685.1100000003</v>
      </c>
      <c r="D14" s="1093">
        <v>3300936.67</v>
      </c>
      <c r="E14" s="1093">
        <v>3698425.01</v>
      </c>
      <c r="F14" s="1093">
        <v>3577938.47</v>
      </c>
      <c r="G14" s="1093">
        <v>3899227.45</v>
      </c>
      <c r="H14" s="1093">
        <v>3897361.25</v>
      </c>
      <c r="I14" s="1093">
        <v>3595637.13</v>
      </c>
      <c r="J14" s="1093">
        <v>3666477.74</v>
      </c>
      <c r="K14" s="1093">
        <v>3860779.24</v>
      </c>
      <c r="L14" s="1093">
        <v>3967942.2</v>
      </c>
      <c r="M14" s="1093">
        <v>4160793.79</v>
      </c>
      <c r="N14" s="1093">
        <v>44658708.090000004</v>
      </c>
      <c r="R14" s="431"/>
    </row>
    <row r="15" spans="1:27" s="319" customFormat="1" ht="15" customHeight="1">
      <c r="A15" s="236" t="s">
        <v>511</v>
      </c>
      <c r="B15" s="1093">
        <v>2213821.1999999997</v>
      </c>
      <c r="C15" s="1093">
        <v>2220397.19</v>
      </c>
      <c r="D15" s="1093">
        <v>2277192.9899999998</v>
      </c>
      <c r="E15" s="1093">
        <v>2854419.9099999997</v>
      </c>
      <c r="F15" s="1093">
        <v>2230158.14</v>
      </c>
      <c r="G15" s="1093">
        <v>3023467.1899999995</v>
      </c>
      <c r="H15" s="1093">
        <v>2684686.59</v>
      </c>
      <c r="I15" s="1093">
        <v>3046656.46</v>
      </c>
      <c r="J15" s="1093">
        <v>3422350.3200000003</v>
      </c>
      <c r="K15" s="1093">
        <v>3332542.67</v>
      </c>
      <c r="L15" s="1093">
        <v>3383645.96</v>
      </c>
      <c r="M15" s="1093">
        <v>3357686.84</v>
      </c>
      <c r="N15" s="1093">
        <v>34047025.460000008</v>
      </c>
      <c r="R15" s="431"/>
    </row>
    <row r="16" spans="1:27" s="319" customFormat="1" ht="15" customHeight="1">
      <c r="A16" s="236" t="s">
        <v>512</v>
      </c>
      <c r="B16" s="1093">
        <v>1935070.11</v>
      </c>
      <c r="C16" s="1093">
        <v>431430.99</v>
      </c>
      <c r="D16" s="1093">
        <v>395930.87</v>
      </c>
      <c r="E16" s="1093">
        <v>443166.02</v>
      </c>
      <c r="F16" s="1093">
        <v>393552.77999999997</v>
      </c>
      <c r="G16" s="1093">
        <v>3039185.9200000004</v>
      </c>
      <c r="H16" s="1093">
        <v>438681.78</v>
      </c>
      <c r="I16" s="1093">
        <v>431857.52999999997</v>
      </c>
      <c r="J16" s="1093">
        <v>445855.39</v>
      </c>
      <c r="K16" s="1093">
        <v>854855.01</v>
      </c>
      <c r="L16" s="1093">
        <v>846520.51</v>
      </c>
      <c r="M16" s="1093">
        <v>893322.34</v>
      </c>
      <c r="N16" s="1093">
        <v>10549429.25</v>
      </c>
      <c r="R16" s="431"/>
    </row>
    <row r="17" spans="1:27" s="319" customFormat="1" ht="15" customHeight="1">
      <c r="A17" s="235" t="s">
        <v>288</v>
      </c>
      <c r="B17" s="1091">
        <v>327565828.1400001</v>
      </c>
      <c r="C17" s="1091">
        <v>297776973.01999998</v>
      </c>
      <c r="D17" s="1091">
        <v>309047238.21999997</v>
      </c>
      <c r="E17" s="1091">
        <v>972164125.99999988</v>
      </c>
      <c r="F17" s="1091">
        <v>666884508.44000006</v>
      </c>
      <c r="G17" s="1091">
        <v>391076469.53999996</v>
      </c>
      <c r="H17" s="1091">
        <v>440720347.67000002</v>
      </c>
      <c r="I17" s="1091">
        <v>350284765.80999994</v>
      </c>
      <c r="J17" s="1091">
        <v>363040115.64999998</v>
      </c>
      <c r="K17" s="1091">
        <v>375291125.36000001</v>
      </c>
      <c r="L17" s="1091">
        <v>350368055.80000001</v>
      </c>
      <c r="M17" s="1091">
        <v>407965333.8499999</v>
      </c>
      <c r="N17" s="1091">
        <v>5252184887.5</v>
      </c>
      <c r="O17" s="132"/>
      <c r="P17" s="132"/>
      <c r="Q17" s="432"/>
      <c r="R17" s="431"/>
    </row>
    <row r="18" spans="1:27" s="319" customFormat="1" ht="15" customHeight="1">
      <c r="A18" s="236" t="s">
        <v>513</v>
      </c>
      <c r="B18" s="1093">
        <v>325146063.10000002</v>
      </c>
      <c r="C18" s="1093">
        <v>291653840.26999998</v>
      </c>
      <c r="D18" s="1093">
        <v>308241699.20999998</v>
      </c>
      <c r="E18" s="1093">
        <v>960489740.5</v>
      </c>
      <c r="F18" s="1093">
        <v>664852080.77999997</v>
      </c>
      <c r="G18" s="1093">
        <v>389899769.15999997</v>
      </c>
      <c r="H18" s="1093">
        <v>437975696.33000004</v>
      </c>
      <c r="I18" s="1093">
        <v>348117385.74000001</v>
      </c>
      <c r="J18" s="1093">
        <v>357886046.31</v>
      </c>
      <c r="K18" s="1093">
        <v>371267514.84000003</v>
      </c>
      <c r="L18" s="1093">
        <v>345327150.5</v>
      </c>
      <c r="M18" s="1093">
        <v>405885514.21999997</v>
      </c>
      <c r="N18" s="1093">
        <v>5206742500.9599991</v>
      </c>
      <c r="O18" s="132"/>
      <c r="P18" s="132"/>
      <c r="Q18" s="132"/>
      <c r="R18" s="184"/>
      <c r="S18" s="132"/>
      <c r="T18" s="132"/>
      <c r="U18" s="132"/>
      <c r="V18" s="132"/>
      <c r="W18" s="132"/>
      <c r="X18" s="132"/>
      <c r="Y18" s="132"/>
      <c r="Z18" s="132"/>
      <c r="AA18" s="132"/>
    </row>
    <row r="19" spans="1:27" s="319" customFormat="1" ht="1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113"/>
      <c r="P19" s="113"/>
      <c r="R19" s="431"/>
    </row>
    <row r="20" spans="1:27" s="319" customFormat="1" ht="1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113"/>
      <c r="P20" s="113"/>
      <c r="R20" s="431"/>
    </row>
    <row r="21" spans="1:27" s="319" customFormat="1" ht="15" customHeight="1">
      <c r="A21" s="236" t="s">
        <v>516</v>
      </c>
      <c r="B21" s="1093">
        <v>2338436.7199999997</v>
      </c>
      <c r="C21" s="1093">
        <v>5941099.7999999998</v>
      </c>
      <c r="D21" s="1093">
        <v>724396.94000000006</v>
      </c>
      <c r="E21" s="1093">
        <v>10701417.93</v>
      </c>
      <c r="F21" s="1093">
        <v>1877319.72</v>
      </c>
      <c r="G21" s="1093">
        <v>1028694.27</v>
      </c>
      <c r="H21" s="1093">
        <v>2695104.19</v>
      </c>
      <c r="I21" s="1093">
        <v>2075971.78</v>
      </c>
      <c r="J21" s="1093">
        <v>5109917.3599999994</v>
      </c>
      <c r="K21" s="1093">
        <v>2739231.75</v>
      </c>
      <c r="L21" s="1093">
        <v>4946022.6800000006</v>
      </c>
      <c r="M21" s="1093">
        <v>1917658.0799999998</v>
      </c>
      <c r="N21" s="1093">
        <v>42095271.219999999</v>
      </c>
      <c r="O21" s="113"/>
      <c r="P21" s="113"/>
      <c r="R21" s="431"/>
    </row>
    <row r="22" spans="1:27" s="317" customFormat="1" ht="15" customHeight="1">
      <c r="A22" s="236" t="s">
        <v>517</v>
      </c>
      <c r="B22" s="1093">
        <v>53356.55</v>
      </c>
      <c r="C22" s="1093">
        <v>41698.980000000003</v>
      </c>
      <c r="D22" s="1093">
        <v>30333.8</v>
      </c>
      <c r="E22" s="1093">
        <v>19216.759999999998</v>
      </c>
      <c r="F22" s="1093">
        <v>35864.019999999997</v>
      </c>
      <c r="G22" s="1093">
        <v>27809.55</v>
      </c>
      <c r="H22" s="1093">
        <v>39417.94</v>
      </c>
      <c r="I22" s="1093">
        <v>38527.39</v>
      </c>
      <c r="J22" s="1093">
        <v>39701.96</v>
      </c>
      <c r="K22" s="1093">
        <v>63065.279999999999</v>
      </c>
      <c r="L22" s="1093">
        <v>39349.629999999997</v>
      </c>
      <c r="M22" s="1093">
        <v>55742.58</v>
      </c>
      <c r="N22" s="1093">
        <v>484084.44</v>
      </c>
      <c r="O22" s="113"/>
      <c r="P22" s="113"/>
      <c r="R22" s="433"/>
    </row>
    <row r="23" spans="1:27" s="319" customFormat="1" ht="15" customHeight="1">
      <c r="A23" s="236" t="s">
        <v>518</v>
      </c>
      <c r="B23" s="1093">
        <v>0</v>
      </c>
      <c r="C23" s="1093">
        <v>0</v>
      </c>
      <c r="D23" s="1093">
        <v>0</v>
      </c>
      <c r="E23" s="1093">
        <v>0</v>
      </c>
      <c r="F23" s="1093">
        <v>0</v>
      </c>
      <c r="G23" s="1093">
        <v>0</v>
      </c>
      <c r="H23" s="1093">
        <v>0</v>
      </c>
      <c r="I23" s="1093">
        <v>0</v>
      </c>
      <c r="J23" s="1093">
        <v>0</v>
      </c>
      <c r="K23" s="1093">
        <v>0</v>
      </c>
      <c r="L23" s="1093">
        <v>0</v>
      </c>
      <c r="M23" s="1093">
        <v>0</v>
      </c>
      <c r="N23" s="1093">
        <v>0</v>
      </c>
      <c r="O23" s="113"/>
      <c r="P23" s="113"/>
      <c r="R23" s="431"/>
    </row>
    <row r="24" spans="1:27" s="319" customFormat="1" ht="15" customHeight="1">
      <c r="A24" s="236" t="s">
        <v>519</v>
      </c>
      <c r="B24" s="1093">
        <v>5277.23</v>
      </c>
      <c r="C24" s="1093">
        <v>71402.960000000006</v>
      </c>
      <c r="D24" s="1093">
        <v>15021.779999999999</v>
      </c>
      <c r="E24" s="1093">
        <v>19397.249999999996</v>
      </c>
      <c r="F24" s="1093">
        <v>8818.94</v>
      </c>
      <c r="G24" s="1093">
        <v>220.96</v>
      </c>
      <c r="H24" s="1093">
        <v>1309.28</v>
      </c>
      <c r="I24" s="1093">
        <v>8985.36</v>
      </c>
      <c r="J24" s="1093">
        <v>1699.58</v>
      </c>
      <c r="K24" s="1093">
        <v>7313.5400000000009</v>
      </c>
      <c r="L24" s="1093">
        <v>27435.820000000003</v>
      </c>
      <c r="M24" s="1093">
        <v>52883.56</v>
      </c>
      <c r="N24" s="1093">
        <v>219766.26</v>
      </c>
      <c r="O24" s="113"/>
      <c r="P24" s="113"/>
      <c r="R24" s="431"/>
    </row>
    <row r="25" spans="1:27" s="319" customFormat="1" ht="15" customHeight="1">
      <c r="A25" s="236" t="s">
        <v>520</v>
      </c>
      <c r="B25" s="1093">
        <v>21728</v>
      </c>
      <c r="C25" s="1093">
        <v>67897.279999999999</v>
      </c>
      <c r="D25" s="1093">
        <v>28238.89</v>
      </c>
      <c r="E25" s="1093">
        <v>933049.81</v>
      </c>
      <c r="F25" s="1093">
        <v>1364.6</v>
      </c>
      <c r="G25" s="1093">
        <v>118820.48</v>
      </c>
      <c r="H25" s="1093">
        <v>7116.64</v>
      </c>
      <c r="I25" s="1093">
        <v>41957.9</v>
      </c>
      <c r="J25" s="1093">
        <v>849.79</v>
      </c>
      <c r="K25" s="1093">
        <v>1212865.77</v>
      </c>
      <c r="L25" s="1093">
        <v>13717.91</v>
      </c>
      <c r="M25" s="1093">
        <v>26441.78</v>
      </c>
      <c r="N25" s="1093">
        <v>2474048.85</v>
      </c>
      <c r="O25" s="113"/>
      <c r="P25" s="113"/>
      <c r="R25" s="431"/>
    </row>
    <row r="26" spans="1:27" s="319" customFormat="1" ht="15" customHeight="1">
      <c r="A26" s="236" t="s">
        <v>521</v>
      </c>
      <c r="B26" s="1093">
        <v>966.54</v>
      </c>
      <c r="C26" s="1093">
        <v>1033.73</v>
      </c>
      <c r="D26" s="1093">
        <v>7547.5999999999995</v>
      </c>
      <c r="E26" s="1093">
        <v>1303.75</v>
      </c>
      <c r="F26" s="1093">
        <v>109060.38</v>
      </c>
      <c r="G26" s="1093">
        <v>1155.1199999999999</v>
      </c>
      <c r="H26" s="1093">
        <v>1703.29</v>
      </c>
      <c r="I26" s="1093">
        <v>1937.64</v>
      </c>
      <c r="J26" s="1093">
        <v>1900.65</v>
      </c>
      <c r="K26" s="1093">
        <v>1134.18</v>
      </c>
      <c r="L26" s="1093">
        <v>14379.26</v>
      </c>
      <c r="M26" s="1093">
        <v>27093.629999999997</v>
      </c>
      <c r="N26" s="1093">
        <v>169215.77</v>
      </c>
      <c r="O26" s="113"/>
      <c r="P26" s="113"/>
      <c r="R26" s="431"/>
    </row>
    <row r="27" spans="1:27" s="319" customFormat="1" ht="15" customHeight="1">
      <c r="A27" s="235" t="s">
        <v>287</v>
      </c>
      <c r="B27" s="1091">
        <v>60716391.519999996</v>
      </c>
      <c r="C27" s="1091">
        <v>50978050.730000004</v>
      </c>
      <c r="D27" s="1091">
        <v>37400880.859999999</v>
      </c>
      <c r="E27" s="1091">
        <v>42957709.340000004</v>
      </c>
      <c r="F27" s="1091">
        <v>52929349.670000002</v>
      </c>
      <c r="G27" s="1091">
        <v>57786261.719999999</v>
      </c>
      <c r="H27" s="1091">
        <v>92628776.530000001</v>
      </c>
      <c r="I27" s="1091">
        <v>70797429.930000007</v>
      </c>
      <c r="J27" s="1091">
        <v>69653793.310000002</v>
      </c>
      <c r="K27" s="1091">
        <v>69602410.599999994</v>
      </c>
      <c r="L27" s="1091">
        <v>56284864.130000003</v>
      </c>
      <c r="M27" s="1091">
        <v>71979735.310000002</v>
      </c>
      <c r="N27" s="1091">
        <v>733715653.6500001</v>
      </c>
      <c r="O27" s="113"/>
      <c r="P27" s="113"/>
      <c r="R27" s="431"/>
    </row>
    <row r="28" spans="1:27" s="319" customFormat="1" ht="15" customHeight="1">
      <c r="A28" s="236" t="s">
        <v>522</v>
      </c>
      <c r="B28" s="1093">
        <v>14759737.15</v>
      </c>
      <c r="C28" s="1093">
        <v>14349655.709999999</v>
      </c>
      <c r="D28" s="1093">
        <v>8262305.4799999995</v>
      </c>
      <c r="E28" s="1093">
        <v>6945445.6899999995</v>
      </c>
      <c r="F28" s="1093">
        <v>22822933.800000001</v>
      </c>
      <c r="G28" s="1093">
        <v>18859479.629999999</v>
      </c>
      <c r="H28" s="1093">
        <v>54971086.189999998</v>
      </c>
      <c r="I28" s="1093">
        <v>31769460.369999997</v>
      </c>
      <c r="J28" s="1093">
        <v>37666472.490000002</v>
      </c>
      <c r="K28" s="1093">
        <v>27536517.740000002</v>
      </c>
      <c r="L28" s="1093">
        <v>20766996.120000001</v>
      </c>
      <c r="M28" s="1093">
        <v>35073190.560000002</v>
      </c>
      <c r="N28" s="1093">
        <v>293783280.93000001</v>
      </c>
      <c r="O28" s="133"/>
      <c r="P28" s="133"/>
      <c r="R28" s="431"/>
    </row>
    <row r="29" spans="1:27" s="319" customFormat="1" ht="15" customHeight="1">
      <c r="A29" s="236" t="s">
        <v>523</v>
      </c>
      <c r="B29" s="1093">
        <v>2870703.8200000003</v>
      </c>
      <c r="C29" s="1093">
        <v>2116139.04</v>
      </c>
      <c r="D29" s="1093">
        <v>2021083.74</v>
      </c>
      <c r="E29" s="1093">
        <v>2843245.03</v>
      </c>
      <c r="F29" s="1093">
        <v>3495738.25</v>
      </c>
      <c r="G29" s="1093">
        <v>3535069.9</v>
      </c>
      <c r="H29" s="1093">
        <v>4618316.54</v>
      </c>
      <c r="I29" s="1093">
        <v>10394290.42</v>
      </c>
      <c r="J29" s="1093">
        <v>1415127.3199999998</v>
      </c>
      <c r="K29" s="1093">
        <v>4275035.51</v>
      </c>
      <c r="L29" s="1093">
        <v>1875842.56</v>
      </c>
      <c r="M29" s="1093">
        <v>1539679.86</v>
      </c>
      <c r="N29" s="1093">
        <v>41000271.990000002</v>
      </c>
      <c r="O29" s="133"/>
      <c r="P29" s="132"/>
      <c r="Q29" s="113"/>
      <c r="R29" s="431"/>
    </row>
    <row r="30" spans="1:27" s="319" customFormat="1" ht="15" customHeight="1">
      <c r="A30" s="236" t="s">
        <v>524</v>
      </c>
      <c r="B30" s="1093">
        <v>14845156.389999999</v>
      </c>
      <c r="C30" s="1093">
        <v>17649913.309999999</v>
      </c>
      <c r="D30" s="1093">
        <v>8856488.7699999996</v>
      </c>
      <c r="E30" s="1093">
        <v>11140848.699999999</v>
      </c>
      <c r="F30" s="1093">
        <v>7203665.620000001</v>
      </c>
      <c r="G30" s="1093">
        <v>15066248.75</v>
      </c>
      <c r="H30" s="1093">
        <v>13755148.74</v>
      </c>
      <c r="I30" s="1093">
        <v>8661691.5099999998</v>
      </c>
      <c r="J30" s="1093">
        <v>9617393.3600000013</v>
      </c>
      <c r="K30" s="1093">
        <v>15510058.16</v>
      </c>
      <c r="L30" s="1093">
        <v>14073072.879999999</v>
      </c>
      <c r="M30" s="1093">
        <v>7931617.5099999998</v>
      </c>
      <c r="N30" s="1093">
        <v>144311303.69999999</v>
      </c>
      <c r="O30" s="113"/>
      <c r="P30" s="132"/>
      <c r="R30" s="431"/>
    </row>
    <row r="31" spans="1:27" s="181" customFormat="1" ht="15" customHeight="1">
      <c r="A31" s="236" t="s">
        <v>525</v>
      </c>
      <c r="B31" s="1093">
        <v>485639.04000000004</v>
      </c>
      <c r="C31" s="1093">
        <v>477814.68</v>
      </c>
      <c r="D31" s="1093">
        <v>447051.28</v>
      </c>
      <c r="E31" s="1093">
        <v>449030.37</v>
      </c>
      <c r="F31" s="1093">
        <v>428858.95999999996</v>
      </c>
      <c r="G31" s="1093">
        <v>444671.04</v>
      </c>
      <c r="H31" s="1093">
        <v>417971.14</v>
      </c>
      <c r="I31" s="1093">
        <v>436224.15</v>
      </c>
      <c r="J31" s="1093">
        <v>620564.39</v>
      </c>
      <c r="K31" s="1093">
        <v>444759.26</v>
      </c>
      <c r="L31" s="1093">
        <v>466152.14999999997</v>
      </c>
      <c r="M31" s="1093">
        <v>575035.94000000006</v>
      </c>
      <c r="N31" s="1093">
        <v>5693772.4000000004</v>
      </c>
      <c r="O31" s="113"/>
      <c r="P31" s="132"/>
      <c r="R31" s="391"/>
    </row>
    <row r="32" spans="1:27" s="319" customFormat="1" ht="15" customHeight="1">
      <c r="A32" s="236" t="s">
        <v>526</v>
      </c>
      <c r="B32" s="1093">
        <v>41751</v>
      </c>
      <c r="C32" s="1093">
        <v>45018</v>
      </c>
      <c r="D32" s="1093">
        <v>45018</v>
      </c>
      <c r="E32" s="1093">
        <v>45018</v>
      </c>
      <c r="F32" s="1093">
        <v>45018</v>
      </c>
      <c r="G32" s="1093">
        <v>45018</v>
      </c>
      <c r="H32" s="1093">
        <v>45018</v>
      </c>
      <c r="I32" s="1093">
        <v>45018</v>
      </c>
      <c r="J32" s="1093">
        <v>45018</v>
      </c>
      <c r="K32" s="1093">
        <v>45018</v>
      </c>
      <c r="L32" s="1093">
        <v>45018</v>
      </c>
      <c r="M32" s="1093">
        <v>45018</v>
      </c>
      <c r="N32" s="1093">
        <v>536949</v>
      </c>
      <c r="O32" s="133"/>
      <c r="P32" s="133"/>
      <c r="R32" s="431"/>
    </row>
    <row r="33" spans="1:28" s="319" customFormat="1" ht="15" customHeight="1">
      <c r="A33" s="236" t="s">
        <v>527</v>
      </c>
      <c r="B33" s="1093">
        <v>8404589.9199999999</v>
      </c>
      <c r="C33" s="1093">
        <v>2444166.92</v>
      </c>
      <c r="D33" s="1093">
        <v>3257122.39</v>
      </c>
      <c r="E33" s="1093">
        <v>4336400.67</v>
      </c>
      <c r="F33" s="1093">
        <v>2765057.8499999996</v>
      </c>
      <c r="G33" s="1093">
        <v>3217476.81</v>
      </c>
      <c r="H33" s="1093">
        <v>4559659.05</v>
      </c>
      <c r="I33" s="1093">
        <v>2064854.5999999999</v>
      </c>
      <c r="J33" s="1093">
        <v>5640378.04</v>
      </c>
      <c r="K33" s="1093">
        <v>5261692.0299999993</v>
      </c>
      <c r="L33" s="1093">
        <v>3212997.8200000003</v>
      </c>
      <c r="M33" s="1093">
        <v>6131909.6299999999</v>
      </c>
      <c r="N33" s="1093">
        <v>51296305.730000004</v>
      </c>
      <c r="O33" s="132"/>
      <c r="P33" s="132"/>
      <c r="Q33" s="432"/>
      <c r="R33" s="431"/>
    </row>
    <row r="34" spans="1:28" s="319" customFormat="1" ht="1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132"/>
      <c r="P34" s="132"/>
      <c r="Q34" s="432"/>
      <c r="R34" s="431"/>
    </row>
    <row r="35" spans="1:28" s="319" customFormat="1" ht="15" customHeight="1">
      <c r="A35" s="236" t="s">
        <v>529</v>
      </c>
      <c r="B35" s="1093">
        <v>19308814.199999999</v>
      </c>
      <c r="C35" s="1093">
        <v>13895343.07</v>
      </c>
      <c r="D35" s="1093">
        <v>14511811.199999999</v>
      </c>
      <c r="E35" s="1093">
        <v>17197720.879999999</v>
      </c>
      <c r="F35" s="1093">
        <v>16168077.190000001</v>
      </c>
      <c r="G35" s="1093">
        <v>16618297.59</v>
      </c>
      <c r="H35" s="1093">
        <v>14261576.869999999</v>
      </c>
      <c r="I35" s="1093">
        <v>17425890.880000003</v>
      </c>
      <c r="J35" s="1093">
        <v>14648839.709999999</v>
      </c>
      <c r="K35" s="1093">
        <v>16529329.899999999</v>
      </c>
      <c r="L35" s="1093">
        <v>15844784.600000001</v>
      </c>
      <c r="M35" s="1093">
        <v>20683283.809999999</v>
      </c>
      <c r="N35" s="1093">
        <v>197093769.90000001</v>
      </c>
      <c r="O35" s="132"/>
      <c r="P35" s="132"/>
      <c r="Q35" s="132"/>
      <c r="R35" s="184"/>
      <c r="S35" s="132"/>
      <c r="T35" s="132"/>
      <c r="U35" s="132"/>
      <c r="V35" s="132"/>
      <c r="W35" s="132"/>
      <c r="X35" s="132"/>
      <c r="Y35" s="132"/>
      <c r="Z35" s="132"/>
      <c r="AA35" s="132"/>
      <c r="AB35" s="132"/>
    </row>
    <row r="36" spans="1:28" s="319" customFormat="1" ht="15" customHeight="1">
      <c r="A36" s="235" t="s">
        <v>285</v>
      </c>
      <c r="B36" s="1091">
        <v>8728575.7199999988</v>
      </c>
      <c r="C36" s="1091">
        <v>5499652.6999999993</v>
      </c>
      <c r="D36" s="1091">
        <v>7002447.8499999996</v>
      </c>
      <c r="E36" s="1091">
        <v>9452145.1999999993</v>
      </c>
      <c r="F36" s="1091">
        <v>8105441.5700000003</v>
      </c>
      <c r="G36" s="1091">
        <v>10078466.02</v>
      </c>
      <c r="H36" s="1091">
        <v>10401725.310000001</v>
      </c>
      <c r="I36" s="1091">
        <v>6461407.96</v>
      </c>
      <c r="J36" s="1091">
        <v>8265684.2000000002</v>
      </c>
      <c r="K36" s="1091">
        <v>7461639.580000001</v>
      </c>
      <c r="L36" s="1091">
        <v>6373308.5300000003</v>
      </c>
      <c r="M36" s="1091">
        <v>10933226.539999999</v>
      </c>
      <c r="N36" s="1091">
        <v>98763721.179999977</v>
      </c>
      <c r="O36" s="113"/>
      <c r="P36" s="113"/>
      <c r="R36" s="431"/>
    </row>
    <row r="37" spans="1:28" s="319" customFormat="1" ht="15" customHeight="1">
      <c r="A37" s="235" t="s">
        <v>184</v>
      </c>
      <c r="B37" s="1091">
        <v>90837151.879999995</v>
      </c>
      <c r="C37" s="1091">
        <v>87639583.309999987</v>
      </c>
      <c r="D37" s="1091">
        <v>179756120.68999997</v>
      </c>
      <c r="E37" s="1091">
        <v>164922002.14000002</v>
      </c>
      <c r="F37" s="1091">
        <v>185410197.45999998</v>
      </c>
      <c r="G37" s="1091">
        <v>101081181.55</v>
      </c>
      <c r="H37" s="1091">
        <v>135156900.34999999</v>
      </c>
      <c r="I37" s="1091">
        <v>91881586.030000016</v>
      </c>
      <c r="J37" s="1091">
        <v>176075246.51999998</v>
      </c>
      <c r="K37" s="1091">
        <v>233689937.00999999</v>
      </c>
      <c r="L37" s="1091">
        <v>113585063.27999999</v>
      </c>
      <c r="M37" s="1091">
        <v>157566001.35999998</v>
      </c>
      <c r="N37" s="1091">
        <v>1717600971.5799997</v>
      </c>
      <c r="O37" s="113"/>
      <c r="P37" s="113"/>
      <c r="R37" s="431"/>
    </row>
    <row r="38" spans="1:28" s="317" customFormat="1" ht="15" customHeight="1">
      <c r="A38" s="236" t="s">
        <v>530</v>
      </c>
      <c r="B38" s="1093">
        <v>26910521.350000001</v>
      </c>
      <c r="C38" s="1093">
        <v>38535928.710000001</v>
      </c>
      <c r="D38" s="1093">
        <v>46587285.189999998</v>
      </c>
      <c r="E38" s="1093">
        <v>46473919.420000002</v>
      </c>
      <c r="F38" s="1093">
        <v>47043976.479999997</v>
      </c>
      <c r="G38" s="1093">
        <v>52647681.270000003</v>
      </c>
      <c r="H38" s="1093">
        <v>63816689.119999997</v>
      </c>
      <c r="I38" s="1093">
        <v>50745176.700000003</v>
      </c>
      <c r="J38" s="1093">
        <v>74244822.090000004</v>
      </c>
      <c r="K38" s="1093">
        <v>55386320.409999996</v>
      </c>
      <c r="L38" s="1093">
        <v>69133781.239999995</v>
      </c>
      <c r="M38" s="1093">
        <v>63188474.350000001</v>
      </c>
      <c r="N38" s="1093">
        <v>634714576.33000004</v>
      </c>
      <c r="O38" s="119"/>
      <c r="P38" s="119"/>
      <c r="R38" s="433"/>
    </row>
    <row r="39" spans="1:28" s="179" customFormat="1" ht="15" customHeight="1">
      <c r="A39" s="236" t="s">
        <v>531</v>
      </c>
      <c r="B39" s="1093">
        <v>19167577.219999999</v>
      </c>
      <c r="C39" s="1093">
        <v>5053864.6500000004</v>
      </c>
      <c r="D39" s="1093">
        <v>5407998.0700000003</v>
      </c>
      <c r="E39" s="1093">
        <v>85635816.340000004</v>
      </c>
      <c r="F39" s="1093">
        <v>103564288.50999999</v>
      </c>
      <c r="G39" s="1093">
        <v>11937101.09</v>
      </c>
      <c r="H39" s="1093">
        <v>30946970.34</v>
      </c>
      <c r="I39" s="1093">
        <v>3728799.77</v>
      </c>
      <c r="J39" s="1093">
        <v>7691886.2000000002</v>
      </c>
      <c r="K39" s="1093">
        <v>151971204.53</v>
      </c>
      <c r="L39" s="1093">
        <v>22621386.289999999</v>
      </c>
      <c r="M39" s="1093">
        <v>69492224.689999998</v>
      </c>
      <c r="N39" s="1093">
        <v>517219117.70000005</v>
      </c>
      <c r="R39" s="392"/>
    </row>
    <row r="40" spans="1:28" s="319" customFormat="1" ht="15" customHeight="1">
      <c r="A40" s="236" t="s">
        <v>532</v>
      </c>
      <c r="B40" s="1093">
        <v>4112562.03</v>
      </c>
      <c r="C40" s="1093">
        <v>24194155.989999998</v>
      </c>
      <c r="D40" s="1093">
        <v>95984055.590000004</v>
      </c>
      <c r="E40" s="1093">
        <v>8854587.4100000001</v>
      </c>
      <c r="F40" s="1093">
        <v>9439476.8499999996</v>
      </c>
      <c r="G40" s="1093">
        <v>9009050.9100000001</v>
      </c>
      <c r="H40" s="1093">
        <v>10169251.640000001</v>
      </c>
      <c r="I40" s="1093">
        <v>12986265.189999999</v>
      </c>
      <c r="J40" s="1093">
        <v>73905988.039999992</v>
      </c>
      <c r="K40" s="1093">
        <v>10249739.430000002</v>
      </c>
      <c r="L40" s="1093">
        <v>8421185.0500000007</v>
      </c>
      <c r="M40" s="1093">
        <v>7318340.29</v>
      </c>
      <c r="N40" s="1093">
        <v>274644658.42000002</v>
      </c>
      <c r="R40" s="431"/>
    </row>
    <row r="41" spans="1:28" s="319" customFormat="1" ht="15" customHeight="1">
      <c r="A41" s="236" t="s">
        <v>533</v>
      </c>
      <c r="B41" s="1093">
        <v>772575.7</v>
      </c>
      <c r="C41" s="1093">
        <v>720240.89</v>
      </c>
      <c r="D41" s="1093">
        <v>6562168.3200000003</v>
      </c>
      <c r="E41" s="1093">
        <v>2177584.59</v>
      </c>
      <c r="F41" s="1093">
        <v>710473.28</v>
      </c>
      <c r="G41" s="1093">
        <v>2521701.7000000002</v>
      </c>
      <c r="H41" s="1093">
        <v>3946686.26</v>
      </c>
      <c r="I41" s="1093">
        <v>1655576.42</v>
      </c>
      <c r="J41" s="1093">
        <v>1703418.98</v>
      </c>
      <c r="K41" s="1093">
        <v>3521846.75</v>
      </c>
      <c r="L41" s="1093">
        <v>2005199.56</v>
      </c>
      <c r="M41" s="1093">
        <v>3477661.82</v>
      </c>
      <c r="N41" s="1093">
        <v>29775134.270000003</v>
      </c>
      <c r="O41" s="432"/>
      <c r="P41" s="432"/>
      <c r="Q41" s="432"/>
      <c r="R41" s="431"/>
    </row>
    <row r="42" spans="1:28" s="319" customFormat="1" ht="1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295"/>
      <c r="P42" s="295"/>
      <c r="Q42" s="295"/>
      <c r="R42" s="392"/>
      <c r="S42" s="295"/>
      <c r="T42" s="295"/>
      <c r="U42" s="295"/>
      <c r="V42" s="295"/>
      <c r="W42" s="295"/>
      <c r="X42" s="295"/>
      <c r="Y42" s="295"/>
      <c r="Z42" s="295"/>
      <c r="AA42" s="295"/>
    </row>
    <row r="43" spans="1:28" s="319" customFormat="1" ht="15" customHeight="1">
      <c r="A43" s="236" t="s">
        <v>732</v>
      </c>
      <c r="B43" s="1093">
        <v>7622800.5899999999</v>
      </c>
      <c r="C43" s="1093">
        <v>6932762.4900000002</v>
      </c>
      <c r="D43" s="1093">
        <v>10589274.109999999</v>
      </c>
      <c r="E43" s="1093">
        <v>9914948.8100000005</v>
      </c>
      <c r="F43" s="1093">
        <v>11846251.58</v>
      </c>
      <c r="G43" s="1093">
        <v>13524989.140000001</v>
      </c>
      <c r="H43" s="1093">
        <v>11130710.24</v>
      </c>
      <c r="I43" s="1093">
        <v>12118509.390000001</v>
      </c>
      <c r="J43" s="1093">
        <v>6657917.3600000003</v>
      </c>
      <c r="K43" s="1093">
        <v>189916.1</v>
      </c>
      <c r="L43" s="1093">
        <v>138721.32</v>
      </c>
      <c r="M43" s="1093">
        <v>110035.52</v>
      </c>
      <c r="N43" s="1093">
        <v>90776836.649999976</v>
      </c>
      <c r="R43" s="431"/>
    </row>
    <row r="44" spans="1:28" s="319" customFormat="1" ht="15" customHeight="1">
      <c r="A44" s="236" t="s">
        <v>536</v>
      </c>
      <c r="B44" s="1093">
        <v>24772655.240000002</v>
      </c>
      <c r="C44" s="1093">
        <v>1336557.9099999999</v>
      </c>
      <c r="D44" s="1093">
        <v>3544595</v>
      </c>
      <c r="E44" s="1093">
        <v>4738192.6399999997</v>
      </c>
      <c r="F44" s="1093">
        <v>1343690</v>
      </c>
      <c r="G44" s="1093">
        <v>811559</v>
      </c>
      <c r="H44" s="1093">
        <v>4349746.4400000004</v>
      </c>
      <c r="I44" s="1093">
        <v>2858818.06</v>
      </c>
      <c r="J44" s="1093">
        <v>2951424.4</v>
      </c>
      <c r="K44" s="1093">
        <v>4279550</v>
      </c>
      <c r="L44" s="1093">
        <v>849500</v>
      </c>
      <c r="M44" s="1093">
        <v>5901073</v>
      </c>
      <c r="N44" s="1093">
        <v>57737361.689999998</v>
      </c>
      <c r="R44" s="431"/>
    </row>
    <row r="45" spans="1:28" s="319" customFormat="1" ht="15" customHeight="1">
      <c r="A45" s="236" t="s">
        <v>537</v>
      </c>
      <c r="B45" s="1093">
        <v>0</v>
      </c>
      <c r="C45" s="1093">
        <v>0</v>
      </c>
      <c r="D45" s="1093">
        <v>0</v>
      </c>
      <c r="E45" s="1093">
        <v>0</v>
      </c>
      <c r="F45" s="1093">
        <v>0</v>
      </c>
      <c r="G45" s="1093">
        <v>0</v>
      </c>
      <c r="H45" s="1093">
        <v>0</v>
      </c>
      <c r="I45" s="1093">
        <v>0</v>
      </c>
      <c r="J45" s="1093">
        <v>0</v>
      </c>
      <c r="K45" s="1093">
        <v>0</v>
      </c>
      <c r="L45" s="1093">
        <v>0</v>
      </c>
      <c r="M45" s="1093">
        <v>0</v>
      </c>
      <c r="N45" s="1093">
        <v>0</v>
      </c>
      <c r="R45" s="431"/>
    </row>
    <row r="46" spans="1:28" s="319" customFormat="1" ht="15" customHeight="1">
      <c r="A46" s="236" t="s">
        <v>538</v>
      </c>
      <c r="B46" s="1093">
        <v>7478459.75</v>
      </c>
      <c r="C46" s="1093">
        <v>10866072.669999998</v>
      </c>
      <c r="D46" s="1093">
        <v>11080744.409999998</v>
      </c>
      <c r="E46" s="1093">
        <v>7126952.9300000006</v>
      </c>
      <c r="F46" s="1093">
        <v>11462040.76</v>
      </c>
      <c r="G46" s="1093">
        <v>10629098.440000001</v>
      </c>
      <c r="H46" s="1093">
        <v>10796846.310000001</v>
      </c>
      <c r="I46" s="1093">
        <v>7788440.5</v>
      </c>
      <c r="J46" s="1093">
        <v>8919789.4499999993</v>
      </c>
      <c r="K46" s="1093">
        <v>8091359.79</v>
      </c>
      <c r="L46" s="1093">
        <v>10415289.819999998</v>
      </c>
      <c r="M46" s="1093">
        <v>8078191.6899999995</v>
      </c>
      <c r="N46" s="1093">
        <v>112733286.52</v>
      </c>
      <c r="R46" s="431"/>
    </row>
    <row r="47" spans="1:28" s="319" customFormat="1" ht="15" customHeight="1">
      <c r="A47" s="235" t="s">
        <v>299</v>
      </c>
      <c r="B47" s="1091">
        <v>562792785.14999998</v>
      </c>
      <c r="C47" s="1091">
        <v>483568281.63000005</v>
      </c>
      <c r="D47" s="1091">
        <v>509476423.33999997</v>
      </c>
      <c r="E47" s="1091">
        <v>551249881.03999996</v>
      </c>
      <c r="F47" s="1091">
        <v>525649919.31999999</v>
      </c>
      <c r="G47" s="1091">
        <v>562667029.18000007</v>
      </c>
      <c r="H47" s="1091">
        <v>600078338.54999995</v>
      </c>
      <c r="I47" s="1091">
        <v>562165273.82000005</v>
      </c>
      <c r="J47" s="1091">
        <v>591532076.75</v>
      </c>
      <c r="K47" s="1091">
        <v>588200940.72000015</v>
      </c>
      <c r="L47" s="1091">
        <v>598811104.5400002</v>
      </c>
      <c r="M47" s="1091">
        <v>691197838.14999986</v>
      </c>
      <c r="N47" s="1091">
        <v>6827389892.1899996</v>
      </c>
      <c r="O47" s="132"/>
      <c r="P47" s="132"/>
      <c r="Q47" s="432"/>
      <c r="R47" s="431"/>
    </row>
    <row r="48" spans="1:28" s="319" customFormat="1" ht="15" customHeight="1">
      <c r="A48" s="235" t="s">
        <v>300</v>
      </c>
      <c r="B48" s="1091">
        <v>517337976.28999996</v>
      </c>
      <c r="C48" s="1091">
        <v>427624738.71000004</v>
      </c>
      <c r="D48" s="1091">
        <v>428094317.13999999</v>
      </c>
      <c r="E48" s="1091">
        <v>493329077.54000002</v>
      </c>
      <c r="F48" s="1091">
        <v>448924190.63</v>
      </c>
      <c r="G48" s="1091">
        <v>499936841.18000001</v>
      </c>
      <c r="H48" s="1091">
        <v>524610360.78999996</v>
      </c>
      <c r="I48" s="1091">
        <v>505520575.38000005</v>
      </c>
      <c r="J48" s="1091">
        <v>527031138.25999999</v>
      </c>
      <c r="K48" s="1091">
        <v>517549967.67000008</v>
      </c>
      <c r="L48" s="1091">
        <v>537478083.67000008</v>
      </c>
      <c r="M48" s="1091">
        <v>627463703.77999997</v>
      </c>
      <c r="N48" s="1091">
        <v>6054900971.04</v>
      </c>
      <c r="R48" s="431"/>
    </row>
    <row r="49" spans="1:18" s="181" customFormat="1" ht="15" customHeight="1">
      <c r="A49" s="236" t="s">
        <v>539</v>
      </c>
      <c r="B49" s="1093">
        <v>517337976.28999996</v>
      </c>
      <c r="C49" s="1093">
        <v>427624738.71000004</v>
      </c>
      <c r="D49" s="1093">
        <v>428094317.13999999</v>
      </c>
      <c r="E49" s="1093">
        <v>493329077.54000002</v>
      </c>
      <c r="F49" s="1093">
        <v>448924190.63</v>
      </c>
      <c r="G49" s="1093">
        <v>499936841.18000001</v>
      </c>
      <c r="H49" s="1093">
        <v>524610360.78999996</v>
      </c>
      <c r="I49" s="1093">
        <v>505520575.38000005</v>
      </c>
      <c r="J49" s="1093">
        <v>527031138.25999999</v>
      </c>
      <c r="K49" s="1093">
        <v>517549967.67000008</v>
      </c>
      <c r="L49" s="1093">
        <v>537478083.67000008</v>
      </c>
      <c r="M49" s="1093">
        <v>627463703.77999997</v>
      </c>
      <c r="N49" s="1093">
        <v>6054900971.04</v>
      </c>
      <c r="R49" s="391"/>
    </row>
    <row r="50" spans="1:18" s="181" customFormat="1" ht="15" customHeight="1">
      <c r="A50" s="235" t="s">
        <v>290</v>
      </c>
      <c r="B50" s="1091">
        <v>1360459.19</v>
      </c>
      <c r="C50" s="1091">
        <v>1355401.4</v>
      </c>
      <c r="D50" s="1091">
        <v>1408896.93</v>
      </c>
      <c r="E50" s="1091">
        <v>1276022.8699999999</v>
      </c>
      <c r="F50" s="1091">
        <v>1359612.5899999999</v>
      </c>
      <c r="G50" s="1091">
        <v>1379493.84</v>
      </c>
      <c r="H50" s="1091">
        <v>1441418.94</v>
      </c>
      <c r="I50" s="1091">
        <v>1392676.74</v>
      </c>
      <c r="J50" s="1091">
        <v>1372104.02</v>
      </c>
      <c r="K50" s="1091">
        <v>1459244.54</v>
      </c>
      <c r="L50" s="1091">
        <v>1567479.36</v>
      </c>
      <c r="M50" s="1091">
        <v>1492638.54</v>
      </c>
      <c r="N50" s="1091">
        <v>16865448.959999997</v>
      </c>
      <c r="R50" s="391"/>
    </row>
    <row r="51" spans="1:18" s="181" customFormat="1" ht="1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R51" s="391"/>
    </row>
    <row r="52" spans="1:18" s="181"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R52" s="391"/>
    </row>
    <row r="53" spans="1:18" s="181" customFormat="1" ht="1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R53" s="391"/>
    </row>
    <row r="54" spans="1:18" s="181" customFormat="1" ht="1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R54" s="391"/>
    </row>
    <row r="55" spans="1:18" s="181" customFormat="1" ht="1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R55" s="391"/>
    </row>
    <row r="56" spans="1:18" s="319" customFormat="1" ht="15" customHeight="1">
      <c r="A56" s="236" t="s">
        <v>545</v>
      </c>
      <c r="B56" s="1093">
        <v>1360459.19</v>
      </c>
      <c r="C56" s="1093">
        <v>1355401.4</v>
      </c>
      <c r="D56" s="1093">
        <v>1408896.93</v>
      </c>
      <c r="E56" s="1093">
        <v>1276022.8699999999</v>
      </c>
      <c r="F56" s="1093">
        <v>1359612.5899999999</v>
      </c>
      <c r="G56" s="1093">
        <v>1379493.84</v>
      </c>
      <c r="H56" s="1093">
        <v>1441418.94</v>
      </c>
      <c r="I56" s="1093">
        <v>1392676.74</v>
      </c>
      <c r="J56" s="1093">
        <v>1372104.02</v>
      </c>
      <c r="K56" s="1093">
        <v>1459244.54</v>
      </c>
      <c r="L56" s="1093">
        <v>1567479.36</v>
      </c>
      <c r="M56" s="1093">
        <v>1492638.54</v>
      </c>
      <c r="N56" s="1093">
        <v>16865448.959999997</v>
      </c>
      <c r="R56" s="431"/>
    </row>
    <row r="57" spans="1:18" s="319" customFormat="1" ht="15" customHeight="1">
      <c r="A57" s="236" t="s">
        <v>546</v>
      </c>
      <c r="B57" s="1093">
        <v>0</v>
      </c>
      <c r="C57" s="1093">
        <v>0</v>
      </c>
      <c r="D57" s="1093">
        <v>0</v>
      </c>
      <c r="E57" s="1093">
        <v>0</v>
      </c>
      <c r="F57" s="1093">
        <v>0</v>
      </c>
      <c r="G57" s="1093">
        <v>0</v>
      </c>
      <c r="H57" s="1093">
        <v>0</v>
      </c>
      <c r="I57" s="1093">
        <v>0</v>
      </c>
      <c r="J57" s="1093">
        <v>0</v>
      </c>
      <c r="K57" s="1093">
        <v>0</v>
      </c>
      <c r="L57" s="1093">
        <v>0</v>
      </c>
      <c r="M57" s="1093">
        <v>0</v>
      </c>
      <c r="N57" s="1093">
        <v>0</v>
      </c>
      <c r="R57" s="431"/>
    </row>
    <row r="58" spans="1:18" s="319" customFormat="1" ht="15" customHeight="1">
      <c r="A58" s="236" t="s">
        <v>529</v>
      </c>
      <c r="B58" s="1093">
        <v>0</v>
      </c>
      <c r="C58" s="1093">
        <v>0</v>
      </c>
      <c r="D58" s="1093">
        <v>0</v>
      </c>
      <c r="E58" s="1093">
        <v>0</v>
      </c>
      <c r="F58" s="1093">
        <v>0</v>
      </c>
      <c r="G58" s="1093">
        <v>0</v>
      </c>
      <c r="H58" s="1093">
        <v>0</v>
      </c>
      <c r="I58" s="1093">
        <v>0</v>
      </c>
      <c r="J58" s="1093">
        <v>0</v>
      </c>
      <c r="K58" s="1093">
        <v>0</v>
      </c>
      <c r="L58" s="1093">
        <v>0</v>
      </c>
      <c r="M58" s="1093">
        <v>0</v>
      </c>
      <c r="N58" s="1093">
        <v>0</v>
      </c>
      <c r="R58" s="431"/>
    </row>
    <row r="59" spans="1:18" s="319" customFormat="1" ht="15" customHeight="1">
      <c r="A59" s="235" t="s">
        <v>4</v>
      </c>
      <c r="B59" s="1091">
        <v>41551441.07</v>
      </c>
      <c r="C59" s="1091">
        <v>49843290.549999997</v>
      </c>
      <c r="D59" s="1091">
        <v>77118867.510000005</v>
      </c>
      <c r="E59" s="1091">
        <v>54099252.099999994</v>
      </c>
      <c r="F59" s="1091">
        <v>70603348.750000015</v>
      </c>
      <c r="G59" s="1091">
        <v>58012212.219999999</v>
      </c>
      <c r="H59" s="1091">
        <v>66987906.490000002</v>
      </c>
      <c r="I59" s="1091">
        <v>49599782.869999997</v>
      </c>
      <c r="J59" s="1091">
        <v>57569325</v>
      </c>
      <c r="K59" s="1091">
        <v>61042406.759999998</v>
      </c>
      <c r="L59" s="1091">
        <v>54584617.07</v>
      </c>
      <c r="M59" s="1091">
        <v>51524403.530000001</v>
      </c>
      <c r="N59" s="1091">
        <v>692536853.92000008</v>
      </c>
      <c r="R59" s="431"/>
    </row>
    <row r="60" spans="1:18" s="319" customFormat="1" ht="15" customHeight="1">
      <c r="A60" s="236" t="s">
        <v>547</v>
      </c>
      <c r="B60" s="1093">
        <v>37426261.960000001</v>
      </c>
      <c r="C60" s="1093">
        <v>45813897</v>
      </c>
      <c r="D60" s="1093">
        <v>71775400.840000004</v>
      </c>
      <c r="E60" s="1093">
        <v>49612386.349999994</v>
      </c>
      <c r="F60" s="1093">
        <v>65861240.460000001</v>
      </c>
      <c r="G60" s="1093">
        <v>53453175.5</v>
      </c>
      <c r="H60" s="1093">
        <v>62243602.810000002</v>
      </c>
      <c r="I60" s="1093">
        <v>44986811.32</v>
      </c>
      <c r="J60" s="1093">
        <v>52234618.100000001</v>
      </c>
      <c r="K60" s="1093">
        <v>56778024.390000001</v>
      </c>
      <c r="L60" s="1093">
        <v>49939354.530000001</v>
      </c>
      <c r="M60" s="1093">
        <v>46516872.079999998</v>
      </c>
      <c r="N60" s="1093">
        <v>636641645.34000003</v>
      </c>
      <c r="O60" s="432"/>
      <c r="P60" s="432"/>
      <c r="R60" s="431"/>
    </row>
    <row r="61" spans="1:18" s="319" customFormat="1" ht="15" customHeight="1">
      <c r="A61" s="236" t="s">
        <v>548</v>
      </c>
      <c r="B61" s="1093">
        <v>1162150</v>
      </c>
      <c r="C61" s="1093">
        <v>1092700</v>
      </c>
      <c r="D61" s="1093">
        <v>2389850</v>
      </c>
      <c r="E61" s="1093">
        <v>1616100</v>
      </c>
      <c r="F61" s="1093">
        <v>1917200</v>
      </c>
      <c r="G61" s="1093">
        <v>1564500</v>
      </c>
      <c r="H61" s="1093">
        <v>1939450</v>
      </c>
      <c r="I61" s="1093">
        <v>1690300</v>
      </c>
      <c r="J61" s="1093">
        <v>1486900</v>
      </c>
      <c r="K61" s="1093">
        <v>1388550</v>
      </c>
      <c r="L61" s="1093">
        <v>1643500</v>
      </c>
      <c r="M61" s="1093">
        <v>1606700</v>
      </c>
      <c r="N61" s="1093">
        <v>19497900</v>
      </c>
      <c r="R61" s="431"/>
    </row>
    <row r="62" spans="1:18" s="319" customFormat="1" ht="15" customHeight="1">
      <c r="A62" s="236" t="s">
        <v>563</v>
      </c>
      <c r="B62" s="1093">
        <v>0</v>
      </c>
      <c r="C62" s="1093">
        <v>0</v>
      </c>
      <c r="D62" s="1093">
        <v>0</v>
      </c>
      <c r="E62" s="1093">
        <v>0</v>
      </c>
      <c r="F62" s="1093">
        <v>0</v>
      </c>
      <c r="G62" s="1093">
        <v>0</v>
      </c>
      <c r="H62" s="1093">
        <v>0</v>
      </c>
      <c r="I62" s="1093">
        <v>0</v>
      </c>
      <c r="J62" s="1093">
        <v>0</v>
      </c>
      <c r="K62" s="1093">
        <v>0</v>
      </c>
      <c r="L62" s="1093">
        <v>0</v>
      </c>
      <c r="M62" s="1093">
        <v>0</v>
      </c>
      <c r="N62" s="1093">
        <v>0</v>
      </c>
      <c r="R62" s="431"/>
    </row>
    <row r="63" spans="1:18" s="319" customFormat="1" ht="15" customHeight="1">
      <c r="A63" s="236" t="s">
        <v>549</v>
      </c>
      <c r="B63" s="1093">
        <v>2963029.1100000003</v>
      </c>
      <c r="C63" s="1093">
        <v>2936673.5500000003</v>
      </c>
      <c r="D63" s="1093">
        <v>2953616.67</v>
      </c>
      <c r="E63" s="1093">
        <v>2870765.75</v>
      </c>
      <c r="F63" s="1093">
        <v>2824908.29</v>
      </c>
      <c r="G63" s="1093">
        <v>2994536.7199999997</v>
      </c>
      <c r="H63" s="1093">
        <v>2804823.6799999997</v>
      </c>
      <c r="I63" s="1093">
        <v>2922671.55</v>
      </c>
      <c r="J63" s="1093">
        <v>3844151.62</v>
      </c>
      <c r="K63" s="1093">
        <v>2875832.37</v>
      </c>
      <c r="L63" s="1093">
        <v>3001747.54</v>
      </c>
      <c r="M63" s="1093">
        <v>3400831.4499999997</v>
      </c>
      <c r="N63" s="1093">
        <v>36393588.300000004</v>
      </c>
      <c r="O63" s="432"/>
      <c r="P63" s="432"/>
      <c r="R63" s="431"/>
    </row>
    <row r="64" spans="1:18" s="319" customFormat="1" ht="15" customHeight="1">
      <c r="A64" s="236" t="s">
        <v>550</v>
      </c>
      <c r="B64" s="1093">
        <v>0</v>
      </c>
      <c r="C64" s="1093">
        <v>20</v>
      </c>
      <c r="D64" s="1093">
        <v>0</v>
      </c>
      <c r="E64" s="1093">
        <v>0</v>
      </c>
      <c r="F64" s="1093">
        <v>0</v>
      </c>
      <c r="G64" s="1093">
        <v>0</v>
      </c>
      <c r="H64" s="1093">
        <v>30</v>
      </c>
      <c r="I64" s="1093">
        <v>0</v>
      </c>
      <c r="J64" s="1093">
        <v>3655.28</v>
      </c>
      <c r="K64" s="1093">
        <v>0</v>
      </c>
      <c r="L64" s="1093">
        <v>15</v>
      </c>
      <c r="M64" s="1093">
        <v>0</v>
      </c>
      <c r="N64" s="1093">
        <v>3720.28</v>
      </c>
      <c r="O64" s="432"/>
      <c r="P64" s="432"/>
      <c r="R64" s="431"/>
    </row>
    <row r="65" spans="1:16">
      <c r="A65" s="235" t="s">
        <v>291</v>
      </c>
      <c r="B65" s="1091">
        <v>2542908.6</v>
      </c>
      <c r="C65" s="1093">
        <v>4744850.9700000007</v>
      </c>
      <c r="D65" s="1093">
        <v>2854341.7600000002</v>
      </c>
      <c r="E65" s="1093">
        <v>2545528.5299999998</v>
      </c>
      <c r="F65" s="1093">
        <v>4762767.3499999996</v>
      </c>
      <c r="G65" s="1093">
        <v>3338481.9400000004</v>
      </c>
      <c r="H65" s="1093">
        <v>7038652.3300000001</v>
      </c>
      <c r="I65" s="1093">
        <v>5652238.8300000001</v>
      </c>
      <c r="J65" s="1093">
        <v>5559509.4699999997</v>
      </c>
      <c r="K65" s="1093">
        <v>8149321.75</v>
      </c>
      <c r="L65" s="1093">
        <v>5180924.4400000004</v>
      </c>
      <c r="M65" s="1093">
        <v>10717092.299999999</v>
      </c>
      <c r="N65" s="1093">
        <v>63086618.269999996</v>
      </c>
      <c r="O65" s="431"/>
      <c r="P65" s="431"/>
    </row>
    <row r="66" spans="1:16">
      <c r="A66" s="235" t="s">
        <v>292</v>
      </c>
      <c r="B66" s="1091">
        <v>0</v>
      </c>
      <c r="C66" s="1091">
        <v>0</v>
      </c>
      <c r="D66" s="1091">
        <v>0</v>
      </c>
      <c r="E66" s="1091">
        <v>0</v>
      </c>
      <c r="F66" s="1091">
        <v>0</v>
      </c>
      <c r="G66" s="1091">
        <v>0</v>
      </c>
      <c r="H66" s="1091">
        <v>0</v>
      </c>
      <c r="I66" s="1091">
        <v>0</v>
      </c>
      <c r="J66" s="1091">
        <v>0</v>
      </c>
      <c r="K66" s="1091">
        <v>0</v>
      </c>
      <c r="L66" s="1091">
        <v>0</v>
      </c>
      <c r="M66" s="1091">
        <v>0</v>
      </c>
      <c r="N66" s="1091">
        <v>0</v>
      </c>
      <c r="O66" s="266"/>
      <c r="P66" s="266"/>
    </row>
    <row r="67" spans="1:16">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6">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6">
      <c r="A69" s="235" t="s">
        <v>293</v>
      </c>
      <c r="B69" s="1091">
        <v>3152765.8</v>
      </c>
      <c r="C69" s="1091">
        <v>3885447.25</v>
      </c>
      <c r="D69" s="1091">
        <v>7072633.9699999997</v>
      </c>
      <c r="E69" s="1091">
        <v>3347594.42</v>
      </c>
      <c r="F69" s="1091">
        <v>5864328.4700000007</v>
      </c>
      <c r="G69" s="1091">
        <v>4238388.12</v>
      </c>
      <c r="H69" s="1091">
        <v>5372299.8700000001</v>
      </c>
      <c r="I69" s="1091">
        <v>3969150.96</v>
      </c>
      <c r="J69" s="1091">
        <v>4515844.8900000006</v>
      </c>
      <c r="K69" s="1091">
        <v>5005806.1999999993</v>
      </c>
      <c r="L69" s="1091">
        <v>4844903.91</v>
      </c>
      <c r="M69" s="1091">
        <v>3922210.9299999997</v>
      </c>
      <c r="N69" s="1091">
        <v>55191374.789999999</v>
      </c>
    </row>
    <row r="70" spans="1:16">
      <c r="A70" s="236" t="s">
        <v>552</v>
      </c>
      <c r="B70" s="1093">
        <v>3152765.8</v>
      </c>
      <c r="C70" s="1093">
        <v>3885447.25</v>
      </c>
      <c r="D70" s="1093">
        <v>7072633.9699999997</v>
      </c>
      <c r="E70" s="1093">
        <v>3347594.42</v>
      </c>
      <c r="F70" s="1093">
        <v>5864328.4700000007</v>
      </c>
      <c r="G70" s="1093">
        <v>4238388.12</v>
      </c>
      <c r="H70" s="1093">
        <v>5372299.8700000001</v>
      </c>
      <c r="I70" s="1093">
        <v>3969150.96</v>
      </c>
      <c r="J70" s="1093">
        <v>4515844.8900000006</v>
      </c>
      <c r="K70" s="1093">
        <v>5005806.1999999993</v>
      </c>
      <c r="L70" s="1093">
        <v>4844903.91</v>
      </c>
      <c r="M70" s="1093">
        <v>3922210.9299999997</v>
      </c>
      <c r="N70" s="1093">
        <v>55191374.789999999</v>
      </c>
    </row>
    <row r="71" spans="1:16">
      <c r="A71" s="235" t="s">
        <v>294</v>
      </c>
      <c r="B71" s="1091">
        <v>177672</v>
      </c>
      <c r="C71" s="1091">
        <v>157251</v>
      </c>
      <c r="D71" s="1091">
        <v>248422</v>
      </c>
      <c r="E71" s="1091">
        <v>195827</v>
      </c>
      <c r="F71" s="1091">
        <v>182868</v>
      </c>
      <c r="G71" s="1091">
        <v>184453</v>
      </c>
      <c r="H71" s="1091">
        <v>152570</v>
      </c>
      <c r="I71" s="1091">
        <v>178070</v>
      </c>
      <c r="J71" s="1091">
        <v>179843</v>
      </c>
      <c r="K71" s="1091">
        <v>172804</v>
      </c>
      <c r="L71" s="1091">
        <v>161635</v>
      </c>
      <c r="M71" s="1091">
        <v>136432</v>
      </c>
      <c r="N71" s="1091">
        <v>2127847</v>
      </c>
    </row>
    <row r="72" spans="1:16">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6">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6">
      <c r="A74" s="236" t="s">
        <v>301</v>
      </c>
      <c r="B74" s="1093">
        <v>177672</v>
      </c>
      <c r="C74" s="1093">
        <v>157251</v>
      </c>
      <c r="D74" s="1093">
        <v>248422</v>
      </c>
      <c r="E74" s="1093">
        <v>195827</v>
      </c>
      <c r="F74" s="1093">
        <v>182868</v>
      </c>
      <c r="G74" s="1093">
        <v>184453</v>
      </c>
      <c r="H74" s="1093">
        <v>152570</v>
      </c>
      <c r="I74" s="1093">
        <v>178070</v>
      </c>
      <c r="J74" s="1093">
        <v>179843</v>
      </c>
      <c r="K74" s="1093">
        <v>172804</v>
      </c>
      <c r="L74" s="1093">
        <v>161635</v>
      </c>
      <c r="M74" s="1093">
        <v>136432</v>
      </c>
      <c r="N74" s="1093">
        <v>2127847</v>
      </c>
    </row>
    <row r="75" spans="1:16">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6">
      <c r="A76" s="235" t="s">
        <v>302</v>
      </c>
      <c r="B76" s="1091">
        <v>429144.72</v>
      </c>
      <c r="C76" s="1091">
        <v>761718.03999999992</v>
      </c>
      <c r="D76" s="1091">
        <v>976094.55</v>
      </c>
      <c r="E76" s="1091">
        <v>1293146.67</v>
      </c>
      <c r="F76" s="1091">
        <v>10065181.969999999</v>
      </c>
      <c r="G76" s="1091">
        <v>523690.99</v>
      </c>
      <c r="H76" s="1091">
        <v>837047.02999999991</v>
      </c>
      <c r="I76" s="1091">
        <v>2078795.2</v>
      </c>
      <c r="J76" s="1091">
        <v>1690374.13</v>
      </c>
      <c r="K76" s="1091">
        <v>2904838.3000000003</v>
      </c>
      <c r="L76" s="1091">
        <v>1237631.3999999999</v>
      </c>
      <c r="M76" s="1091">
        <v>7600469.5899999999</v>
      </c>
      <c r="N76" s="1091">
        <v>30398132.589999996</v>
      </c>
    </row>
    <row r="77" spans="1:16">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6">
      <c r="A78" s="236" t="s">
        <v>432</v>
      </c>
      <c r="B78" s="1093">
        <v>423918</v>
      </c>
      <c r="C78" s="1093">
        <v>756851.76</v>
      </c>
      <c r="D78" s="1093">
        <v>962716.67</v>
      </c>
      <c r="E78" s="1093">
        <v>1281701.1499999999</v>
      </c>
      <c r="F78" s="1093">
        <v>10056242.26</v>
      </c>
      <c r="G78" s="1093">
        <v>502505</v>
      </c>
      <c r="H78" s="1093">
        <v>826410.82</v>
      </c>
      <c r="I78" s="1093">
        <v>2065992.23</v>
      </c>
      <c r="J78" s="1093">
        <v>1681045.16</v>
      </c>
      <c r="K78" s="1093">
        <v>2886963.9400000004</v>
      </c>
      <c r="L78" s="1093">
        <v>1235070.71</v>
      </c>
      <c r="M78" s="1093">
        <v>7596054.1699999999</v>
      </c>
      <c r="N78" s="1093">
        <v>30275471.870000005</v>
      </c>
    </row>
    <row r="79" spans="1:16">
      <c r="A79" s="238" t="s">
        <v>557</v>
      </c>
      <c r="B79" s="1093">
        <v>4997.91</v>
      </c>
      <c r="C79" s="1093">
        <v>4495.96</v>
      </c>
      <c r="D79" s="1093">
        <v>4043.63</v>
      </c>
      <c r="E79" s="1093">
        <v>6363.4400000000005</v>
      </c>
      <c r="F79" s="1093">
        <v>8686.85</v>
      </c>
      <c r="G79" s="1093">
        <v>17341.55</v>
      </c>
      <c r="H79" s="1093">
        <v>9291.2099999999991</v>
      </c>
      <c r="I79" s="1093">
        <v>7472.56</v>
      </c>
      <c r="J79" s="1093">
        <v>6591.42</v>
      </c>
      <c r="K79" s="1093">
        <v>11852.61</v>
      </c>
      <c r="L79" s="1093">
        <v>2252.04</v>
      </c>
      <c r="M79" s="1093">
        <v>2804.1000000000004</v>
      </c>
      <c r="N79" s="1093">
        <v>86193.279999999999</v>
      </c>
    </row>
    <row r="80" spans="1:16">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228.81</v>
      </c>
      <c r="C81" s="1093">
        <v>370.32</v>
      </c>
      <c r="D81" s="1093">
        <v>9334.25</v>
      </c>
      <c r="E81" s="1093">
        <v>5082.08</v>
      </c>
      <c r="F81" s="1093">
        <v>252.86</v>
      </c>
      <c r="G81" s="1093">
        <v>3844.44</v>
      </c>
      <c r="H81" s="1093">
        <v>1345</v>
      </c>
      <c r="I81" s="1093">
        <v>5330.41</v>
      </c>
      <c r="J81" s="1093">
        <v>2737.55</v>
      </c>
      <c r="K81" s="1093">
        <v>6021.75</v>
      </c>
      <c r="L81" s="1093">
        <v>308.64999999999998</v>
      </c>
      <c r="M81" s="1093">
        <v>1611.3200000000002</v>
      </c>
      <c r="N81" s="1093">
        <v>36467.440000000002</v>
      </c>
    </row>
    <row r="82" spans="1:14">
      <c r="A82" s="239" t="s">
        <v>122</v>
      </c>
      <c r="B82" s="1143">
        <v>1248100312.8000002</v>
      </c>
      <c r="C82" s="1143">
        <v>1087837025.8499999</v>
      </c>
      <c r="D82" s="1143">
        <v>1250375091.99</v>
      </c>
      <c r="E82" s="1143">
        <v>1922403725.4000001</v>
      </c>
      <c r="F82" s="1143">
        <v>1755132809.3600001</v>
      </c>
      <c r="G82" s="1143">
        <v>1374415439.7899997</v>
      </c>
      <c r="H82" s="1143">
        <v>1460645706.6299999</v>
      </c>
      <c r="I82" s="1143">
        <v>1264558908.7</v>
      </c>
      <c r="J82" s="1143">
        <v>1402669610.6500001</v>
      </c>
      <c r="K82" s="1143">
        <v>1465947534.21</v>
      </c>
      <c r="L82" s="1143">
        <v>1321245895.8500001</v>
      </c>
      <c r="M82" s="1143">
        <v>1573549533.8899999</v>
      </c>
      <c r="N82" s="1143">
        <v>17126881595.120001</v>
      </c>
    </row>
    <row r="83" spans="1:14">
      <c r="A83" s="125" t="s">
        <v>443</v>
      </c>
      <c r="B83" s="113"/>
      <c r="C83" s="113"/>
      <c r="D83" s="113"/>
      <c r="E83" s="113"/>
      <c r="F83" s="113"/>
      <c r="G83" s="113"/>
      <c r="H83" s="113"/>
      <c r="I83" s="113"/>
      <c r="J83" s="113"/>
      <c r="K83" s="113"/>
      <c r="L83" s="113"/>
      <c r="M83" s="113"/>
      <c r="N83" s="326"/>
    </row>
    <row r="84" spans="1:14">
      <c r="A84" s="161" t="s">
        <v>1621</v>
      </c>
      <c r="B84" s="113"/>
      <c r="C84" s="113"/>
      <c r="D84" s="113"/>
      <c r="E84" s="113"/>
      <c r="F84" s="113"/>
      <c r="G84" s="113"/>
      <c r="H84" s="113"/>
      <c r="I84" s="113"/>
      <c r="J84" s="113"/>
      <c r="K84" s="113"/>
      <c r="L84" s="113"/>
      <c r="M84" s="113"/>
      <c r="N84" s="113"/>
    </row>
    <row r="85" spans="1:14">
      <c r="A85" s="125" t="s">
        <v>560</v>
      </c>
      <c r="B85" s="113"/>
      <c r="C85" s="113"/>
      <c r="D85" s="113"/>
      <c r="E85" s="113"/>
      <c r="F85" s="113"/>
      <c r="G85" s="113"/>
      <c r="H85" s="113"/>
      <c r="I85" s="113"/>
      <c r="J85" s="113"/>
      <c r="K85" s="113"/>
      <c r="L85" s="113"/>
      <c r="M85" s="113"/>
      <c r="N85" s="326"/>
    </row>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J90"/>
  <sheetViews>
    <sheetView showGridLines="0" zoomScaleNormal="100" workbookViewId="0">
      <pane xSplit="1" ySplit="7" topLeftCell="B53" activePane="bottomRight" state="frozen"/>
      <selection pane="topRight" activeCell="B1" sqref="B1"/>
      <selection pane="bottomLeft" activeCell="A12" sqref="A12"/>
      <selection pane="bottomRight" activeCell="A8" sqref="A8"/>
    </sheetView>
  </sheetViews>
  <sheetFormatPr defaultColWidth="9.140625" defaultRowHeight="12.75"/>
  <cols>
    <col min="1" max="1" width="69" style="113" bestFit="1" customWidth="1"/>
    <col min="2" max="10" width="10.140625" style="113" customWidth="1"/>
    <col min="11" max="16384" width="9.140625" style="113"/>
  </cols>
  <sheetData>
    <row r="1" spans="1:10">
      <c r="A1" s="137" t="s">
        <v>115</v>
      </c>
      <c r="B1" s="139"/>
      <c r="C1" s="139"/>
      <c r="D1" s="139"/>
      <c r="E1" s="139"/>
      <c r="F1" s="141"/>
      <c r="G1" s="141"/>
      <c r="H1" s="767"/>
      <c r="I1" s="767"/>
      <c r="J1" s="767">
        <v>51</v>
      </c>
    </row>
    <row r="3" spans="1:10">
      <c r="A3" s="232"/>
      <c r="B3" s="232"/>
      <c r="C3" s="232"/>
      <c r="D3" s="232"/>
      <c r="E3" s="232"/>
      <c r="F3" s="232"/>
    </row>
    <row r="4" spans="1:10">
      <c r="A4" s="233" t="s">
        <v>18</v>
      </c>
    </row>
    <row r="5" spans="1:10">
      <c r="A5" s="233" t="s">
        <v>1645</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235" t="s">
        <v>182</v>
      </c>
      <c r="B8" s="1091">
        <v>3302524424.3299999</v>
      </c>
      <c r="C8" s="1091">
        <v>3708988532.9899998</v>
      </c>
      <c r="D8" s="1091">
        <v>3864813993.250001</v>
      </c>
      <c r="E8" s="1091">
        <v>3882661233.6800003</v>
      </c>
      <c r="F8" s="1091">
        <v>4661781141.7299995</v>
      </c>
      <c r="G8" s="1091">
        <v>3842183196.1499996</v>
      </c>
      <c r="H8" s="1091">
        <v>7451899788.5600004</v>
      </c>
      <c r="I8" s="1091">
        <v>7268819613.1499996</v>
      </c>
      <c r="J8" s="1091">
        <v>8494173376.9700012</v>
      </c>
    </row>
    <row r="9" spans="1:10">
      <c r="A9" s="235" t="s">
        <v>297</v>
      </c>
      <c r="B9" s="1091">
        <v>923192969.17999983</v>
      </c>
      <c r="C9" s="1091">
        <v>1023888441.77</v>
      </c>
      <c r="D9" s="1091">
        <v>1090319920.5100002</v>
      </c>
      <c r="E9" s="1091">
        <v>1186428003.8899999</v>
      </c>
      <c r="F9" s="1091">
        <v>1471049212.9099996</v>
      </c>
      <c r="G9" s="1091">
        <v>1409823126.5499995</v>
      </c>
      <c r="H9" s="1091">
        <v>1981683488.5100002</v>
      </c>
      <c r="I9" s="1091">
        <v>2084094347.1199999</v>
      </c>
      <c r="J9" s="1091">
        <v>2409509114.6400003</v>
      </c>
    </row>
    <row r="10" spans="1:10">
      <c r="A10" s="236" t="s">
        <v>506</v>
      </c>
      <c r="B10" s="1093">
        <v>115329095.46000001</v>
      </c>
      <c r="C10" s="1093">
        <v>123731210.36999999</v>
      </c>
      <c r="D10" s="1093">
        <v>117784852.08</v>
      </c>
      <c r="E10" s="1093">
        <v>179568591.88000003</v>
      </c>
      <c r="F10" s="1093">
        <v>277438878.47000003</v>
      </c>
      <c r="G10" s="1093">
        <v>170393581.28</v>
      </c>
      <c r="H10" s="1093">
        <v>347328230.23000002</v>
      </c>
      <c r="I10" s="1093">
        <v>327408560.69</v>
      </c>
      <c r="J10" s="1093">
        <v>317695008.92999995</v>
      </c>
    </row>
    <row r="11" spans="1:10">
      <c r="A11" s="236" t="s">
        <v>507</v>
      </c>
      <c r="B11" s="1093">
        <v>637460133.53999984</v>
      </c>
      <c r="C11" s="1093">
        <v>763885805.51999998</v>
      </c>
      <c r="D11" s="1093">
        <v>824712156.37000012</v>
      </c>
      <c r="E11" s="1093">
        <v>836628323.23999989</v>
      </c>
      <c r="F11" s="1093">
        <v>1011489197.92</v>
      </c>
      <c r="G11" s="1093">
        <v>1089221440.9299998</v>
      </c>
      <c r="H11" s="1093">
        <v>1438121270.48</v>
      </c>
      <c r="I11" s="1093">
        <v>1572442969.3300006</v>
      </c>
      <c r="J11" s="1093">
        <v>1877396850.1300001</v>
      </c>
    </row>
    <row r="12" spans="1:10">
      <c r="A12" s="236" t="s">
        <v>508</v>
      </c>
      <c r="B12" s="1093">
        <v>63622569.689999998</v>
      </c>
      <c r="C12" s="1093">
        <v>67940499.510000005</v>
      </c>
      <c r="D12" s="1093">
        <v>78694085.350000009</v>
      </c>
      <c r="E12" s="1093">
        <v>88060197.099999994</v>
      </c>
      <c r="F12" s="1093">
        <v>91366027.529999986</v>
      </c>
      <c r="G12" s="1093">
        <v>78559592.320000008</v>
      </c>
      <c r="H12" s="1093">
        <v>100668243.92999999</v>
      </c>
      <c r="I12" s="1093">
        <v>105092682.52000001</v>
      </c>
      <c r="J12" s="1093">
        <v>121320549.36000001</v>
      </c>
    </row>
    <row r="13" spans="1:10">
      <c r="A13" s="236" t="s">
        <v>509</v>
      </c>
      <c r="B13" s="1093">
        <v>5052131.6500000004</v>
      </c>
      <c r="C13" s="1093">
        <v>4323537.8400000008</v>
      </c>
      <c r="D13" s="1093">
        <v>2434900.2200000002</v>
      </c>
      <c r="E13" s="1093">
        <v>2419144.2300000004</v>
      </c>
      <c r="F13" s="1093">
        <v>5078292.5599999996</v>
      </c>
      <c r="G13" s="1093">
        <v>2313592.09</v>
      </c>
      <c r="H13" s="1093">
        <v>6954559.9800000004</v>
      </c>
      <c r="I13" s="1093">
        <v>5398764.9399999995</v>
      </c>
      <c r="J13" s="1093">
        <v>3841543.4200000009</v>
      </c>
    </row>
    <row r="14" spans="1:10">
      <c r="A14" s="236" t="s">
        <v>510</v>
      </c>
      <c r="B14" s="1093">
        <v>23213914.359999999</v>
      </c>
      <c r="C14" s="1093">
        <v>25002482.080000002</v>
      </c>
      <c r="D14" s="1093">
        <v>25390469.260000002</v>
      </c>
      <c r="E14" s="1093">
        <v>26915939.139999997</v>
      </c>
      <c r="F14" s="1093">
        <v>29321837.359999992</v>
      </c>
      <c r="G14" s="1093">
        <v>26754799.710000001</v>
      </c>
      <c r="H14" s="1093">
        <v>32003907.18</v>
      </c>
      <c r="I14" s="1093">
        <v>40142385.57</v>
      </c>
      <c r="J14" s="1093">
        <v>44658708.090000004</v>
      </c>
    </row>
    <row r="15" spans="1:10">
      <c r="A15" s="236" t="s">
        <v>511</v>
      </c>
      <c r="B15" s="1093">
        <v>24266734.380000003</v>
      </c>
      <c r="C15" s="1093">
        <v>29316203.640000001</v>
      </c>
      <c r="D15" s="1093">
        <v>31877215.07</v>
      </c>
      <c r="E15" s="1093">
        <v>44547569.869999997</v>
      </c>
      <c r="F15" s="1093">
        <v>44087062.620000005</v>
      </c>
      <c r="G15" s="1093">
        <v>33520441.359999999</v>
      </c>
      <c r="H15" s="1093">
        <v>33026536.199999996</v>
      </c>
      <c r="I15" s="1093">
        <v>28128279.800000004</v>
      </c>
      <c r="J15" s="1093">
        <v>34047025.460000008</v>
      </c>
    </row>
    <row r="16" spans="1:10">
      <c r="A16" s="236" t="s">
        <v>512</v>
      </c>
      <c r="B16" s="1093">
        <v>54248390.100000001</v>
      </c>
      <c r="C16" s="1093">
        <v>9688702.8100000005</v>
      </c>
      <c r="D16" s="1093">
        <v>9426242.1600000001</v>
      </c>
      <c r="E16" s="1093">
        <v>8288238.4300000006</v>
      </c>
      <c r="F16" s="1093">
        <v>12267916.449999999</v>
      </c>
      <c r="G16" s="1093">
        <v>9059678.8599999994</v>
      </c>
      <c r="H16" s="1093">
        <v>23580740.510000002</v>
      </c>
      <c r="I16" s="1093">
        <v>5480704.2699999996</v>
      </c>
      <c r="J16" s="1093">
        <v>10549429.25</v>
      </c>
    </row>
    <row r="17" spans="1:10">
      <c r="A17" s="235" t="s">
        <v>288</v>
      </c>
      <c r="B17" s="1091">
        <v>1875206969.5999997</v>
      </c>
      <c r="C17" s="1091">
        <v>2245398797.4299998</v>
      </c>
      <c r="D17" s="1091">
        <v>2311783792.4700007</v>
      </c>
      <c r="E17" s="1091">
        <v>2243393053.9700003</v>
      </c>
      <c r="F17" s="1091">
        <v>2712147599.73</v>
      </c>
      <c r="G17" s="1091">
        <v>2061343482.9299998</v>
      </c>
      <c r="H17" s="1091">
        <v>4717218319.5900002</v>
      </c>
      <c r="I17" s="1091">
        <v>4467041557.0599995</v>
      </c>
      <c r="J17" s="1091">
        <v>5252184887.5</v>
      </c>
    </row>
    <row r="18" spans="1:10">
      <c r="A18" s="236" t="s">
        <v>513</v>
      </c>
      <c r="B18" s="1093">
        <v>1847343804.9999998</v>
      </c>
      <c r="C18" s="1093">
        <v>2204732237.6999998</v>
      </c>
      <c r="D18" s="1093">
        <v>2259440536.4300003</v>
      </c>
      <c r="E18" s="1093">
        <v>2139010582.5700002</v>
      </c>
      <c r="F18" s="1093">
        <v>2651707118.0500002</v>
      </c>
      <c r="G18" s="1093">
        <v>1995679798.46</v>
      </c>
      <c r="H18" s="1093">
        <v>4661108033.8500004</v>
      </c>
      <c r="I18" s="1093">
        <v>4429404087.9200001</v>
      </c>
      <c r="J18" s="1093">
        <v>5206742500.9599991</v>
      </c>
    </row>
    <row r="19" spans="1:10">
      <c r="A19" s="236" t="s">
        <v>514</v>
      </c>
      <c r="B19" s="1093">
        <v>0</v>
      </c>
      <c r="C19" s="1093">
        <v>0</v>
      </c>
      <c r="D19" s="1093">
        <v>0</v>
      </c>
      <c r="E19" s="1093">
        <v>0</v>
      </c>
      <c r="F19" s="1093">
        <v>0</v>
      </c>
      <c r="G19" s="1093">
        <v>0</v>
      </c>
      <c r="H19" s="1093">
        <v>0</v>
      </c>
      <c r="I19" s="1093">
        <v>0</v>
      </c>
      <c r="J19" s="1093">
        <v>0</v>
      </c>
    </row>
    <row r="20" spans="1:10">
      <c r="A20" s="236" t="s">
        <v>515</v>
      </c>
      <c r="B20" s="1093">
        <v>0</v>
      </c>
      <c r="C20" s="1093">
        <v>0</v>
      </c>
      <c r="D20" s="1093">
        <v>0</v>
      </c>
      <c r="E20" s="1093">
        <v>0</v>
      </c>
      <c r="F20" s="1093">
        <v>0</v>
      </c>
      <c r="G20" s="1093">
        <v>0</v>
      </c>
      <c r="H20" s="1093">
        <v>0</v>
      </c>
      <c r="I20" s="1093">
        <v>0</v>
      </c>
      <c r="J20" s="1093">
        <v>0</v>
      </c>
    </row>
    <row r="21" spans="1:10">
      <c r="A21" s="236" t="s">
        <v>516</v>
      </c>
      <c r="B21" s="1093">
        <v>23497681.949999999</v>
      </c>
      <c r="C21" s="1093">
        <v>35075425.539999999</v>
      </c>
      <c r="D21" s="1093">
        <v>48064187.039999992</v>
      </c>
      <c r="E21" s="1093">
        <v>51034184.990000002</v>
      </c>
      <c r="F21" s="1093">
        <v>58995427.689999998</v>
      </c>
      <c r="G21" s="1093">
        <v>64934595.11999999</v>
      </c>
      <c r="H21" s="1093">
        <v>54072947.490000002</v>
      </c>
      <c r="I21" s="1093">
        <v>26958341.68</v>
      </c>
      <c r="J21" s="1093">
        <v>42095271.219999999</v>
      </c>
    </row>
    <row r="22" spans="1:10">
      <c r="A22" s="236" t="s">
        <v>517</v>
      </c>
      <c r="B22" s="1093">
        <v>0</v>
      </c>
      <c r="C22" s="1093">
        <v>0</v>
      </c>
      <c r="D22" s="1093">
        <v>0</v>
      </c>
      <c r="E22" s="1093">
        <v>0</v>
      </c>
      <c r="F22" s="1093">
        <v>54275.070000000007</v>
      </c>
      <c r="G22" s="1093">
        <v>184897.59</v>
      </c>
      <c r="H22" s="1093">
        <v>314825.60000000003</v>
      </c>
      <c r="I22" s="1093">
        <v>347767.55000000005</v>
      </c>
      <c r="J22" s="1093">
        <v>484084.44</v>
      </c>
    </row>
    <row r="23" spans="1:10">
      <c r="A23" s="236" t="s">
        <v>518</v>
      </c>
      <c r="B23" s="1093">
        <v>0</v>
      </c>
      <c r="C23" s="1093">
        <v>0</v>
      </c>
      <c r="D23" s="1093">
        <v>0</v>
      </c>
      <c r="E23" s="1093">
        <v>0</v>
      </c>
      <c r="F23" s="1093">
        <v>0</v>
      </c>
      <c r="G23" s="1093">
        <v>0</v>
      </c>
      <c r="H23" s="1093">
        <v>0</v>
      </c>
      <c r="I23" s="1093">
        <v>0</v>
      </c>
      <c r="J23" s="1093">
        <v>0</v>
      </c>
    </row>
    <row r="24" spans="1:10">
      <c r="A24" s="236" t="s">
        <v>519</v>
      </c>
      <c r="B24" s="1093">
        <v>1557943.55</v>
      </c>
      <c r="C24" s="1093">
        <v>1750674.8900000001</v>
      </c>
      <c r="D24" s="1093">
        <v>2043568.05</v>
      </c>
      <c r="E24" s="1093">
        <v>1302791.06</v>
      </c>
      <c r="F24" s="1093">
        <v>62079.49</v>
      </c>
      <c r="G24" s="1093">
        <v>260301.24000000002</v>
      </c>
      <c r="H24" s="1093">
        <v>321325.19</v>
      </c>
      <c r="I24" s="1093">
        <v>686459.58</v>
      </c>
      <c r="J24" s="1093">
        <v>219766.26</v>
      </c>
    </row>
    <row r="25" spans="1:10">
      <c r="A25" s="236" t="s">
        <v>520</v>
      </c>
      <c r="B25" s="1093">
        <v>1422023.5999999999</v>
      </c>
      <c r="C25" s="1093">
        <v>2179703.19</v>
      </c>
      <c r="D25" s="1093">
        <v>1453687.9</v>
      </c>
      <c r="E25" s="1093">
        <v>52003768.009999998</v>
      </c>
      <c r="F25" s="1093">
        <v>1298694.08</v>
      </c>
      <c r="G25" s="1093">
        <v>176510.52</v>
      </c>
      <c r="H25" s="1093">
        <v>1350371.61</v>
      </c>
      <c r="I25" s="1093">
        <v>9177862.6099999994</v>
      </c>
      <c r="J25" s="1093">
        <v>2474048.85</v>
      </c>
    </row>
    <row r="26" spans="1:10">
      <c r="A26" s="236" t="s">
        <v>521</v>
      </c>
      <c r="B26" s="1093">
        <v>1385515.5</v>
      </c>
      <c r="C26" s="1093">
        <v>1660756.1099999999</v>
      </c>
      <c r="D26" s="1093">
        <v>781813.05</v>
      </c>
      <c r="E26" s="1093">
        <v>41727.339999999997</v>
      </c>
      <c r="F26" s="1093">
        <v>30005.35</v>
      </c>
      <c r="G26" s="1093">
        <v>107380</v>
      </c>
      <c r="H26" s="1093">
        <v>50815.85</v>
      </c>
      <c r="I26" s="1093">
        <v>467037.72</v>
      </c>
      <c r="J26" s="1093">
        <v>169215.77</v>
      </c>
    </row>
    <row r="27" spans="1:10">
      <c r="A27" s="235" t="s">
        <v>287</v>
      </c>
      <c r="B27" s="1091">
        <v>463550059.75999999</v>
      </c>
      <c r="C27" s="1091">
        <v>376469022.38999999</v>
      </c>
      <c r="D27" s="1091">
        <v>384259640.84999996</v>
      </c>
      <c r="E27" s="1091">
        <v>359309017.89999998</v>
      </c>
      <c r="F27" s="1091">
        <v>363791537.04999995</v>
      </c>
      <c r="G27" s="1091">
        <v>316064274.63</v>
      </c>
      <c r="H27" s="1091">
        <v>656892259.25999999</v>
      </c>
      <c r="I27" s="1091">
        <v>635076945.17999995</v>
      </c>
      <c r="J27" s="1091">
        <v>733715653.6500001</v>
      </c>
    </row>
    <row r="28" spans="1:10">
      <c r="A28" s="236" t="s">
        <v>522</v>
      </c>
      <c r="B28" s="1093">
        <v>40972530.370000005</v>
      </c>
      <c r="C28" s="1093">
        <v>76823664.980000004</v>
      </c>
      <c r="D28" s="1093">
        <v>109619832.37</v>
      </c>
      <c r="E28" s="1093">
        <v>98785612.61999999</v>
      </c>
      <c r="F28" s="1093">
        <v>68719817.690000013</v>
      </c>
      <c r="G28" s="1093">
        <v>87558749.849999994</v>
      </c>
      <c r="H28" s="1093">
        <v>137489882.93000001</v>
      </c>
      <c r="I28" s="1093">
        <v>265091239.59</v>
      </c>
      <c r="J28" s="1093">
        <v>293783280.93000001</v>
      </c>
    </row>
    <row r="29" spans="1:10">
      <c r="A29" s="236" t="s">
        <v>523</v>
      </c>
      <c r="B29" s="1093">
        <v>18609103.250000004</v>
      </c>
      <c r="C29" s="1093">
        <v>14996496.09</v>
      </c>
      <c r="D29" s="1093">
        <v>12479810.129999999</v>
      </c>
      <c r="E29" s="1093">
        <v>9639082.3600000013</v>
      </c>
      <c r="F29" s="1093">
        <v>15249988.310000001</v>
      </c>
      <c r="G29" s="1093">
        <v>16176794.859999998</v>
      </c>
      <c r="H29" s="1093">
        <v>13895221.290000003</v>
      </c>
      <c r="I29" s="1093">
        <v>16163388.940000001</v>
      </c>
      <c r="J29" s="1093">
        <v>41000271.990000002</v>
      </c>
    </row>
    <row r="30" spans="1:10">
      <c r="A30" s="236" t="s">
        <v>524</v>
      </c>
      <c r="B30" s="1093">
        <v>123320053.64</v>
      </c>
      <c r="C30" s="1093">
        <v>150655456.19999999</v>
      </c>
      <c r="D30" s="1093">
        <v>128800772.87</v>
      </c>
      <c r="E30" s="1093">
        <v>94796895.530000001</v>
      </c>
      <c r="F30" s="1093">
        <v>117189619.98999999</v>
      </c>
      <c r="G30" s="1093">
        <v>79498847.060000002</v>
      </c>
      <c r="H30" s="1093">
        <v>127361276.05000001</v>
      </c>
      <c r="I30" s="1093">
        <v>153595078.53</v>
      </c>
      <c r="J30" s="1093">
        <v>144311303.69999999</v>
      </c>
    </row>
    <row r="31" spans="1:10">
      <c r="A31" s="236" t="s">
        <v>525</v>
      </c>
      <c r="B31" s="1093">
        <v>6246387.879999999</v>
      </c>
      <c r="C31" s="1093">
        <v>5897186.8200000003</v>
      </c>
      <c r="D31" s="1093">
        <v>5748459.9199999999</v>
      </c>
      <c r="E31" s="1093">
        <v>5776496.0599999987</v>
      </c>
      <c r="F31" s="1093">
        <v>6008834.3499999996</v>
      </c>
      <c r="G31" s="1093">
        <v>4107795.89</v>
      </c>
      <c r="H31" s="1093">
        <v>5415289.4700000007</v>
      </c>
      <c r="I31" s="1093">
        <v>5738334.8999999994</v>
      </c>
      <c r="J31" s="1093">
        <v>5693772.4000000004</v>
      </c>
    </row>
    <row r="32" spans="1:10">
      <c r="A32" s="236" t="s">
        <v>526</v>
      </c>
      <c r="B32" s="1093">
        <v>2245611</v>
      </c>
      <c r="C32" s="1093">
        <v>2542491</v>
      </c>
      <c r="D32" s="1093">
        <v>1858695</v>
      </c>
      <c r="E32" s="1093">
        <v>1247295</v>
      </c>
      <c r="F32" s="1093">
        <v>1264836</v>
      </c>
      <c r="G32" s="1093">
        <v>452871</v>
      </c>
      <c r="H32" s="1093">
        <v>540673.40000000014</v>
      </c>
      <c r="I32" s="1093">
        <v>511865.4</v>
      </c>
      <c r="J32" s="1093">
        <v>536949</v>
      </c>
    </row>
    <row r="33" spans="1:10">
      <c r="A33" s="236" t="s">
        <v>527</v>
      </c>
      <c r="B33" s="1093">
        <v>201436588.35999998</v>
      </c>
      <c r="C33" s="1093">
        <v>45472238.590000011</v>
      </c>
      <c r="D33" s="1093">
        <v>46016630.879999995</v>
      </c>
      <c r="E33" s="1093">
        <v>54092196.670000002</v>
      </c>
      <c r="F33" s="1093">
        <v>42265688.290000007</v>
      </c>
      <c r="G33" s="1093">
        <v>34583207.030000001</v>
      </c>
      <c r="H33" s="1093">
        <v>55449671.029999994</v>
      </c>
      <c r="I33" s="1093">
        <v>43742956.879999995</v>
      </c>
      <c r="J33" s="1093">
        <v>51296305.730000004</v>
      </c>
    </row>
    <row r="34" spans="1:10">
      <c r="A34" s="236" t="s">
        <v>528</v>
      </c>
      <c r="B34" s="1093">
        <v>37431309.229999997</v>
      </c>
      <c r="C34" s="1093">
        <v>44665024.450000003</v>
      </c>
      <c r="D34" s="1093">
        <v>46455389.379999995</v>
      </c>
      <c r="E34" s="1093">
        <v>43971102.07</v>
      </c>
      <c r="F34" s="1093">
        <v>54580661.339999996</v>
      </c>
      <c r="G34" s="1093">
        <v>45222249.00999999</v>
      </c>
      <c r="H34" s="1093">
        <v>51921728.350000001</v>
      </c>
      <c r="I34" s="1093">
        <v>77445725.439999998</v>
      </c>
      <c r="J34" s="1093">
        <v>0</v>
      </c>
    </row>
    <row r="35" spans="1:10">
      <c r="A35" s="236" t="s">
        <v>529</v>
      </c>
      <c r="B35" s="1093">
        <v>33288476.030000001</v>
      </c>
      <c r="C35" s="1093">
        <v>35416464.259999998</v>
      </c>
      <c r="D35" s="1093">
        <v>33280050.299999997</v>
      </c>
      <c r="E35" s="1093">
        <v>51000337.589999989</v>
      </c>
      <c r="F35" s="1093">
        <v>58512091.079999998</v>
      </c>
      <c r="G35" s="1093">
        <v>48463759.930000015</v>
      </c>
      <c r="H35" s="1093">
        <v>264818516.73999998</v>
      </c>
      <c r="I35" s="1093">
        <v>72788355.5</v>
      </c>
      <c r="J35" s="1093">
        <v>197093769.90000001</v>
      </c>
    </row>
    <row r="36" spans="1:10">
      <c r="A36" s="235" t="s">
        <v>285</v>
      </c>
      <c r="B36" s="1091">
        <v>40574425.789999992</v>
      </c>
      <c r="C36" s="1091">
        <v>63232271.399999991</v>
      </c>
      <c r="D36" s="1091">
        <v>78450639.420000002</v>
      </c>
      <c r="E36" s="1091">
        <v>93531157.920000017</v>
      </c>
      <c r="F36" s="1091">
        <v>114792792.04000002</v>
      </c>
      <c r="G36" s="1091">
        <v>54952312.039999992</v>
      </c>
      <c r="H36" s="1091">
        <v>96105721.200000003</v>
      </c>
      <c r="I36" s="1091">
        <v>82606763.789999992</v>
      </c>
      <c r="J36" s="1091">
        <v>98763721.179999977</v>
      </c>
    </row>
    <row r="37" spans="1:10">
      <c r="A37" s="235" t="s">
        <v>184</v>
      </c>
      <c r="B37" s="1091">
        <v>728080534.11000013</v>
      </c>
      <c r="C37" s="1091">
        <v>773886834.3900001</v>
      </c>
      <c r="D37" s="1091">
        <v>834426317.66999996</v>
      </c>
      <c r="E37" s="1091">
        <v>877999990.18000019</v>
      </c>
      <c r="F37" s="1091">
        <v>1090221216.9200001</v>
      </c>
      <c r="G37" s="1091">
        <v>789284288.01999998</v>
      </c>
      <c r="H37" s="1091">
        <v>1842910333.0700002</v>
      </c>
      <c r="I37" s="1091">
        <v>1595132724.0900002</v>
      </c>
      <c r="J37" s="1091">
        <v>1717600971.5799997</v>
      </c>
    </row>
    <row r="38" spans="1:10">
      <c r="A38" s="236" t="s">
        <v>530</v>
      </c>
      <c r="B38" s="1093">
        <v>296852245.90000004</v>
      </c>
      <c r="C38" s="1093">
        <v>335342991.86000001</v>
      </c>
      <c r="D38" s="1093">
        <v>337324384.55000001</v>
      </c>
      <c r="E38" s="1093">
        <v>336168228.96000004</v>
      </c>
      <c r="F38" s="1093">
        <v>413642184.02999997</v>
      </c>
      <c r="G38" s="1093">
        <v>265761313.34</v>
      </c>
      <c r="H38" s="1093">
        <v>844389910.05000019</v>
      </c>
      <c r="I38" s="1093">
        <v>602153280.08000004</v>
      </c>
      <c r="J38" s="1093">
        <v>634714576.33000004</v>
      </c>
    </row>
    <row r="39" spans="1:10">
      <c r="A39" s="236" t="s">
        <v>531</v>
      </c>
      <c r="B39" s="1093">
        <v>162799185.51999998</v>
      </c>
      <c r="C39" s="1093">
        <v>158211264.17000002</v>
      </c>
      <c r="D39" s="1093">
        <v>173003716.38</v>
      </c>
      <c r="E39" s="1093">
        <v>203141783.63</v>
      </c>
      <c r="F39" s="1093">
        <v>234546904.94</v>
      </c>
      <c r="G39" s="1093">
        <v>220213373.44999996</v>
      </c>
      <c r="H39" s="1093">
        <v>418907953.01999998</v>
      </c>
      <c r="I39" s="1093">
        <v>447811909.31</v>
      </c>
      <c r="J39" s="1093">
        <v>517219117.70000005</v>
      </c>
    </row>
    <row r="40" spans="1:10">
      <c r="A40" s="236" t="s">
        <v>532</v>
      </c>
      <c r="B40" s="1093">
        <v>149559449.00999999</v>
      </c>
      <c r="C40" s="1093">
        <v>149441303.48999998</v>
      </c>
      <c r="D40" s="1093">
        <v>164565318.59</v>
      </c>
      <c r="E40" s="1093">
        <v>168459518.31</v>
      </c>
      <c r="F40" s="1093">
        <v>190656510.22</v>
      </c>
      <c r="G40" s="1093">
        <v>181250158.38</v>
      </c>
      <c r="H40" s="1093">
        <v>241833727.25999999</v>
      </c>
      <c r="I40" s="1093">
        <v>234618861.03000003</v>
      </c>
      <c r="J40" s="1093">
        <v>274644658.42000002</v>
      </c>
    </row>
    <row r="41" spans="1:10">
      <c r="A41" s="236" t="s">
        <v>533</v>
      </c>
      <c r="B41" s="1093">
        <v>25007603.470000003</v>
      </c>
      <c r="C41" s="1093">
        <v>12318896.829999998</v>
      </c>
      <c r="D41" s="1093">
        <v>17372918.77</v>
      </c>
      <c r="E41" s="1093">
        <v>21171909.829999998</v>
      </c>
      <c r="F41" s="1093">
        <v>23457140.250000004</v>
      </c>
      <c r="G41" s="1093">
        <v>14480323.510000002</v>
      </c>
      <c r="H41" s="1093">
        <v>27649031.090000004</v>
      </c>
      <c r="I41" s="1093">
        <v>21600617.470000003</v>
      </c>
      <c r="J41" s="1093">
        <v>29775134.270000003</v>
      </c>
    </row>
    <row r="42" spans="1:10">
      <c r="A42" s="236" t="s">
        <v>534</v>
      </c>
      <c r="B42" s="1093">
        <v>0</v>
      </c>
      <c r="C42" s="1093">
        <v>0</v>
      </c>
      <c r="D42" s="1093">
        <v>0</v>
      </c>
      <c r="E42" s="1093">
        <v>0</v>
      </c>
      <c r="F42" s="1093">
        <v>0</v>
      </c>
      <c r="G42" s="1093">
        <v>0</v>
      </c>
      <c r="H42" s="1093">
        <v>0</v>
      </c>
      <c r="I42" s="1093">
        <v>0</v>
      </c>
      <c r="J42" s="1093">
        <v>0</v>
      </c>
    </row>
    <row r="43" spans="1:10">
      <c r="A43" s="236" t="s">
        <v>535</v>
      </c>
      <c r="B43" s="1093">
        <v>32842709.599999998</v>
      </c>
      <c r="C43" s="1093">
        <v>42331547.469999999</v>
      </c>
      <c r="D43" s="1093">
        <v>42449667.899999999</v>
      </c>
      <c r="E43" s="1093">
        <v>47279923.880000003</v>
      </c>
      <c r="F43" s="1093">
        <v>81610791.020000011</v>
      </c>
      <c r="G43" s="1093">
        <v>44922303.150000006</v>
      </c>
      <c r="H43" s="1093">
        <v>83496437.469999999</v>
      </c>
      <c r="I43" s="1093">
        <v>96898784.590000004</v>
      </c>
      <c r="J43" s="1093">
        <v>90776836.649999976</v>
      </c>
    </row>
    <row r="44" spans="1:10">
      <c r="A44" s="236" t="s">
        <v>536</v>
      </c>
      <c r="B44" s="1093">
        <v>19095777</v>
      </c>
      <c r="C44" s="1093">
        <v>18829730.5</v>
      </c>
      <c r="D44" s="1093">
        <v>12532767.969999999</v>
      </c>
      <c r="E44" s="1093">
        <v>18004442.329999998</v>
      </c>
      <c r="F44" s="1093">
        <v>17225126.490000002</v>
      </c>
      <c r="G44" s="1093">
        <v>12053266.859999999</v>
      </c>
      <c r="H44" s="1093">
        <v>107586812.67</v>
      </c>
      <c r="I44" s="1093">
        <v>92558926.86999999</v>
      </c>
      <c r="J44" s="1093">
        <v>57737361.689999998</v>
      </c>
    </row>
    <row r="45" spans="1:10">
      <c r="A45" s="236" t="s">
        <v>537</v>
      </c>
      <c r="B45" s="1093">
        <v>0</v>
      </c>
      <c r="C45" s="1093">
        <v>0</v>
      </c>
      <c r="D45" s="1093">
        <v>0</v>
      </c>
      <c r="E45" s="1093">
        <v>0</v>
      </c>
      <c r="F45" s="1093">
        <v>0</v>
      </c>
      <c r="G45" s="1093">
        <v>0</v>
      </c>
      <c r="H45" s="1093">
        <v>0</v>
      </c>
      <c r="I45" s="1093">
        <v>0</v>
      </c>
      <c r="J45" s="1093">
        <v>0</v>
      </c>
    </row>
    <row r="46" spans="1:10">
      <c r="A46" s="236" t="s">
        <v>538</v>
      </c>
      <c r="B46" s="1093">
        <v>41923563.609999999</v>
      </c>
      <c r="C46" s="1093">
        <v>57411100.07</v>
      </c>
      <c r="D46" s="1093">
        <v>87177543.510000005</v>
      </c>
      <c r="E46" s="1093">
        <v>83774183.24000001</v>
      </c>
      <c r="F46" s="1093">
        <v>129082559.96999997</v>
      </c>
      <c r="G46" s="1093">
        <v>50603549.329999991</v>
      </c>
      <c r="H46" s="1093">
        <v>119046461.50999995</v>
      </c>
      <c r="I46" s="1093">
        <v>99490344.740000024</v>
      </c>
      <c r="J46" s="1093">
        <v>112733286.52</v>
      </c>
    </row>
    <row r="47" spans="1:10">
      <c r="A47" s="235" t="s">
        <v>299</v>
      </c>
      <c r="B47" s="1091">
        <v>2987262967.4400001</v>
      </c>
      <c r="C47" s="1091">
        <v>3280940752.3399997</v>
      </c>
      <c r="D47" s="1091">
        <v>2869989578.3899999</v>
      </c>
      <c r="E47" s="1091">
        <v>2887579947.2600002</v>
      </c>
      <c r="F47" s="1091">
        <v>3499559820.9400001</v>
      </c>
      <c r="G47" s="1091">
        <v>3911189981.4399996</v>
      </c>
      <c r="H47" s="1091">
        <v>4614882367.9200001</v>
      </c>
      <c r="I47" s="1091">
        <v>5051312369.1700001</v>
      </c>
      <c r="J47" s="1091">
        <v>6827389892.1899996</v>
      </c>
    </row>
    <row r="48" spans="1:10">
      <c r="A48" s="235" t="s">
        <v>300</v>
      </c>
      <c r="B48" s="1091">
        <v>2902743722.9099998</v>
      </c>
      <c r="C48" s="1091">
        <v>3192571339.71</v>
      </c>
      <c r="D48" s="1091">
        <v>2722795332.2599998</v>
      </c>
      <c r="E48" s="1091">
        <v>2706956343.4200001</v>
      </c>
      <c r="F48" s="1091">
        <v>3264563190.0200005</v>
      </c>
      <c r="G48" s="1091">
        <v>3680113349.1199999</v>
      </c>
      <c r="H48" s="1091">
        <v>4329044294.2600002</v>
      </c>
      <c r="I48" s="1091">
        <v>4613762577.6199999</v>
      </c>
      <c r="J48" s="1091">
        <v>6054900971.04</v>
      </c>
    </row>
    <row r="49" spans="1:10">
      <c r="A49" s="236" t="s">
        <v>539</v>
      </c>
      <c r="B49" s="1093">
        <v>2902743722.9099998</v>
      </c>
      <c r="C49" s="1093">
        <v>3192571339.71</v>
      </c>
      <c r="D49" s="1093">
        <v>2722795332.2599998</v>
      </c>
      <c r="E49" s="1093">
        <v>2706956343.4200001</v>
      </c>
      <c r="F49" s="1093">
        <v>3264563190.0200005</v>
      </c>
      <c r="G49" s="1093">
        <v>3680113349.1199999</v>
      </c>
      <c r="H49" s="1093">
        <v>4329044294.2600002</v>
      </c>
      <c r="I49" s="1093">
        <v>4613762577.6199999</v>
      </c>
      <c r="J49" s="1093">
        <v>6054900971.04</v>
      </c>
    </row>
    <row r="50" spans="1:10">
      <c r="A50" s="235" t="s">
        <v>290</v>
      </c>
      <c r="B50" s="1091">
        <v>5671652.1899999995</v>
      </c>
      <c r="C50" s="1091">
        <v>6797040.9699999997</v>
      </c>
      <c r="D50" s="1091">
        <v>6777301.0399999991</v>
      </c>
      <c r="E50" s="1091">
        <v>8731494.290000001</v>
      </c>
      <c r="F50" s="1091">
        <v>8257898.1999999993</v>
      </c>
      <c r="G50" s="1091">
        <v>9131640.1000000015</v>
      </c>
      <c r="H50" s="1091">
        <v>11177568.699999999</v>
      </c>
      <c r="I50" s="1091">
        <v>15728550.17</v>
      </c>
      <c r="J50" s="1091">
        <v>16865448.959999997</v>
      </c>
    </row>
    <row r="51" spans="1:10">
      <c r="A51" s="236" t="s">
        <v>540</v>
      </c>
      <c r="B51" s="1093">
        <v>0</v>
      </c>
      <c r="C51" s="1093">
        <v>0</v>
      </c>
      <c r="D51" s="1093">
        <v>7975.06</v>
      </c>
      <c r="E51" s="1093">
        <v>0</v>
      </c>
      <c r="F51" s="1093">
        <v>0</v>
      </c>
      <c r="G51" s="1093">
        <v>0</v>
      </c>
      <c r="H51" s="1093">
        <v>0</v>
      </c>
      <c r="I51" s="1093">
        <v>0</v>
      </c>
      <c r="J51" s="1093">
        <v>0</v>
      </c>
    </row>
    <row r="52" spans="1:10">
      <c r="A52" s="236" t="s">
        <v>541</v>
      </c>
      <c r="B52" s="1093">
        <v>0</v>
      </c>
      <c r="C52" s="1093">
        <v>0</v>
      </c>
      <c r="D52" s="1093">
        <v>0</v>
      </c>
      <c r="E52" s="1093">
        <v>0</v>
      </c>
      <c r="F52" s="1093">
        <v>0</v>
      </c>
      <c r="G52" s="1093">
        <v>0</v>
      </c>
      <c r="H52" s="1093">
        <v>0</v>
      </c>
      <c r="I52" s="1093">
        <v>0</v>
      </c>
      <c r="J52" s="1093">
        <v>0</v>
      </c>
    </row>
    <row r="53" spans="1:10">
      <c r="A53" s="236" t="s">
        <v>542</v>
      </c>
      <c r="B53" s="1093">
        <v>0</v>
      </c>
      <c r="C53" s="1093">
        <v>0</v>
      </c>
      <c r="D53" s="1093">
        <v>0</v>
      </c>
      <c r="E53" s="1093">
        <v>0</v>
      </c>
      <c r="F53" s="1093">
        <v>0</v>
      </c>
      <c r="G53" s="1093">
        <v>0</v>
      </c>
      <c r="H53" s="1093">
        <v>0</v>
      </c>
      <c r="I53" s="1093">
        <v>0</v>
      </c>
      <c r="J53" s="1093">
        <v>0</v>
      </c>
    </row>
    <row r="54" spans="1:10">
      <c r="A54" s="236" t="s">
        <v>543</v>
      </c>
      <c r="B54" s="1093">
        <v>0</v>
      </c>
      <c r="C54" s="1093">
        <v>0</v>
      </c>
      <c r="D54" s="1093">
        <v>0</v>
      </c>
      <c r="E54" s="1093">
        <v>0</v>
      </c>
      <c r="F54" s="1093">
        <v>0</v>
      </c>
      <c r="G54" s="1093">
        <v>0</v>
      </c>
      <c r="H54" s="1093">
        <v>0</v>
      </c>
      <c r="I54" s="1093">
        <v>0</v>
      </c>
      <c r="J54" s="1093">
        <v>0</v>
      </c>
    </row>
    <row r="55" spans="1:10">
      <c r="A55" s="236" t="s">
        <v>544</v>
      </c>
      <c r="B55" s="1093">
        <v>36046</v>
      </c>
      <c r="C55" s="1093">
        <v>0</v>
      </c>
      <c r="D55" s="1093">
        <v>11038</v>
      </c>
      <c r="E55" s="1093">
        <v>0</v>
      </c>
      <c r="F55" s="1093">
        <v>0</v>
      </c>
      <c r="G55" s="1093">
        <v>0</v>
      </c>
      <c r="H55" s="1093">
        <v>0</v>
      </c>
      <c r="I55" s="1093">
        <v>0</v>
      </c>
      <c r="J55" s="1093">
        <v>0</v>
      </c>
    </row>
    <row r="56" spans="1:10">
      <c r="A56" s="236" t="s">
        <v>545</v>
      </c>
      <c r="B56" s="1093">
        <v>5635606.1899999995</v>
      </c>
      <c r="C56" s="1093">
        <v>6693040.9699999997</v>
      </c>
      <c r="D56" s="1093">
        <v>6637311.96</v>
      </c>
      <c r="E56" s="1093">
        <v>8660560.8900000006</v>
      </c>
      <c r="F56" s="1093">
        <v>8195219.9399999995</v>
      </c>
      <c r="G56" s="1093">
        <v>8485769.7800000012</v>
      </c>
      <c r="H56" s="1093">
        <v>10727448.139999999</v>
      </c>
      <c r="I56" s="1093">
        <v>14826144.82</v>
      </c>
      <c r="J56" s="1093">
        <v>16865448.959999997</v>
      </c>
    </row>
    <row r="57" spans="1:10">
      <c r="A57" s="236" t="s">
        <v>546</v>
      </c>
      <c r="B57" s="1093">
        <v>0</v>
      </c>
      <c r="C57" s="1093">
        <v>0</v>
      </c>
      <c r="D57" s="1093">
        <v>0</v>
      </c>
      <c r="E57" s="1093">
        <v>0</v>
      </c>
      <c r="F57" s="1093">
        <v>0</v>
      </c>
      <c r="G57" s="1093">
        <v>0</v>
      </c>
      <c r="H57" s="1093">
        <v>0</v>
      </c>
      <c r="I57" s="1093">
        <v>0</v>
      </c>
      <c r="J57" s="1093">
        <v>0</v>
      </c>
    </row>
    <row r="58" spans="1:10">
      <c r="A58" s="236" t="s">
        <v>529</v>
      </c>
      <c r="B58" s="1093">
        <v>0</v>
      </c>
      <c r="C58" s="1093">
        <v>104000</v>
      </c>
      <c r="D58" s="1093">
        <v>120976.01999999999</v>
      </c>
      <c r="E58" s="1093">
        <v>70933.399999999994</v>
      </c>
      <c r="F58" s="1093">
        <v>62678.259999999995</v>
      </c>
      <c r="G58" s="1093">
        <v>645870.31999999995</v>
      </c>
      <c r="H58" s="1093">
        <v>450120.56</v>
      </c>
      <c r="I58" s="1093">
        <v>902405.35000000009</v>
      </c>
      <c r="J58" s="1093">
        <v>0</v>
      </c>
    </row>
    <row r="59" spans="1:10">
      <c r="A59" s="235" t="s">
        <v>4</v>
      </c>
      <c r="B59" s="1091">
        <v>51050328.589999996</v>
      </c>
      <c r="C59" s="1091">
        <v>55038793.93</v>
      </c>
      <c r="D59" s="1091">
        <v>93627090.49000001</v>
      </c>
      <c r="E59" s="1091">
        <v>106975700.77000001</v>
      </c>
      <c r="F59" s="1091">
        <v>149659092.47</v>
      </c>
      <c r="G59" s="1091">
        <v>177263836.16</v>
      </c>
      <c r="H59" s="1091">
        <v>235707623.34999999</v>
      </c>
      <c r="I59" s="1091">
        <v>397832120.95000005</v>
      </c>
      <c r="J59" s="1091">
        <v>692536853.92000008</v>
      </c>
    </row>
    <row r="60" spans="1:10" ht="13.5" customHeight="1">
      <c r="A60" s="236" t="s">
        <v>547</v>
      </c>
      <c r="B60" s="1093">
        <v>19049497.68</v>
      </c>
      <c r="C60" s="1093">
        <v>21313319.979999997</v>
      </c>
      <c r="D60" s="1093">
        <v>58133739.260000005</v>
      </c>
      <c r="E60" s="1093">
        <v>69403001.520000011</v>
      </c>
      <c r="F60" s="1093">
        <v>102572839.23</v>
      </c>
      <c r="G60" s="1093">
        <v>131122315.61999999</v>
      </c>
      <c r="H60" s="1093">
        <v>178756924.09999999</v>
      </c>
      <c r="I60" s="1093">
        <v>345341697.40000004</v>
      </c>
      <c r="J60" s="1093">
        <v>636641645.34000003</v>
      </c>
    </row>
    <row r="61" spans="1:10">
      <c r="A61" s="236" t="s">
        <v>548</v>
      </c>
      <c r="B61" s="1093">
        <v>5411027</v>
      </c>
      <c r="C61" s="1093">
        <v>6914983</v>
      </c>
      <c r="D61" s="1093">
        <v>7756501</v>
      </c>
      <c r="E61" s="1093">
        <v>9447075</v>
      </c>
      <c r="F61" s="1093">
        <v>17242252</v>
      </c>
      <c r="G61" s="1093">
        <v>24968150</v>
      </c>
      <c r="H61" s="1093">
        <v>23540775</v>
      </c>
      <c r="I61" s="1093">
        <v>17488900</v>
      </c>
      <c r="J61" s="1093">
        <v>19497900</v>
      </c>
    </row>
    <row r="62" spans="1:10">
      <c r="A62" s="236" t="s">
        <v>563</v>
      </c>
      <c r="B62" s="1093">
        <v>0</v>
      </c>
      <c r="C62" s="1093">
        <v>600</v>
      </c>
      <c r="D62" s="1093">
        <v>0</v>
      </c>
      <c r="E62" s="1093">
        <v>0</v>
      </c>
      <c r="F62" s="1093">
        <v>0</v>
      </c>
      <c r="G62" s="1093">
        <v>0</v>
      </c>
      <c r="H62" s="1093">
        <v>0</v>
      </c>
      <c r="I62" s="1093">
        <v>0</v>
      </c>
      <c r="J62" s="1093">
        <v>0</v>
      </c>
    </row>
    <row r="63" spans="1:10">
      <c r="A63" s="236" t="s">
        <v>549</v>
      </c>
      <c r="B63" s="1093">
        <v>26585533.979999997</v>
      </c>
      <c r="C63" s="1093">
        <v>26806721.569999997</v>
      </c>
      <c r="D63" s="1093">
        <v>27736729.23</v>
      </c>
      <c r="E63" s="1093">
        <v>28116501.100000001</v>
      </c>
      <c r="F63" s="1093">
        <v>29844001.240000002</v>
      </c>
      <c r="G63" s="1093">
        <v>21173245.539999999</v>
      </c>
      <c r="H63" s="1093">
        <v>33406766.720000003</v>
      </c>
      <c r="I63" s="1093">
        <v>34980646.57</v>
      </c>
      <c r="J63" s="1093">
        <v>36393588.300000004</v>
      </c>
    </row>
    <row r="64" spans="1:10">
      <c r="A64" s="236" t="s">
        <v>550</v>
      </c>
      <c r="B64" s="1093">
        <v>4269.93</v>
      </c>
      <c r="C64" s="1093">
        <v>3169.38</v>
      </c>
      <c r="D64" s="1093">
        <v>121</v>
      </c>
      <c r="E64" s="1093">
        <v>9123.15</v>
      </c>
      <c r="F64" s="1093">
        <v>0</v>
      </c>
      <c r="G64" s="1093">
        <v>125</v>
      </c>
      <c r="H64" s="1093">
        <v>3157.5299999999997</v>
      </c>
      <c r="I64" s="1093">
        <v>20876.98</v>
      </c>
      <c r="J64" s="1093">
        <v>3720.28</v>
      </c>
    </row>
    <row r="65" spans="1:10">
      <c r="A65" s="235" t="s">
        <v>291</v>
      </c>
      <c r="B65" s="1091">
        <v>27797263.750000004</v>
      </c>
      <c r="C65" s="1091">
        <v>26533577.730000004</v>
      </c>
      <c r="D65" s="1091">
        <v>46789854.600000001</v>
      </c>
      <c r="E65" s="1091">
        <v>64916408.780000001</v>
      </c>
      <c r="F65" s="1091">
        <v>77079640.25</v>
      </c>
      <c r="G65" s="1091">
        <v>44681156.059999995</v>
      </c>
      <c r="H65" s="1091">
        <v>38952881.610000007</v>
      </c>
      <c r="I65" s="1091">
        <v>23989120.43</v>
      </c>
      <c r="J65" s="1091">
        <v>63086618.269999996</v>
      </c>
    </row>
    <row r="66" spans="1:10">
      <c r="A66" s="235" t="s">
        <v>292</v>
      </c>
      <c r="B66" s="1091">
        <v>0</v>
      </c>
      <c r="C66" s="1091">
        <v>1428.6</v>
      </c>
      <c r="D66" s="1091">
        <v>0</v>
      </c>
      <c r="E66" s="1091">
        <v>16224</v>
      </c>
      <c r="F66" s="1091">
        <v>8000</v>
      </c>
      <c r="G66" s="1091">
        <v>68000</v>
      </c>
      <c r="H66" s="1091">
        <v>0</v>
      </c>
      <c r="I66" s="1091">
        <v>0</v>
      </c>
      <c r="J66" s="1091">
        <v>0</v>
      </c>
    </row>
    <row r="67" spans="1:10">
      <c r="A67" s="236" t="s">
        <v>551</v>
      </c>
      <c r="B67" s="1093">
        <v>0</v>
      </c>
      <c r="C67" s="1093">
        <v>0</v>
      </c>
      <c r="D67" s="1093">
        <v>0</v>
      </c>
      <c r="E67" s="1093">
        <v>0</v>
      </c>
      <c r="F67" s="1093">
        <v>0</v>
      </c>
      <c r="G67" s="1093">
        <v>0</v>
      </c>
      <c r="H67" s="1093">
        <v>0</v>
      </c>
      <c r="I67" s="1093">
        <v>0</v>
      </c>
      <c r="J67" s="1093">
        <v>0</v>
      </c>
    </row>
    <row r="68" spans="1:10">
      <c r="A68" s="236" t="s">
        <v>529</v>
      </c>
      <c r="B68" s="1093">
        <v>0</v>
      </c>
      <c r="C68" s="1093">
        <v>1428.6</v>
      </c>
      <c r="D68" s="1093">
        <v>0</v>
      </c>
      <c r="E68" s="1093">
        <v>16224</v>
      </c>
      <c r="F68" s="1093">
        <v>8000</v>
      </c>
      <c r="G68" s="1093">
        <v>68000</v>
      </c>
      <c r="H68" s="1093">
        <v>0</v>
      </c>
      <c r="I68" s="1093">
        <v>0</v>
      </c>
      <c r="J68" s="1093">
        <v>0</v>
      </c>
    </row>
    <row r="69" spans="1:10">
      <c r="A69" s="235" t="s">
        <v>293</v>
      </c>
      <c r="B69" s="1091">
        <v>251246.46000000002</v>
      </c>
      <c r="C69" s="1091">
        <v>686997.48</v>
      </c>
      <c r="D69" s="1091">
        <v>774353.85000000009</v>
      </c>
      <c r="E69" s="1091">
        <v>1451846.5300000003</v>
      </c>
      <c r="F69" s="1091">
        <v>3853309.4899999998</v>
      </c>
      <c r="G69" s="1091">
        <v>7907393.9100000011</v>
      </c>
      <c r="H69" s="1091">
        <v>10868096.720000001</v>
      </c>
      <c r="I69" s="1091">
        <v>26727501.789999999</v>
      </c>
      <c r="J69" s="1091">
        <v>55191374.789999999</v>
      </c>
    </row>
    <row r="70" spans="1:10">
      <c r="A70" s="236" t="s">
        <v>552</v>
      </c>
      <c r="B70" s="1093">
        <v>251246.46000000002</v>
      </c>
      <c r="C70" s="1093">
        <v>686997.48</v>
      </c>
      <c r="D70" s="1093">
        <v>774353.85000000009</v>
      </c>
      <c r="E70" s="1093">
        <v>1451846.5300000003</v>
      </c>
      <c r="F70" s="1093">
        <v>3853309.4899999998</v>
      </c>
      <c r="G70" s="1093">
        <v>7907393.9100000011</v>
      </c>
      <c r="H70" s="1093">
        <v>10868096.720000001</v>
      </c>
      <c r="I70" s="1093">
        <v>26727501.789999999</v>
      </c>
      <c r="J70" s="1093">
        <v>55191374.789999999</v>
      </c>
    </row>
    <row r="71" spans="1:10">
      <c r="A71" s="235" t="s">
        <v>294</v>
      </c>
      <c r="B71" s="1091">
        <v>1239115</v>
      </c>
      <c r="C71" s="1091">
        <v>1889399</v>
      </c>
      <c r="D71" s="1091">
        <v>3931086</v>
      </c>
      <c r="E71" s="1091">
        <v>3788066.04</v>
      </c>
      <c r="F71" s="1091">
        <v>3012974</v>
      </c>
      <c r="G71" s="1091">
        <v>873319</v>
      </c>
      <c r="H71" s="1091">
        <v>2682893.6</v>
      </c>
      <c r="I71" s="1091">
        <v>3541188.29</v>
      </c>
      <c r="J71" s="1091">
        <v>2127847</v>
      </c>
    </row>
    <row r="72" spans="1:10">
      <c r="A72" s="236" t="s">
        <v>553</v>
      </c>
      <c r="B72" s="1093">
        <v>0</v>
      </c>
      <c r="C72" s="1093">
        <v>0</v>
      </c>
      <c r="D72" s="1093">
        <v>0</v>
      </c>
      <c r="E72" s="1093">
        <v>0</v>
      </c>
      <c r="F72" s="1093">
        <v>0</v>
      </c>
      <c r="G72" s="1093">
        <v>0</v>
      </c>
      <c r="H72" s="1093">
        <v>0</v>
      </c>
      <c r="I72" s="1093">
        <v>0</v>
      </c>
      <c r="J72" s="1093">
        <v>0</v>
      </c>
    </row>
    <row r="73" spans="1:10">
      <c r="A73" s="236" t="s">
        <v>554</v>
      </c>
      <c r="B73" s="1093">
        <v>0</v>
      </c>
      <c r="C73" s="1093">
        <v>0</v>
      </c>
      <c r="D73" s="1093">
        <v>0</v>
      </c>
      <c r="E73" s="1093">
        <v>0</v>
      </c>
      <c r="F73" s="1093">
        <v>0</v>
      </c>
      <c r="G73" s="1093">
        <v>0</v>
      </c>
      <c r="H73" s="1093">
        <v>0</v>
      </c>
      <c r="I73" s="1093">
        <v>0</v>
      </c>
      <c r="J73" s="1093">
        <v>0</v>
      </c>
    </row>
    <row r="74" spans="1:10">
      <c r="A74" s="236" t="s">
        <v>301</v>
      </c>
      <c r="B74" s="1093">
        <v>1239115</v>
      </c>
      <c r="C74" s="1093">
        <v>1889399</v>
      </c>
      <c r="D74" s="1093">
        <v>3931086</v>
      </c>
      <c r="E74" s="1093">
        <v>3788066.04</v>
      </c>
      <c r="F74" s="1093">
        <v>3012974</v>
      </c>
      <c r="G74" s="1093">
        <v>873319</v>
      </c>
      <c r="H74" s="1093">
        <v>2682893.6</v>
      </c>
      <c r="I74" s="1093">
        <v>3541188.29</v>
      </c>
      <c r="J74" s="1093">
        <v>2127847</v>
      </c>
    </row>
    <row r="75" spans="1:10">
      <c r="A75" s="236" t="s">
        <v>555</v>
      </c>
      <c r="B75" s="1093">
        <v>0</v>
      </c>
      <c r="C75" s="1093">
        <v>0</v>
      </c>
      <c r="D75" s="1093">
        <v>0</v>
      </c>
      <c r="E75" s="1093">
        <v>0</v>
      </c>
      <c r="F75" s="1093">
        <v>0</v>
      </c>
      <c r="G75" s="1093">
        <v>0</v>
      </c>
      <c r="H75" s="1093">
        <v>0</v>
      </c>
      <c r="I75" s="1093">
        <v>0</v>
      </c>
      <c r="J75" s="1093">
        <v>0</v>
      </c>
    </row>
    <row r="76" spans="1:10">
      <c r="A76" s="235" t="s">
        <v>302</v>
      </c>
      <c r="B76" s="1091">
        <v>16265602.960000001</v>
      </c>
      <c r="C76" s="1091">
        <v>8868459.0999999996</v>
      </c>
      <c r="D76" s="1091">
        <v>17111032.100000001</v>
      </c>
      <c r="E76" s="1091">
        <v>11784752.709999999</v>
      </c>
      <c r="F76" s="1091">
        <v>23666479.020000003</v>
      </c>
      <c r="G76" s="1091">
        <v>12852663.620000001</v>
      </c>
      <c r="H76" s="1091">
        <v>29572237.309999999</v>
      </c>
      <c r="I76" s="1091">
        <v>20670670.400000002</v>
      </c>
      <c r="J76" s="1091">
        <v>30398132.589999996</v>
      </c>
    </row>
    <row r="77" spans="1:10">
      <c r="A77" s="236" t="s">
        <v>556</v>
      </c>
      <c r="B77" s="1093">
        <v>0</v>
      </c>
      <c r="C77" s="1093">
        <v>0</v>
      </c>
      <c r="D77" s="1093">
        <v>0</v>
      </c>
      <c r="E77" s="1093">
        <v>0</v>
      </c>
      <c r="F77" s="1093">
        <v>0</v>
      </c>
      <c r="G77" s="1093">
        <v>0</v>
      </c>
      <c r="H77" s="1093">
        <v>0</v>
      </c>
      <c r="I77" s="1093">
        <v>0</v>
      </c>
      <c r="J77" s="1093">
        <v>0</v>
      </c>
    </row>
    <row r="78" spans="1:10">
      <c r="A78" s="236" t="s">
        <v>432</v>
      </c>
      <c r="B78" s="1093">
        <v>15973644.740000002</v>
      </c>
      <c r="C78" s="1093">
        <v>8656564.9299999997</v>
      </c>
      <c r="D78" s="1093">
        <v>16925492.620000001</v>
      </c>
      <c r="E78" s="1093">
        <v>11529180.959999999</v>
      </c>
      <c r="F78" s="1093">
        <v>23398674.590000004</v>
      </c>
      <c r="G78" s="1093">
        <v>12707712.74</v>
      </c>
      <c r="H78" s="1093">
        <v>29334707.25</v>
      </c>
      <c r="I78" s="1093">
        <v>19775913.629999999</v>
      </c>
      <c r="J78" s="1093">
        <v>30275471.870000005</v>
      </c>
    </row>
    <row r="79" spans="1:10">
      <c r="A79" s="238" t="s">
        <v>557</v>
      </c>
      <c r="B79" s="1093">
        <v>38444.770000000004</v>
      </c>
      <c r="C79" s="1093">
        <v>59748.72</v>
      </c>
      <c r="D79" s="1093">
        <v>72235.05</v>
      </c>
      <c r="E79" s="1093">
        <v>170097.72</v>
      </c>
      <c r="F79" s="1093">
        <v>154217.02000000002</v>
      </c>
      <c r="G79" s="1093">
        <v>92641.73</v>
      </c>
      <c r="H79" s="1093">
        <v>164309.9</v>
      </c>
      <c r="I79" s="1093">
        <v>397646.42</v>
      </c>
      <c r="J79" s="1093">
        <v>86193.279999999999</v>
      </c>
    </row>
    <row r="80" spans="1:10">
      <c r="A80" s="236" t="s">
        <v>558</v>
      </c>
      <c r="B80" s="1093">
        <v>0</v>
      </c>
      <c r="C80" s="1093">
        <v>0</v>
      </c>
      <c r="D80" s="1093">
        <v>0</v>
      </c>
      <c r="E80" s="1093">
        <v>0</v>
      </c>
      <c r="F80" s="1093">
        <v>0</v>
      </c>
      <c r="G80" s="1093">
        <v>0</v>
      </c>
      <c r="H80" s="1093">
        <v>0</v>
      </c>
      <c r="I80" s="1093">
        <v>0</v>
      </c>
      <c r="J80" s="1093">
        <v>0</v>
      </c>
    </row>
    <row r="81" spans="1:10">
      <c r="A81" s="236" t="s">
        <v>559</v>
      </c>
      <c r="B81" s="1093">
        <v>253513.44999999998</v>
      </c>
      <c r="C81" s="1093">
        <v>152145.45000000001</v>
      </c>
      <c r="D81" s="1093">
        <v>113304.43</v>
      </c>
      <c r="E81" s="1093">
        <v>85474.030000000013</v>
      </c>
      <c r="F81" s="1093">
        <v>113587.41</v>
      </c>
      <c r="G81" s="1093">
        <v>52309.15</v>
      </c>
      <c r="H81" s="1093">
        <v>73220.160000000003</v>
      </c>
      <c r="I81" s="1093">
        <v>497110.34999999992</v>
      </c>
      <c r="J81" s="1093">
        <v>36467.440000000002</v>
      </c>
    </row>
    <row r="82" spans="1:10">
      <c r="A82" s="239" t="s">
        <v>122</v>
      </c>
      <c r="B82" s="1143">
        <v>7035623890.3000002</v>
      </c>
      <c r="C82" s="1143">
        <v>7775262403.8999996</v>
      </c>
      <c r="D82" s="1143">
        <v>7591046361.2600021</v>
      </c>
      <c r="E82" s="1143">
        <v>7665282060.4000006</v>
      </c>
      <c r="F82" s="1143">
        <v>9282102942.1000004</v>
      </c>
      <c r="G82" s="1143">
        <v>8564358842.1399994</v>
      </c>
      <c r="H82" s="1143">
        <v>13952815717.18</v>
      </c>
      <c r="I82" s="1143">
        <v>13966204066.890001</v>
      </c>
      <c r="J82" s="1143">
        <v>17126881595.120001</v>
      </c>
    </row>
    <row r="83" spans="1:10">
      <c r="A83" s="240" t="s">
        <v>443</v>
      </c>
    </row>
    <row r="84" spans="1:10">
      <c r="A84" s="247" t="s">
        <v>452</v>
      </c>
    </row>
    <row r="85" spans="1:10">
      <c r="A85" s="161" t="s">
        <v>1621</v>
      </c>
    </row>
    <row r="86" spans="1:10">
      <c r="A86" s="399" t="s">
        <v>560</v>
      </c>
      <c r="H86"/>
      <c r="I86"/>
      <c r="J86"/>
    </row>
    <row r="87" spans="1:10">
      <c r="H87"/>
      <c r="I87"/>
      <c r="J87"/>
    </row>
    <row r="88" spans="1:10">
      <c r="H88"/>
      <c r="I88"/>
      <c r="J88"/>
    </row>
    <row r="89" spans="1:10">
      <c r="H89"/>
      <c r="I89"/>
      <c r="J89"/>
    </row>
    <row r="90" spans="1:10">
      <c r="H90"/>
      <c r="I90"/>
      <c r="J90"/>
    </row>
  </sheetData>
  <pageMargins left="0.97" right="0.70866141732283472" top="0.74803149606299213" bottom="0.74803149606299213" header="0.31496062992125984" footer="0.31496062992125984"/>
  <pageSetup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5"/>
  <sheetViews>
    <sheetView showGridLines="0" zoomScaleNormal="100" workbookViewId="0">
      <pane xSplit="1" ySplit="7" topLeftCell="B70" activePane="bottomRight" state="frozen"/>
      <selection pane="topRight" activeCell="B1" sqref="B1"/>
      <selection pane="bottomLeft" activeCell="A12" sqref="A12"/>
      <selection pane="bottomRight" activeCell="A2" sqref="A2"/>
    </sheetView>
  </sheetViews>
  <sheetFormatPr defaultColWidth="9.140625" defaultRowHeight="12.75"/>
  <cols>
    <col min="1" max="1" width="71.140625" style="232" customWidth="1"/>
    <col min="2" max="14" width="10.7109375" style="232" customWidth="1"/>
    <col min="15" max="15" width="10.28515625" style="232" customWidth="1"/>
    <col min="16" max="16" width="53.42578125" style="232" customWidth="1"/>
    <col min="17" max="17" width="14.85546875" style="386" customWidth="1"/>
    <col min="18" max="16384" width="9.140625" style="232"/>
  </cols>
  <sheetData>
    <row r="1" spans="1:17">
      <c r="A1" s="372" t="s">
        <v>115</v>
      </c>
      <c r="B1" s="372"/>
      <c r="C1" s="372"/>
      <c r="D1" s="372"/>
      <c r="E1" s="372"/>
      <c r="F1" s="372"/>
      <c r="G1" s="372"/>
      <c r="H1" s="372"/>
      <c r="I1" s="372"/>
      <c r="J1" s="372"/>
      <c r="K1" s="372"/>
      <c r="L1" s="372"/>
      <c r="M1" s="372"/>
      <c r="N1" s="767">
        <v>52</v>
      </c>
    </row>
    <row r="2" spans="1:17" s="191" customFormat="1">
      <c r="A2" s="763"/>
      <c r="B2" s="763"/>
      <c r="C2" s="763"/>
      <c r="D2" s="763"/>
      <c r="E2" s="763"/>
      <c r="F2" s="763"/>
      <c r="G2" s="763"/>
      <c r="H2" s="763"/>
      <c r="I2" s="763"/>
      <c r="J2" s="763"/>
      <c r="K2" s="763"/>
      <c r="L2" s="763"/>
      <c r="M2" s="763"/>
      <c r="N2" s="763"/>
      <c r="Q2" s="765"/>
    </row>
    <row r="4" spans="1:17">
      <c r="A4" s="434" t="s">
        <v>325</v>
      </c>
    </row>
    <row r="5" spans="1:17">
      <c r="A5" s="233" t="s">
        <v>1646</v>
      </c>
    </row>
    <row r="6" spans="1:17">
      <c r="A6" s="330" t="s">
        <v>181</v>
      </c>
    </row>
    <row r="7" spans="1:17" ht="15.7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7">
      <c r="A8" s="374" t="s">
        <v>182</v>
      </c>
      <c r="B8" s="1144">
        <v>133599343.56999999</v>
      </c>
      <c r="C8" s="1144">
        <v>131341979.17999999</v>
      </c>
      <c r="D8" s="1144">
        <v>174362915.96000001</v>
      </c>
      <c r="E8" s="1144">
        <v>292808818.51999998</v>
      </c>
      <c r="F8" s="1144">
        <v>278930191.92000002</v>
      </c>
      <c r="G8" s="1144">
        <v>185996776.85000002</v>
      </c>
      <c r="H8" s="1144">
        <v>188426111.10000002</v>
      </c>
      <c r="I8" s="1144">
        <v>178465327.09</v>
      </c>
      <c r="J8" s="1144">
        <v>169994972.56999999</v>
      </c>
      <c r="K8" s="1144">
        <v>198380334</v>
      </c>
      <c r="L8" s="1144">
        <v>168221920.64000002</v>
      </c>
      <c r="M8" s="1144">
        <v>196201738.11999997</v>
      </c>
      <c r="N8" s="1144">
        <v>2296730429.52</v>
      </c>
      <c r="O8" s="417"/>
      <c r="P8" s="417"/>
    </row>
    <row r="9" spans="1:17">
      <c r="A9" s="375" t="s">
        <v>297</v>
      </c>
      <c r="B9" s="1145">
        <v>32177705.02</v>
      </c>
      <c r="C9" s="1145">
        <v>36185743.490000002</v>
      </c>
      <c r="D9" s="1145">
        <v>69138344.560000017</v>
      </c>
      <c r="E9" s="1145">
        <v>63675364.729999997</v>
      </c>
      <c r="F9" s="1145">
        <v>50532665.329999998</v>
      </c>
      <c r="G9" s="1145">
        <v>66671632.280000009</v>
      </c>
      <c r="H9" s="1145">
        <v>38670117.090000004</v>
      </c>
      <c r="I9" s="1145">
        <v>39338729.690000005</v>
      </c>
      <c r="J9" s="1145">
        <v>46158201.609999992</v>
      </c>
      <c r="K9" s="1145">
        <v>50427516.480000004</v>
      </c>
      <c r="L9" s="1145">
        <v>39708383.320000008</v>
      </c>
      <c r="M9" s="1145">
        <v>56277165.710000001</v>
      </c>
      <c r="N9" s="1145">
        <v>588961569.31000006</v>
      </c>
      <c r="O9" s="429"/>
    </row>
    <row r="10" spans="1:17">
      <c r="A10" s="376" t="s">
        <v>506</v>
      </c>
      <c r="B10" s="1146">
        <v>3620306.5</v>
      </c>
      <c r="C10" s="1146">
        <v>6429654.4399999995</v>
      </c>
      <c r="D10" s="1146">
        <v>39286067.840000004</v>
      </c>
      <c r="E10" s="1146">
        <v>14341179.610000001</v>
      </c>
      <c r="F10" s="1146">
        <v>12916469.02</v>
      </c>
      <c r="G10" s="1146">
        <v>29629592.98</v>
      </c>
      <c r="H10" s="1146">
        <v>6309996.9800000004</v>
      </c>
      <c r="I10" s="1146">
        <v>7509174.2800000003</v>
      </c>
      <c r="J10" s="1146">
        <v>14125815.039999999</v>
      </c>
      <c r="K10" s="1146">
        <v>18339131.920000002</v>
      </c>
      <c r="L10" s="1146">
        <v>8094165.5</v>
      </c>
      <c r="M10" s="1146">
        <v>22098679.100000001</v>
      </c>
      <c r="N10" s="1146">
        <v>182700233.21000001</v>
      </c>
      <c r="O10" s="429"/>
    </row>
    <row r="11" spans="1:17">
      <c r="A11" s="376" t="s">
        <v>507</v>
      </c>
      <c r="B11" s="1146">
        <v>24634739.73</v>
      </c>
      <c r="C11" s="1146">
        <v>26974202.350000001</v>
      </c>
      <c r="D11" s="1146">
        <v>26584681.82</v>
      </c>
      <c r="E11" s="1146">
        <v>45781423.139999993</v>
      </c>
      <c r="F11" s="1146">
        <v>33974687.789999999</v>
      </c>
      <c r="G11" s="1146">
        <v>33502811.140000001</v>
      </c>
      <c r="H11" s="1146">
        <v>28613582.640000001</v>
      </c>
      <c r="I11" s="1146">
        <v>28352760.609999999</v>
      </c>
      <c r="J11" s="1146">
        <v>28591075.309999999</v>
      </c>
      <c r="K11" s="1146">
        <v>28191773.18</v>
      </c>
      <c r="L11" s="1146">
        <v>27911383.670000002</v>
      </c>
      <c r="M11" s="1146">
        <v>29858201.790000003</v>
      </c>
      <c r="N11" s="1146">
        <v>362971323.17000002</v>
      </c>
    </row>
    <row r="12" spans="1:17">
      <c r="A12" s="376" t="s">
        <v>508</v>
      </c>
      <c r="B12" s="1146">
        <v>3105421.4299999997</v>
      </c>
      <c r="C12" s="1146">
        <v>2068306.3800000001</v>
      </c>
      <c r="D12" s="1146">
        <v>2543099.1800000002</v>
      </c>
      <c r="E12" s="1146">
        <v>2603475.7199999997</v>
      </c>
      <c r="F12" s="1146">
        <v>2639441.41</v>
      </c>
      <c r="G12" s="1146">
        <v>2903148.9599999995</v>
      </c>
      <c r="H12" s="1146">
        <v>2949115.4</v>
      </c>
      <c r="I12" s="1146">
        <v>2512332.52</v>
      </c>
      <c r="J12" s="1146">
        <v>2619020.4</v>
      </c>
      <c r="K12" s="1146">
        <v>3084595.3</v>
      </c>
      <c r="L12" s="1146">
        <v>2822133.09</v>
      </c>
      <c r="M12" s="1146">
        <v>3122904.85</v>
      </c>
      <c r="N12" s="1146">
        <v>32972994.640000001</v>
      </c>
      <c r="O12" s="429"/>
    </row>
    <row r="13" spans="1:17">
      <c r="A13" s="376" t="s">
        <v>509</v>
      </c>
      <c r="B13" s="1146">
        <v>158133.33000000002</v>
      </c>
      <c r="C13" s="1146">
        <v>124800</v>
      </c>
      <c r="D13" s="1146">
        <v>124800</v>
      </c>
      <c r="E13" s="1146">
        <v>124800</v>
      </c>
      <c r="F13" s="1146">
        <v>124800</v>
      </c>
      <c r="G13" s="1146">
        <v>124800</v>
      </c>
      <c r="H13" s="1146">
        <v>124800</v>
      </c>
      <c r="I13" s="1146">
        <v>166400</v>
      </c>
      <c r="J13" s="1146">
        <v>124800</v>
      </c>
      <c r="K13" s="1146">
        <v>166400</v>
      </c>
      <c r="L13" s="1146">
        <v>124800</v>
      </c>
      <c r="M13" s="1146">
        <v>124800</v>
      </c>
      <c r="N13" s="1146">
        <v>1614133.33</v>
      </c>
      <c r="O13" s="429"/>
    </row>
    <row r="14" spans="1:17">
      <c r="A14" s="376" t="s">
        <v>510</v>
      </c>
      <c r="B14" s="1146">
        <v>555426.89</v>
      </c>
      <c r="C14" s="1146">
        <v>490522.33999999997</v>
      </c>
      <c r="D14" s="1146">
        <v>506844.79000000004</v>
      </c>
      <c r="E14" s="1146">
        <v>660645.27</v>
      </c>
      <c r="F14" s="1146">
        <v>477581.06</v>
      </c>
      <c r="G14" s="1146">
        <v>440232.02</v>
      </c>
      <c r="H14" s="1146">
        <v>602746.03</v>
      </c>
      <c r="I14" s="1146">
        <v>555041.68000000005</v>
      </c>
      <c r="J14" s="1146">
        <v>536646.74</v>
      </c>
      <c r="K14" s="1146">
        <v>543272.84</v>
      </c>
      <c r="L14" s="1146">
        <v>640076.19999999995</v>
      </c>
      <c r="M14" s="1146">
        <v>503892.33999999997</v>
      </c>
      <c r="N14" s="1146">
        <v>6512928.2000000002</v>
      </c>
      <c r="O14" s="429"/>
    </row>
    <row r="15" spans="1:17">
      <c r="A15" s="376" t="s">
        <v>511</v>
      </c>
      <c r="B15" s="1146">
        <v>9720</v>
      </c>
      <c r="C15" s="1146">
        <v>54972</v>
      </c>
      <c r="D15" s="1146">
        <v>6885</v>
      </c>
      <c r="E15" s="1146">
        <v>48100.5</v>
      </c>
      <c r="F15" s="1146">
        <v>23085</v>
      </c>
      <c r="G15" s="1146">
        <v>23085</v>
      </c>
      <c r="H15" s="1146">
        <v>21600</v>
      </c>
      <c r="I15" s="1146">
        <v>146800.35</v>
      </c>
      <c r="J15" s="1146">
        <v>65861.64</v>
      </c>
      <c r="K15" s="1146">
        <v>25245</v>
      </c>
      <c r="L15" s="1146">
        <v>38242.800000000003</v>
      </c>
      <c r="M15" s="1146">
        <v>487950.19</v>
      </c>
      <c r="N15" s="1146">
        <v>951547.48</v>
      </c>
      <c r="O15" s="429"/>
    </row>
    <row r="16" spans="1:17">
      <c r="A16" s="376" t="s">
        <v>512</v>
      </c>
      <c r="B16" s="1146">
        <v>93957.14</v>
      </c>
      <c r="C16" s="1146">
        <v>43285.98</v>
      </c>
      <c r="D16" s="1146">
        <v>85965.93</v>
      </c>
      <c r="E16" s="1146">
        <v>115740.48999999999</v>
      </c>
      <c r="F16" s="1146">
        <v>376601.05</v>
      </c>
      <c r="G16" s="1146">
        <v>47962.18</v>
      </c>
      <c r="H16" s="1146">
        <v>48276.04</v>
      </c>
      <c r="I16" s="1146">
        <v>96220.25</v>
      </c>
      <c r="J16" s="1146">
        <v>94982.48</v>
      </c>
      <c r="K16" s="1146">
        <v>77098.240000000005</v>
      </c>
      <c r="L16" s="1146">
        <v>77582.06</v>
      </c>
      <c r="M16" s="1146">
        <v>80737.440000000002</v>
      </c>
      <c r="N16" s="1146">
        <v>1238409.28</v>
      </c>
      <c r="O16" s="429"/>
    </row>
    <row r="17" spans="1:26">
      <c r="A17" s="375" t="s">
        <v>288</v>
      </c>
      <c r="B17" s="1145">
        <v>75781364.609999999</v>
      </c>
      <c r="C17" s="1145">
        <v>73811271.789999992</v>
      </c>
      <c r="D17" s="1145">
        <v>83235089.200000003</v>
      </c>
      <c r="E17" s="1145">
        <v>206967032.81999996</v>
      </c>
      <c r="F17" s="1145">
        <v>206912799.75000003</v>
      </c>
      <c r="G17" s="1145">
        <v>97863160.200000003</v>
      </c>
      <c r="H17" s="1145">
        <v>124400668.39</v>
      </c>
      <c r="I17" s="1145">
        <v>110161654.61000001</v>
      </c>
      <c r="J17" s="1145">
        <v>101760167.02000001</v>
      </c>
      <c r="K17" s="1145">
        <v>120847112.23</v>
      </c>
      <c r="L17" s="1145">
        <v>101571674.66999999</v>
      </c>
      <c r="M17" s="1145">
        <v>113204083.49999999</v>
      </c>
      <c r="N17" s="1145">
        <v>1416516078.79</v>
      </c>
      <c r="O17" s="429"/>
      <c r="P17" s="266"/>
    </row>
    <row r="18" spans="1:26">
      <c r="A18" s="376" t="s">
        <v>513</v>
      </c>
      <c r="B18" s="1146">
        <v>72263711.25</v>
      </c>
      <c r="C18" s="1146">
        <v>68800938.129999995</v>
      </c>
      <c r="D18" s="1146">
        <v>78673547.340000004</v>
      </c>
      <c r="E18" s="1146">
        <v>202579377.70999998</v>
      </c>
      <c r="F18" s="1146">
        <v>202210884.39000002</v>
      </c>
      <c r="G18" s="1146">
        <v>93473579.879999995</v>
      </c>
      <c r="H18" s="1146">
        <v>120065713.10000001</v>
      </c>
      <c r="I18" s="1146">
        <v>105704557.45</v>
      </c>
      <c r="J18" s="1146">
        <v>97360896.620000005</v>
      </c>
      <c r="K18" s="1146">
        <v>117003720.56999999</v>
      </c>
      <c r="L18" s="1146">
        <v>97031389.629999995</v>
      </c>
      <c r="M18" s="1146">
        <v>108515343.5</v>
      </c>
      <c r="N18" s="1146">
        <v>1363683659.5700002</v>
      </c>
      <c r="O18" s="429"/>
      <c r="P18" s="429"/>
      <c r="R18" s="429"/>
      <c r="S18" s="429"/>
      <c r="T18" s="429"/>
      <c r="U18" s="429"/>
      <c r="V18" s="429"/>
      <c r="W18" s="429"/>
      <c r="X18" s="429"/>
      <c r="Y18" s="429"/>
      <c r="Z18" s="429"/>
    </row>
    <row r="19" spans="1:26">
      <c r="A19" s="376" t="s">
        <v>514</v>
      </c>
      <c r="B19" s="1146">
        <v>0</v>
      </c>
      <c r="C19" s="1146">
        <v>0</v>
      </c>
      <c r="D19" s="1146">
        <v>0</v>
      </c>
      <c r="E19" s="1146">
        <v>0</v>
      </c>
      <c r="F19" s="1146">
        <v>0</v>
      </c>
      <c r="G19" s="1146">
        <v>0</v>
      </c>
      <c r="H19" s="1146">
        <v>0</v>
      </c>
      <c r="I19" s="1146">
        <v>0</v>
      </c>
      <c r="J19" s="1146">
        <v>0</v>
      </c>
      <c r="K19" s="1146">
        <v>0</v>
      </c>
      <c r="L19" s="1146">
        <v>0</v>
      </c>
      <c r="M19" s="1146">
        <v>0</v>
      </c>
      <c r="N19" s="1146">
        <v>0</v>
      </c>
      <c r="O19" s="429"/>
    </row>
    <row r="20" spans="1:26">
      <c r="A20" s="376" t="s">
        <v>515</v>
      </c>
      <c r="B20" s="1146">
        <v>0</v>
      </c>
      <c r="C20" s="1146">
        <v>0</v>
      </c>
      <c r="D20" s="1146">
        <v>0</v>
      </c>
      <c r="E20" s="1146">
        <v>0</v>
      </c>
      <c r="F20" s="1146">
        <v>0</v>
      </c>
      <c r="G20" s="1146">
        <v>0</v>
      </c>
      <c r="H20" s="1146">
        <v>0</v>
      </c>
      <c r="I20" s="1146">
        <v>0</v>
      </c>
      <c r="J20" s="1146">
        <v>0</v>
      </c>
      <c r="K20" s="1146">
        <v>0</v>
      </c>
      <c r="L20" s="1146">
        <v>0</v>
      </c>
      <c r="M20" s="1146">
        <v>0</v>
      </c>
      <c r="N20" s="1146">
        <v>0</v>
      </c>
      <c r="O20" s="429"/>
      <c r="P20" s="266"/>
    </row>
    <row r="21" spans="1:26">
      <c r="A21" s="376" t="s">
        <v>516</v>
      </c>
      <c r="B21" s="1146">
        <v>47580.43</v>
      </c>
      <c r="C21" s="1146">
        <v>44642.47</v>
      </c>
      <c r="D21" s="1146">
        <v>29598.91</v>
      </c>
      <c r="E21" s="1146">
        <v>30971.98</v>
      </c>
      <c r="F21" s="1146">
        <v>0</v>
      </c>
      <c r="G21" s="1146">
        <v>0</v>
      </c>
      <c r="H21" s="1146">
        <v>0</v>
      </c>
      <c r="I21" s="1146">
        <v>0</v>
      </c>
      <c r="J21" s="1146">
        <v>0</v>
      </c>
      <c r="K21" s="1146">
        <v>0</v>
      </c>
      <c r="L21" s="1146">
        <v>0</v>
      </c>
      <c r="M21" s="1146">
        <v>0</v>
      </c>
      <c r="N21" s="1146">
        <v>152793.79</v>
      </c>
      <c r="O21" s="429"/>
      <c r="P21" s="429"/>
      <c r="R21" s="429"/>
      <c r="S21" s="429"/>
      <c r="T21" s="429"/>
      <c r="U21" s="429"/>
      <c r="V21" s="429"/>
      <c r="W21" s="429"/>
      <c r="X21" s="429"/>
      <c r="Y21" s="429"/>
      <c r="Z21" s="429"/>
    </row>
    <row r="22" spans="1:26">
      <c r="A22" s="376" t="s">
        <v>517</v>
      </c>
      <c r="B22" s="1146">
        <v>1043608.85</v>
      </c>
      <c r="C22" s="1146">
        <v>1753408.11</v>
      </c>
      <c r="D22" s="1146">
        <v>1319651.73</v>
      </c>
      <c r="E22" s="1146">
        <v>1213612.67</v>
      </c>
      <c r="F22" s="1146">
        <v>1343099</v>
      </c>
      <c r="G22" s="1146">
        <v>1030767.13</v>
      </c>
      <c r="H22" s="1146">
        <v>1084008.1599999999</v>
      </c>
      <c r="I22" s="1146">
        <v>1098320.83</v>
      </c>
      <c r="J22" s="1146">
        <v>1040486.26</v>
      </c>
      <c r="K22" s="1146">
        <v>484441.42</v>
      </c>
      <c r="L22" s="1146">
        <v>749827.99</v>
      </c>
      <c r="M22" s="1146">
        <v>898245.96</v>
      </c>
      <c r="N22" s="1146">
        <v>13059478.109999999</v>
      </c>
      <c r="O22" s="429"/>
    </row>
    <row r="23" spans="1:26">
      <c r="A23" s="376" t="s">
        <v>518</v>
      </c>
      <c r="B23" s="1146">
        <v>2425670</v>
      </c>
      <c r="C23" s="1146">
        <v>3211460.2</v>
      </c>
      <c r="D23" s="1146">
        <v>3211460.2</v>
      </c>
      <c r="E23" s="1146">
        <v>3142172.8</v>
      </c>
      <c r="F23" s="1146">
        <v>3357884.4</v>
      </c>
      <c r="G23" s="1146">
        <v>3357884.4</v>
      </c>
      <c r="H23" s="1146">
        <v>3250028.6</v>
      </c>
      <c r="I23" s="1146">
        <v>3357884.4</v>
      </c>
      <c r="J23" s="1146">
        <v>3357884.4</v>
      </c>
      <c r="K23" s="1146">
        <v>3357884.4</v>
      </c>
      <c r="L23" s="1146">
        <v>3789307.6</v>
      </c>
      <c r="M23" s="1146">
        <v>3789307.6</v>
      </c>
      <c r="N23" s="1146">
        <v>39608829</v>
      </c>
      <c r="O23" s="429"/>
    </row>
    <row r="24" spans="1:26">
      <c r="A24" s="376" t="s">
        <v>519</v>
      </c>
      <c r="B24" s="1146">
        <v>0</v>
      </c>
      <c r="C24" s="1146">
        <v>0</v>
      </c>
      <c r="D24" s="1146">
        <v>0</v>
      </c>
      <c r="E24" s="1146">
        <v>0</v>
      </c>
      <c r="F24" s="1146">
        <v>0</v>
      </c>
      <c r="G24" s="1146">
        <v>0</v>
      </c>
      <c r="H24" s="1146">
        <v>0</v>
      </c>
      <c r="I24" s="1146">
        <v>0</v>
      </c>
      <c r="J24" s="1146">
        <v>0</v>
      </c>
      <c r="K24" s="1146">
        <v>0</v>
      </c>
      <c r="L24" s="1146">
        <v>0</v>
      </c>
      <c r="M24" s="1146">
        <v>0</v>
      </c>
      <c r="N24" s="1146">
        <v>0</v>
      </c>
      <c r="O24" s="429"/>
    </row>
    <row r="25" spans="1:26">
      <c r="A25" s="376" t="s">
        <v>520</v>
      </c>
      <c r="B25" s="1146">
        <v>0</v>
      </c>
      <c r="C25" s="1146">
        <v>0</v>
      </c>
      <c r="D25" s="1146">
        <v>0</v>
      </c>
      <c r="E25" s="1146">
        <v>0</v>
      </c>
      <c r="F25" s="1146">
        <v>0</v>
      </c>
      <c r="G25" s="1146">
        <v>0</v>
      </c>
      <c r="H25" s="1146">
        <v>0</v>
      </c>
      <c r="I25" s="1146">
        <v>0</v>
      </c>
      <c r="J25" s="1146">
        <v>0</v>
      </c>
      <c r="K25" s="1146">
        <v>0</v>
      </c>
      <c r="L25" s="1146">
        <v>0</v>
      </c>
      <c r="M25" s="1146">
        <v>0</v>
      </c>
      <c r="N25" s="1146">
        <v>0</v>
      </c>
      <c r="O25" s="429"/>
    </row>
    <row r="26" spans="1:26">
      <c r="A26" s="376" t="s">
        <v>521</v>
      </c>
      <c r="B26" s="1146">
        <v>794.08</v>
      </c>
      <c r="C26" s="1146">
        <v>822.88</v>
      </c>
      <c r="D26" s="1146">
        <v>831.02</v>
      </c>
      <c r="E26" s="1146">
        <v>897.66</v>
      </c>
      <c r="F26" s="1146">
        <v>931.96</v>
      </c>
      <c r="G26" s="1146">
        <v>928.79</v>
      </c>
      <c r="H26" s="1146">
        <v>918.53</v>
      </c>
      <c r="I26" s="1146">
        <v>891.93</v>
      </c>
      <c r="J26" s="1146">
        <v>899.74</v>
      </c>
      <c r="K26" s="1146">
        <v>1065.8399999999999</v>
      </c>
      <c r="L26" s="1146">
        <v>1149.45</v>
      </c>
      <c r="M26" s="1146">
        <v>1186.44</v>
      </c>
      <c r="N26" s="1146">
        <v>11318.320000000002</v>
      </c>
      <c r="O26" s="429"/>
    </row>
    <row r="27" spans="1:26">
      <c r="A27" s="375" t="s">
        <v>287</v>
      </c>
      <c r="B27" s="1145">
        <v>22457647.170000002</v>
      </c>
      <c r="C27" s="1145">
        <v>17894379.759999998</v>
      </c>
      <c r="D27" s="1145">
        <v>18319300.189999998</v>
      </c>
      <c r="E27" s="1145">
        <v>19784703.419999998</v>
      </c>
      <c r="F27" s="1145">
        <v>18618699.030000001</v>
      </c>
      <c r="G27" s="1145">
        <v>18280898.380000003</v>
      </c>
      <c r="H27" s="1145">
        <v>19287716.690000001</v>
      </c>
      <c r="I27" s="1145">
        <v>21224828.079999998</v>
      </c>
      <c r="J27" s="1145">
        <v>17739693.350000001</v>
      </c>
      <c r="K27" s="1145">
        <v>21090401.130000003</v>
      </c>
      <c r="L27" s="1145">
        <v>22343864.02</v>
      </c>
      <c r="M27" s="1145">
        <v>20710699.350000001</v>
      </c>
      <c r="N27" s="1145">
        <v>237752830.56999996</v>
      </c>
      <c r="O27" s="429"/>
    </row>
    <row r="28" spans="1:26">
      <c r="A28" s="376" t="s">
        <v>522</v>
      </c>
      <c r="B28" s="1146">
        <v>2272384.36</v>
      </c>
      <c r="C28" s="1146">
        <v>2612047</v>
      </c>
      <c r="D28" s="1146">
        <v>3521830.74</v>
      </c>
      <c r="E28" s="1146">
        <v>3188111.5999999996</v>
      </c>
      <c r="F28" s="1146">
        <v>3585575</v>
      </c>
      <c r="G28" s="1146">
        <v>3175445.5</v>
      </c>
      <c r="H28" s="1146">
        <v>4951413.24</v>
      </c>
      <c r="I28" s="1146">
        <v>3548089.33</v>
      </c>
      <c r="J28" s="1146">
        <v>4429779.4800000004</v>
      </c>
      <c r="K28" s="1146">
        <v>3434738.9699999997</v>
      </c>
      <c r="L28" s="1146">
        <v>6461915.46</v>
      </c>
      <c r="M28" s="1146">
        <v>2391929.5</v>
      </c>
      <c r="N28" s="1146">
        <v>43573260.18</v>
      </c>
      <c r="O28" s="429"/>
    </row>
    <row r="29" spans="1:26">
      <c r="A29" s="376" t="s">
        <v>523</v>
      </c>
      <c r="B29" s="1146">
        <v>197758.04</v>
      </c>
      <c r="C29" s="1146">
        <v>40695.97</v>
      </c>
      <c r="D29" s="1146">
        <v>289842.94</v>
      </c>
      <c r="E29" s="1146">
        <v>760817.34</v>
      </c>
      <c r="F29" s="1146">
        <v>93612.07</v>
      </c>
      <c r="G29" s="1146">
        <v>1150873.23</v>
      </c>
      <c r="H29" s="1146">
        <v>17050.43</v>
      </c>
      <c r="I29" s="1146">
        <v>1738389.44</v>
      </c>
      <c r="J29" s="1146">
        <v>65349.56</v>
      </c>
      <c r="K29" s="1146">
        <v>87235.890000000014</v>
      </c>
      <c r="L29" s="1146">
        <v>10099.89</v>
      </c>
      <c r="M29" s="1146">
        <v>2040444.64</v>
      </c>
      <c r="N29" s="1146">
        <v>6492169.4399999985</v>
      </c>
      <c r="O29" s="429"/>
    </row>
    <row r="30" spans="1:26">
      <c r="A30" s="376" t="s">
        <v>524</v>
      </c>
      <c r="B30" s="1146">
        <v>6709357.8200000003</v>
      </c>
      <c r="C30" s="1146">
        <v>2453041.81</v>
      </c>
      <c r="D30" s="1146">
        <v>3287024.39</v>
      </c>
      <c r="E30" s="1146">
        <v>4059987.09</v>
      </c>
      <c r="F30" s="1146">
        <v>3450852.63</v>
      </c>
      <c r="G30" s="1146">
        <v>2928859.4299999997</v>
      </c>
      <c r="H30" s="1146">
        <v>3150604.1399999997</v>
      </c>
      <c r="I30" s="1146">
        <v>3173259.46</v>
      </c>
      <c r="J30" s="1146">
        <v>2772902.45</v>
      </c>
      <c r="K30" s="1146">
        <v>4212029.71</v>
      </c>
      <c r="L30" s="1146">
        <v>2225112.9</v>
      </c>
      <c r="M30" s="1146">
        <v>2668311.4800000004</v>
      </c>
      <c r="N30" s="1146">
        <v>41091343.310000002</v>
      </c>
      <c r="O30" s="429"/>
    </row>
    <row r="31" spans="1:26">
      <c r="A31" s="376" t="s">
        <v>525</v>
      </c>
      <c r="B31" s="1146">
        <v>298461.65999999997</v>
      </c>
      <c r="C31" s="1146">
        <v>5247457.49</v>
      </c>
      <c r="D31" s="1146">
        <v>312908.56</v>
      </c>
      <c r="E31" s="1146">
        <v>297023.18</v>
      </c>
      <c r="F31" s="1146">
        <v>287073.14</v>
      </c>
      <c r="G31" s="1146">
        <v>310080.15000000002</v>
      </c>
      <c r="H31" s="1146">
        <v>300893.18</v>
      </c>
      <c r="I31" s="1146">
        <v>302371.11</v>
      </c>
      <c r="J31" s="1146">
        <v>289464.15000000002</v>
      </c>
      <c r="K31" s="1146">
        <v>290372.15000000002</v>
      </c>
      <c r="L31" s="1146">
        <v>597293.27</v>
      </c>
      <c r="M31" s="1146">
        <v>395682.1</v>
      </c>
      <c r="N31" s="1146">
        <v>8929080.1400000006</v>
      </c>
      <c r="O31" s="429"/>
    </row>
    <row r="32" spans="1:26">
      <c r="A32" s="376" t="s">
        <v>526</v>
      </c>
      <c r="B32" s="1146">
        <v>4559601</v>
      </c>
      <c r="C32" s="1146">
        <v>4916456</v>
      </c>
      <c r="D32" s="1146">
        <v>6548432</v>
      </c>
      <c r="E32" s="1146">
        <v>5922328</v>
      </c>
      <c r="F32" s="1146">
        <v>5983912</v>
      </c>
      <c r="G32" s="1146">
        <v>5983912</v>
      </c>
      <c r="H32" s="1146">
        <v>5922328</v>
      </c>
      <c r="I32" s="1146">
        <v>5758104</v>
      </c>
      <c r="J32" s="1146">
        <v>5696520</v>
      </c>
      <c r="K32" s="1146">
        <v>5696520</v>
      </c>
      <c r="L32" s="1146">
        <v>5737576</v>
      </c>
      <c r="M32" s="1146">
        <v>5758104</v>
      </c>
      <c r="N32" s="1146">
        <v>68483793</v>
      </c>
      <c r="O32" s="429"/>
    </row>
    <row r="33" spans="1:17">
      <c r="A33" s="376" t="s">
        <v>527</v>
      </c>
      <c r="B33" s="1146">
        <v>1055389.24</v>
      </c>
      <c r="C33" s="1146">
        <v>835139.02</v>
      </c>
      <c r="D33" s="1146">
        <v>745097.83</v>
      </c>
      <c r="E33" s="1146">
        <v>756403.55</v>
      </c>
      <c r="F33" s="1146">
        <v>402290.75</v>
      </c>
      <c r="G33" s="1146">
        <v>455007.9</v>
      </c>
      <c r="H33" s="1146">
        <v>205319.98</v>
      </c>
      <c r="I33" s="1146">
        <v>492136.27</v>
      </c>
      <c r="J33" s="1146">
        <v>190774.47</v>
      </c>
      <c r="K33" s="1146">
        <v>277237.28000000003</v>
      </c>
      <c r="L33" s="1146">
        <v>1797119.5</v>
      </c>
      <c r="M33" s="1146">
        <v>409923.65</v>
      </c>
      <c r="N33" s="1146">
        <v>7621839.4400000013</v>
      </c>
      <c r="O33" s="429"/>
    </row>
    <row r="34" spans="1:17">
      <c r="A34" s="376" t="s">
        <v>528</v>
      </c>
      <c r="B34" s="1146">
        <v>0</v>
      </c>
      <c r="C34" s="1146">
        <v>0</v>
      </c>
      <c r="D34" s="1146">
        <v>0</v>
      </c>
      <c r="E34" s="1146">
        <v>0</v>
      </c>
      <c r="F34" s="1146">
        <v>0</v>
      </c>
      <c r="G34" s="1146">
        <v>0</v>
      </c>
      <c r="H34" s="1146">
        <v>0</v>
      </c>
      <c r="I34" s="1146">
        <v>0</v>
      </c>
      <c r="J34" s="1146">
        <v>0</v>
      </c>
      <c r="K34" s="1146">
        <v>0</v>
      </c>
      <c r="L34" s="1146">
        <v>0</v>
      </c>
      <c r="M34" s="1146">
        <v>0</v>
      </c>
      <c r="N34" s="1146">
        <v>0</v>
      </c>
      <c r="O34" s="429"/>
    </row>
    <row r="35" spans="1:17">
      <c r="A35" s="376" t="s">
        <v>529</v>
      </c>
      <c r="B35" s="1146">
        <v>7364695.0499999998</v>
      </c>
      <c r="C35" s="1146">
        <v>1789542.4700000002</v>
      </c>
      <c r="D35" s="1146">
        <v>3614163.73</v>
      </c>
      <c r="E35" s="1146">
        <v>4800032.6599999992</v>
      </c>
      <c r="F35" s="1146">
        <v>4815383.4399999995</v>
      </c>
      <c r="G35" s="1146">
        <v>4276720.17</v>
      </c>
      <c r="H35" s="1146">
        <v>4740107.72</v>
      </c>
      <c r="I35" s="1146">
        <v>6212478.4700000007</v>
      </c>
      <c r="J35" s="1146">
        <v>4294903.2399999993</v>
      </c>
      <c r="K35" s="1146">
        <v>7092267.1300000008</v>
      </c>
      <c r="L35" s="1146">
        <v>5514747</v>
      </c>
      <c r="M35" s="1146">
        <v>7046303.9800000004</v>
      </c>
      <c r="N35" s="1146">
        <v>61561345.060000002</v>
      </c>
      <c r="O35" s="429"/>
      <c r="P35" s="266"/>
    </row>
    <row r="36" spans="1:17">
      <c r="A36" s="375" t="s">
        <v>285</v>
      </c>
      <c r="B36" s="1145">
        <v>3182626.77</v>
      </c>
      <c r="C36" s="1145">
        <v>3450584.1399999997</v>
      </c>
      <c r="D36" s="1145">
        <v>3670182.01</v>
      </c>
      <c r="E36" s="1145">
        <v>2381717.5500000003</v>
      </c>
      <c r="F36" s="1145">
        <v>2866027.81</v>
      </c>
      <c r="G36" s="1145">
        <v>3181085.99</v>
      </c>
      <c r="H36" s="1145">
        <v>6067608.9299999997</v>
      </c>
      <c r="I36" s="1145">
        <v>7740114.7100000009</v>
      </c>
      <c r="J36" s="1145">
        <v>4336910.59</v>
      </c>
      <c r="K36" s="1145">
        <v>6015304.1600000001</v>
      </c>
      <c r="L36" s="1145">
        <v>4597998.63</v>
      </c>
      <c r="M36" s="1145">
        <v>6009789.5600000005</v>
      </c>
      <c r="N36" s="1145">
        <v>53499950.850000001</v>
      </c>
      <c r="O36" s="429"/>
    </row>
    <row r="37" spans="1:17">
      <c r="A37" s="374" t="s">
        <v>184</v>
      </c>
      <c r="B37" s="1144">
        <v>27283032.219999999</v>
      </c>
      <c r="C37" s="1144">
        <v>42249628.189999998</v>
      </c>
      <c r="D37" s="1144">
        <v>130342336.72</v>
      </c>
      <c r="E37" s="1144">
        <v>70127238.349999994</v>
      </c>
      <c r="F37" s="1144">
        <v>74256939.329999998</v>
      </c>
      <c r="G37" s="1144">
        <v>48410044.960000001</v>
      </c>
      <c r="H37" s="1144">
        <v>51438121.640000001</v>
      </c>
      <c r="I37" s="1144">
        <v>41280690.489999995</v>
      </c>
      <c r="J37" s="1144">
        <v>85415111.089999989</v>
      </c>
      <c r="K37" s="1144">
        <v>89876679.329999998</v>
      </c>
      <c r="L37" s="1144">
        <v>52140845.32</v>
      </c>
      <c r="M37" s="1144">
        <v>52811122.960000001</v>
      </c>
      <c r="N37" s="1144">
        <v>765631790.60000014</v>
      </c>
      <c r="O37" s="429"/>
    </row>
    <row r="38" spans="1:17">
      <c r="A38" s="376" t="s">
        <v>530</v>
      </c>
      <c r="B38" s="1146">
        <v>11718991.59</v>
      </c>
      <c r="C38" s="1146">
        <v>18318093.149999999</v>
      </c>
      <c r="D38" s="1146">
        <v>55612290.479999997</v>
      </c>
      <c r="E38" s="1146">
        <v>26054425.949999999</v>
      </c>
      <c r="F38" s="1146">
        <v>22640135.140000001</v>
      </c>
      <c r="G38" s="1146">
        <v>17797383.32</v>
      </c>
      <c r="H38" s="1146">
        <v>25012595.640000001</v>
      </c>
      <c r="I38" s="1146">
        <v>19145828.940000001</v>
      </c>
      <c r="J38" s="1146">
        <v>19606720.140000001</v>
      </c>
      <c r="K38" s="1146">
        <v>21034389.890000001</v>
      </c>
      <c r="L38" s="1146">
        <v>18814770.670000002</v>
      </c>
      <c r="M38" s="1146">
        <v>20130254.84</v>
      </c>
      <c r="N38" s="1146">
        <v>275885879.74999994</v>
      </c>
      <c r="O38" s="429"/>
    </row>
    <row r="39" spans="1:17">
      <c r="A39" s="376" t="s">
        <v>531</v>
      </c>
      <c r="B39" s="1146">
        <v>2927685.82</v>
      </c>
      <c r="C39" s="1146">
        <v>3965412.1599999997</v>
      </c>
      <c r="D39" s="1146">
        <v>4036491.74</v>
      </c>
      <c r="E39" s="1146">
        <v>17701453.449999999</v>
      </c>
      <c r="F39" s="1146">
        <v>18081598.25</v>
      </c>
      <c r="G39" s="1146">
        <v>8153901.3500000006</v>
      </c>
      <c r="H39" s="1146">
        <v>9464955.7599999998</v>
      </c>
      <c r="I39" s="1146">
        <v>2611971.08</v>
      </c>
      <c r="J39" s="1146">
        <v>2544242.59</v>
      </c>
      <c r="K39" s="1146">
        <v>27826658.050000001</v>
      </c>
      <c r="L39" s="1146">
        <v>6026840.6699999999</v>
      </c>
      <c r="M39" s="1146">
        <v>3803739.9299999997</v>
      </c>
      <c r="N39" s="1146">
        <v>107144950.84999999</v>
      </c>
      <c r="O39" s="429"/>
    </row>
    <row r="40" spans="1:17" s="233" customFormat="1">
      <c r="A40" s="376" t="s">
        <v>532</v>
      </c>
      <c r="B40" s="1146">
        <v>5023445.21</v>
      </c>
      <c r="C40" s="1146">
        <v>9747046.2799999993</v>
      </c>
      <c r="D40" s="1146">
        <v>57998651.469999999</v>
      </c>
      <c r="E40" s="1146">
        <v>7390552.79</v>
      </c>
      <c r="F40" s="1146">
        <v>14850386.43</v>
      </c>
      <c r="G40" s="1146">
        <v>7379431.7699999996</v>
      </c>
      <c r="H40" s="1146">
        <v>4450854.72</v>
      </c>
      <c r="I40" s="1146">
        <v>8777896.2200000007</v>
      </c>
      <c r="J40" s="1146">
        <v>55955925.850000001</v>
      </c>
      <c r="K40" s="1146">
        <v>26094900.5</v>
      </c>
      <c r="L40" s="1146">
        <v>12671536.35</v>
      </c>
      <c r="M40" s="1146">
        <v>11626640.24</v>
      </c>
      <c r="N40" s="1146">
        <v>221967267.83000001</v>
      </c>
      <c r="O40" s="435"/>
      <c r="Q40" s="387"/>
    </row>
    <row r="41" spans="1:17">
      <c r="A41" s="376" t="s">
        <v>533</v>
      </c>
      <c r="B41" s="1146">
        <v>2046452.36</v>
      </c>
      <c r="C41" s="1146">
        <v>3477326.3</v>
      </c>
      <c r="D41" s="1146">
        <v>2562457.7200000002</v>
      </c>
      <c r="E41" s="1146">
        <v>2749548.5</v>
      </c>
      <c r="F41" s="1146">
        <v>6468290.79</v>
      </c>
      <c r="G41" s="1146">
        <v>5011422.5999999996</v>
      </c>
      <c r="H41" s="1146">
        <v>3922318.63</v>
      </c>
      <c r="I41" s="1146">
        <v>4070176.12</v>
      </c>
      <c r="J41" s="1146">
        <v>1226673.9099999999</v>
      </c>
      <c r="K41" s="1146">
        <v>5492041.4199999999</v>
      </c>
      <c r="L41" s="1146">
        <v>5662083.0899999999</v>
      </c>
      <c r="M41" s="1146">
        <v>6945082.6100000003</v>
      </c>
      <c r="N41" s="1146">
        <v>49633874.049999997</v>
      </c>
      <c r="O41" s="429"/>
    </row>
    <row r="42" spans="1:17">
      <c r="A42" s="376" t="s">
        <v>534</v>
      </c>
      <c r="B42" s="1146">
        <v>0</v>
      </c>
      <c r="C42" s="1146">
        <v>0</v>
      </c>
      <c r="D42" s="1146">
        <v>0</v>
      </c>
      <c r="E42" s="1146">
        <v>0</v>
      </c>
      <c r="F42" s="1146">
        <v>0</v>
      </c>
      <c r="G42" s="1146">
        <v>0</v>
      </c>
      <c r="H42" s="1146">
        <v>0</v>
      </c>
      <c r="I42" s="1146">
        <v>0</v>
      </c>
      <c r="J42" s="1146">
        <v>0</v>
      </c>
      <c r="K42" s="1146">
        <v>0</v>
      </c>
      <c r="L42" s="1146">
        <v>0</v>
      </c>
      <c r="M42" s="1146">
        <v>0</v>
      </c>
      <c r="N42" s="1146">
        <v>0</v>
      </c>
      <c r="O42" s="429"/>
    </row>
    <row r="43" spans="1:17">
      <c r="A43" s="376" t="s">
        <v>732</v>
      </c>
      <c r="B43" s="1146">
        <v>1430212.48</v>
      </c>
      <c r="C43" s="1146">
        <v>1285674.24</v>
      </c>
      <c r="D43" s="1146">
        <v>1686213.62</v>
      </c>
      <c r="E43" s="1146">
        <v>1286108.1000000001</v>
      </c>
      <c r="F43" s="1146">
        <v>1945756.12</v>
      </c>
      <c r="G43" s="1146">
        <v>2083645.63</v>
      </c>
      <c r="H43" s="1146">
        <v>1487269.11</v>
      </c>
      <c r="I43" s="1146">
        <v>1653114.37</v>
      </c>
      <c r="J43" s="1146">
        <v>1784287.97</v>
      </c>
      <c r="K43" s="1146">
        <v>1524029.3</v>
      </c>
      <c r="L43" s="1146">
        <v>1449236.07</v>
      </c>
      <c r="M43" s="1146">
        <v>1290428.49</v>
      </c>
      <c r="N43" s="1146">
        <v>18905975.499999996</v>
      </c>
      <c r="O43" s="429"/>
      <c r="P43" s="266"/>
    </row>
    <row r="44" spans="1:17">
      <c r="A44" s="376" t="s">
        <v>536</v>
      </c>
      <c r="B44" s="1146">
        <v>111000</v>
      </c>
      <c r="C44" s="1146">
        <v>329578.79000000004</v>
      </c>
      <c r="D44" s="1146">
        <v>148170</v>
      </c>
      <c r="E44" s="1146">
        <v>9107175.0099999998</v>
      </c>
      <c r="F44" s="1146">
        <v>98000</v>
      </c>
      <c r="G44" s="1146">
        <v>135900</v>
      </c>
      <c r="H44" s="1146">
        <v>76500</v>
      </c>
      <c r="I44" s="1146">
        <v>131000</v>
      </c>
      <c r="J44" s="1146">
        <v>161900</v>
      </c>
      <c r="K44" s="1146">
        <v>140320.92000000001</v>
      </c>
      <c r="L44" s="1146">
        <v>168700</v>
      </c>
      <c r="M44" s="1146">
        <v>202000</v>
      </c>
      <c r="N44" s="1146">
        <v>10810244.720000001</v>
      </c>
      <c r="O44" s="429"/>
    </row>
    <row r="45" spans="1:17">
      <c r="A45" s="376" t="s">
        <v>537</v>
      </c>
      <c r="B45" s="1146">
        <v>0</v>
      </c>
      <c r="C45" s="1146">
        <v>0</v>
      </c>
      <c r="D45" s="1146">
        <v>0</v>
      </c>
      <c r="E45" s="1146">
        <v>0</v>
      </c>
      <c r="F45" s="1146">
        <v>0</v>
      </c>
      <c r="G45" s="1146">
        <v>0</v>
      </c>
      <c r="H45" s="1146">
        <v>0</v>
      </c>
      <c r="I45" s="1146">
        <v>0</v>
      </c>
      <c r="J45" s="1146">
        <v>0</v>
      </c>
      <c r="K45" s="1146">
        <v>0</v>
      </c>
      <c r="L45" s="1146">
        <v>0</v>
      </c>
      <c r="M45" s="1146">
        <v>0</v>
      </c>
      <c r="N45" s="1146">
        <v>0</v>
      </c>
      <c r="O45" s="429"/>
      <c r="P45" s="266"/>
    </row>
    <row r="46" spans="1:17">
      <c r="A46" s="376" t="s">
        <v>538</v>
      </c>
      <c r="B46" s="1146">
        <v>4025244.76</v>
      </c>
      <c r="C46" s="1146">
        <v>5126497.2700000005</v>
      </c>
      <c r="D46" s="1146">
        <v>8298061.6900000004</v>
      </c>
      <c r="E46" s="1146">
        <v>5837974.5500000007</v>
      </c>
      <c r="F46" s="1146">
        <v>10172772.600000001</v>
      </c>
      <c r="G46" s="1146">
        <v>7848360.29</v>
      </c>
      <c r="H46" s="1146">
        <v>7023627.7800000003</v>
      </c>
      <c r="I46" s="1146">
        <v>4890703.7600000007</v>
      </c>
      <c r="J46" s="1146">
        <v>4135360.6300000004</v>
      </c>
      <c r="K46" s="1146">
        <v>7764339.25</v>
      </c>
      <c r="L46" s="1146">
        <v>7347678.4700000007</v>
      </c>
      <c r="M46" s="1146">
        <v>8812976.8499999996</v>
      </c>
      <c r="N46" s="1146">
        <v>81283597.900000006</v>
      </c>
      <c r="O46" s="429"/>
    </row>
    <row r="47" spans="1:17">
      <c r="A47" s="374" t="s">
        <v>299</v>
      </c>
      <c r="B47" s="1144">
        <v>159947635.40000001</v>
      </c>
      <c r="C47" s="1144">
        <v>157031980.06</v>
      </c>
      <c r="D47" s="1144">
        <v>154838545.88</v>
      </c>
      <c r="E47" s="1144">
        <v>148001473.41999999</v>
      </c>
      <c r="F47" s="1144">
        <v>147040941.88999999</v>
      </c>
      <c r="G47" s="1144">
        <v>150326508.18000001</v>
      </c>
      <c r="H47" s="1144">
        <v>149947007.53</v>
      </c>
      <c r="I47" s="1144">
        <v>153335966.54999998</v>
      </c>
      <c r="J47" s="1144">
        <v>163559983.23000005</v>
      </c>
      <c r="K47" s="1144">
        <v>98239177.769999981</v>
      </c>
      <c r="L47" s="1144">
        <v>129630825.8</v>
      </c>
      <c r="M47" s="1144">
        <v>134671110.60999998</v>
      </c>
      <c r="N47" s="1144">
        <v>1746571156.3199997</v>
      </c>
      <c r="O47" s="429"/>
    </row>
    <row r="48" spans="1:17">
      <c r="A48" s="375" t="s">
        <v>300</v>
      </c>
      <c r="B48" s="1145">
        <v>149119684.24000001</v>
      </c>
      <c r="C48" s="1145">
        <v>149420832.26999998</v>
      </c>
      <c r="D48" s="1145">
        <v>146464503.43000001</v>
      </c>
      <c r="E48" s="1145">
        <v>136678106.62</v>
      </c>
      <c r="F48" s="1145">
        <v>134995937.41999999</v>
      </c>
      <c r="G48" s="1145">
        <v>139415212.19999999</v>
      </c>
      <c r="H48" s="1145">
        <v>136917847.75</v>
      </c>
      <c r="I48" s="1145">
        <v>141622806.94999999</v>
      </c>
      <c r="J48" s="1145">
        <v>153160169.17000002</v>
      </c>
      <c r="K48" s="1145">
        <v>87794601.289999992</v>
      </c>
      <c r="L48" s="1145">
        <v>117466975.91</v>
      </c>
      <c r="M48" s="1145">
        <v>124861715.72</v>
      </c>
      <c r="N48" s="1145">
        <v>1617918392.97</v>
      </c>
      <c r="O48" s="429"/>
    </row>
    <row r="49" spans="1:16">
      <c r="A49" s="376" t="s">
        <v>539</v>
      </c>
      <c r="B49" s="1146">
        <v>149119684.24000001</v>
      </c>
      <c r="C49" s="1146">
        <v>149420832.26999998</v>
      </c>
      <c r="D49" s="1146">
        <v>146464503.43000001</v>
      </c>
      <c r="E49" s="1146">
        <v>136678106.62</v>
      </c>
      <c r="F49" s="1146">
        <v>134995937.41999999</v>
      </c>
      <c r="G49" s="1146">
        <v>139415212.19999999</v>
      </c>
      <c r="H49" s="1146">
        <v>136917847.75</v>
      </c>
      <c r="I49" s="1146">
        <v>141622806.94999999</v>
      </c>
      <c r="J49" s="1146">
        <v>153160169.17000002</v>
      </c>
      <c r="K49" s="1146">
        <v>87794601.289999992</v>
      </c>
      <c r="L49" s="1146">
        <v>117466975.91</v>
      </c>
      <c r="M49" s="1146">
        <v>124861715.72</v>
      </c>
      <c r="N49" s="1146">
        <v>1617918392.97</v>
      </c>
      <c r="O49" s="429"/>
    </row>
    <row r="50" spans="1:16">
      <c r="A50" s="375" t="s">
        <v>290</v>
      </c>
      <c r="B50" s="1145">
        <v>51932.7</v>
      </c>
      <c r="C50" s="1145">
        <v>55869.03</v>
      </c>
      <c r="D50" s="1145">
        <v>68886.7</v>
      </c>
      <c r="E50" s="1145">
        <v>68809.22</v>
      </c>
      <c r="F50" s="1145">
        <v>65972.11</v>
      </c>
      <c r="G50" s="1145">
        <v>75990.16</v>
      </c>
      <c r="H50" s="1145">
        <v>75760.160000000003</v>
      </c>
      <c r="I50" s="1145">
        <v>76926.31</v>
      </c>
      <c r="J50" s="1145">
        <v>63171.68</v>
      </c>
      <c r="K50" s="1145">
        <v>62252.44</v>
      </c>
      <c r="L50" s="1145">
        <v>65204.36</v>
      </c>
      <c r="M50" s="1145">
        <v>61711.64</v>
      </c>
      <c r="N50" s="1145">
        <v>792486.51000000024</v>
      </c>
      <c r="O50" s="429"/>
    </row>
    <row r="51" spans="1:16">
      <c r="A51" s="376" t="s">
        <v>540</v>
      </c>
      <c r="B51" s="1146">
        <v>0</v>
      </c>
      <c r="C51" s="1146">
        <v>0</v>
      </c>
      <c r="D51" s="1146">
        <v>0</v>
      </c>
      <c r="E51" s="1146">
        <v>0</v>
      </c>
      <c r="F51" s="1146">
        <v>0</v>
      </c>
      <c r="G51" s="1146">
        <v>0</v>
      </c>
      <c r="H51" s="1146">
        <v>0</v>
      </c>
      <c r="I51" s="1146">
        <v>0</v>
      </c>
      <c r="J51" s="1146">
        <v>0</v>
      </c>
      <c r="K51" s="1146">
        <v>0</v>
      </c>
      <c r="L51" s="1146">
        <v>0</v>
      </c>
      <c r="M51" s="1146">
        <v>0</v>
      </c>
      <c r="N51" s="1146">
        <v>0</v>
      </c>
      <c r="O51" s="429"/>
    </row>
    <row r="52" spans="1:16">
      <c r="A52" s="376" t="s">
        <v>541</v>
      </c>
      <c r="B52" s="1146">
        <v>0</v>
      </c>
      <c r="C52" s="1146">
        <v>0</v>
      </c>
      <c r="D52" s="1146">
        <v>0</v>
      </c>
      <c r="E52" s="1146">
        <v>0</v>
      </c>
      <c r="F52" s="1146">
        <v>0</v>
      </c>
      <c r="G52" s="1146">
        <v>0</v>
      </c>
      <c r="H52" s="1146">
        <v>0</v>
      </c>
      <c r="I52" s="1146">
        <v>0</v>
      </c>
      <c r="J52" s="1146">
        <v>0</v>
      </c>
      <c r="K52" s="1146">
        <v>0</v>
      </c>
      <c r="L52" s="1146">
        <v>0</v>
      </c>
      <c r="M52" s="1146">
        <v>0</v>
      </c>
      <c r="N52" s="1146">
        <v>0</v>
      </c>
      <c r="O52" s="429"/>
    </row>
    <row r="53" spans="1:16">
      <c r="A53" s="376" t="s">
        <v>542</v>
      </c>
      <c r="B53" s="1146">
        <v>0</v>
      </c>
      <c r="C53" s="1146">
        <v>0</v>
      </c>
      <c r="D53" s="1146">
        <v>0</v>
      </c>
      <c r="E53" s="1146">
        <v>0</v>
      </c>
      <c r="F53" s="1146">
        <v>0</v>
      </c>
      <c r="G53" s="1146">
        <v>0</v>
      </c>
      <c r="H53" s="1146">
        <v>0</v>
      </c>
      <c r="I53" s="1146">
        <v>0</v>
      </c>
      <c r="J53" s="1146">
        <v>0</v>
      </c>
      <c r="K53" s="1146">
        <v>0</v>
      </c>
      <c r="L53" s="1146">
        <v>0</v>
      </c>
      <c r="M53" s="1146">
        <v>0</v>
      </c>
      <c r="N53" s="1146">
        <v>0</v>
      </c>
      <c r="O53" s="429"/>
    </row>
    <row r="54" spans="1:16">
      <c r="A54" s="376" t="s">
        <v>543</v>
      </c>
      <c r="B54" s="1146">
        <v>0</v>
      </c>
      <c r="C54" s="1146">
        <v>0</v>
      </c>
      <c r="D54" s="1146">
        <v>0</v>
      </c>
      <c r="E54" s="1146">
        <v>0</v>
      </c>
      <c r="F54" s="1146">
        <v>0</v>
      </c>
      <c r="G54" s="1146">
        <v>0</v>
      </c>
      <c r="H54" s="1146">
        <v>0</v>
      </c>
      <c r="I54" s="1146">
        <v>0</v>
      </c>
      <c r="J54" s="1146">
        <v>0</v>
      </c>
      <c r="K54" s="1146">
        <v>0</v>
      </c>
      <c r="L54" s="1146">
        <v>0</v>
      </c>
      <c r="M54" s="1146">
        <v>0</v>
      </c>
      <c r="N54" s="1146">
        <v>0</v>
      </c>
      <c r="O54" s="429"/>
    </row>
    <row r="55" spans="1:16">
      <c r="A55" s="376" t="s">
        <v>544</v>
      </c>
      <c r="B55" s="1146">
        <v>0</v>
      </c>
      <c r="C55" s="1146">
        <v>0</v>
      </c>
      <c r="D55" s="1146">
        <v>0</v>
      </c>
      <c r="E55" s="1146">
        <v>0</v>
      </c>
      <c r="F55" s="1146">
        <v>0</v>
      </c>
      <c r="G55" s="1146">
        <v>0</v>
      </c>
      <c r="H55" s="1146">
        <v>0</v>
      </c>
      <c r="I55" s="1146">
        <v>0</v>
      </c>
      <c r="J55" s="1146">
        <v>0</v>
      </c>
      <c r="K55" s="1146">
        <v>0</v>
      </c>
      <c r="L55" s="1146">
        <v>0</v>
      </c>
      <c r="M55" s="1146">
        <v>0</v>
      </c>
      <c r="N55" s="1146">
        <v>0</v>
      </c>
      <c r="O55" s="429"/>
      <c r="P55" s="326"/>
    </row>
    <row r="56" spans="1:16" ht="16.5" customHeight="1">
      <c r="A56" s="376" t="s">
        <v>545</v>
      </c>
      <c r="B56" s="1146">
        <v>51932.7</v>
      </c>
      <c r="C56" s="1146">
        <v>55869.03</v>
      </c>
      <c r="D56" s="1146">
        <v>68886.7</v>
      </c>
      <c r="E56" s="1146">
        <v>68809.22</v>
      </c>
      <c r="F56" s="1146">
        <v>65972.11</v>
      </c>
      <c r="G56" s="1146">
        <v>75990.16</v>
      </c>
      <c r="H56" s="1146">
        <v>75760.160000000003</v>
      </c>
      <c r="I56" s="1146">
        <v>76926.31</v>
      </c>
      <c r="J56" s="1146">
        <v>63171.68</v>
      </c>
      <c r="K56" s="1146">
        <v>62252.44</v>
      </c>
      <c r="L56" s="1146">
        <v>65204.36</v>
      </c>
      <c r="M56" s="1146">
        <v>61711.64</v>
      </c>
      <c r="N56" s="1146">
        <v>792486.51000000024</v>
      </c>
      <c r="O56" s="429"/>
    </row>
    <row r="57" spans="1:16" ht="15" customHeight="1">
      <c r="A57" s="376" t="s">
        <v>546</v>
      </c>
      <c r="B57" s="1146">
        <v>0</v>
      </c>
      <c r="C57" s="1146">
        <v>0</v>
      </c>
      <c r="D57" s="1146">
        <v>0</v>
      </c>
      <c r="E57" s="1146">
        <v>0</v>
      </c>
      <c r="F57" s="1146">
        <v>0</v>
      </c>
      <c r="G57" s="1146">
        <v>0</v>
      </c>
      <c r="H57" s="1146">
        <v>0</v>
      </c>
      <c r="I57" s="1146">
        <v>0</v>
      </c>
      <c r="J57" s="1146">
        <v>0</v>
      </c>
      <c r="K57" s="1146">
        <v>0</v>
      </c>
      <c r="L57" s="1146">
        <v>0</v>
      </c>
      <c r="M57" s="1146">
        <v>0</v>
      </c>
      <c r="N57" s="1146">
        <v>0</v>
      </c>
      <c r="O57" s="400"/>
      <c r="P57" s="266"/>
    </row>
    <row r="58" spans="1:16" ht="15.75" customHeight="1">
      <c r="A58" s="376" t="s">
        <v>529</v>
      </c>
      <c r="B58" s="1146">
        <v>0</v>
      </c>
      <c r="C58" s="1146">
        <v>0</v>
      </c>
      <c r="D58" s="1146">
        <v>0</v>
      </c>
      <c r="E58" s="1146">
        <v>0</v>
      </c>
      <c r="F58" s="1146">
        <v>0</v>
      </c>
      <c r="G58" s="1146">
        <v>0</v>
      </c>
      <c r="H58" s="1146">
        <v>0</v>
      </c>
      <c r="I58" s="1146">
        <v>0</v>
      </c>
      <c r="J58" s="1146">
        <v>0</v>
      </c>
      <c r="K58" s="1146">
        <v>0</v>
      </c>
      <c r="L58" s="1146">
        <v>0</v>
      </c>
      <c r="M58" s="1146">
        <v>0</v>
      </c>
      <c r="N58" s="1146">
        <v>0</v>
      </c>
      <c r="O58" s="266"/>
    </row>
    <row r="59" spans="1:16">
      <c r="A59" s="375" t="s">
        <v>4</v>
      </c>
      <c r="B59" s="1145">
        <v>9333360.7699999996</v>
      </c>
      <c r="C59" s="1145">
        <v>6921415.4600000009</v>
      </c>
      <c r="D59" s="1145">
        <v>6916463.4699999997</v>
      </c>
      <c r="E59" s="1145">
        <v>10150118.190000001</v>
      </c>
      <c r="F59" s="1145">
        <v>10944693.290000001</v>
      </c>
      <c r="G59" s="1145">
        <v>9081144.4600000009</v>
      </c>
      <c r="H59" s="1145">
        <v>11163660.049999999</v>
      </c>
      <c r="I59" s="1145">
        <v>10289766.440000001</v>
      </c>
      <c r="J59" s="1145">
        <v>9036858.2699999996</v>
      </c>
      <c r="K59" s="1145">
        <v>9053114.2199999988</v>
      </c>
      <c r="L59" s="1145">
        <v>9633741.2000000011</v>
      </c>
      <c r="M59" s="1145">
        <v>8075904.4100000001</v>
      </c>
      <c r="N59" s="1145">
        <v>110600240.22999999</v>
      </c>
    </row>
    <row r="60" spans="1:16">
      <c r="A60" s="376" t="s">
        <v>547</v>
      </c>
      <c r="B60" s="1146">
        <v>7404893.6699999999</v>
      </c>
      <c r="C60" s="1146">
        <v>5017911.5600000005</v>
      </c>
      <c r="D60" s="1146">
        <v>4562224.93</v>
      </c>
      <c r="E60" s="1146">
        <v>8115668.7800000003</v>
      </c>
      <c r="F60" s="1146">
        <v>8974227.0500000007</v>
      </c>
      <c r="G60" s="1146">
        <v>6947158.9500000002</v>
      </c>
      <c r="H60" s="1146">
        <v>9191561.9499999993</v>
      </c>
      <c r="I60" s="1146">
        <v>8375079.1500000004</v>
      </c>
      <c r="J60" s="1146">
        <v>7177027.2699999996</v>
      </c>
      <c r="K60" s="1146">
        <v>7203943.5499999998</v>
      </c>
      <c r="L60" s="1146">
        <v>7491548.4700000007</v>
      </c>
      <c r="M60" s="1146">
        <v>5532287.3300000001</v>
      </c>
      <c r="N60" s="1146">
        <v>85993532.659999996</v>
      </c>
    </row>
    <row r="61" spans="1:16">
      <c r="A61" s="376" t="s">
        <v>548</v>
      </c>
      <c r="B61" s="1146">
        <v>283100</v>
      </c>
      <c r="C61" s="1146">
        <v>171600</v>
      </c>
      <c r="D61" s="1146">
        <v>397100</v>
      </c>
      <c r="E61" s="1146">
        <v>352900</v>
      </c>
      <c r="F61" s="1146">
        <v>350900</v>
      </c>
      <c r="G61" s="1146">
        <v>290400</v>
      </c>
      <c r="H61" s="1146">
        <v>269300</v>
      </c>
      <c r="I61" s="1146">
        <v>232800</v>
      </c>
      <c r="J61" s="1146">
        <v>228500</v>
      </c>
      <c r="K61" s="1146">
        <v>213000</v>
      </c>
      <c r="L61" s="1146">
        <v>467300</v>
      </c>
      <c r="M61" s="1146">
        <v>460000</v>
      </c>
      <c r="N61" s="1146">
        <v>3716900</v>
      </c>
      <c r="O61" s="265"/>
    </row>
    <row r="62" spans="1:16">
      <c r="A62" s="376" t="s">
        <v>563</v>
      </c>
      <c r="B62" s="1146">
        <v>0</v>
      </c>
      <c r="C62" s="1146">
        <v>0</v>
      </c>
      <c r="D62" s="1146">
        <v>0</v>
      </c>
      <c r="E62" s="1146">
        <v>0</v>
      </c>
      <c r="F62" s="1146">
        <v>0</v>
      </c>
      <c r="G62" s="1146">
        <v>0</v>
      </c>
      <c r="H62" s="1146">
        <v>0</v>
      </c>
      <c r="I62" s="1146">
        <v>0</v>
      </c>
      <c r="J62" s="1146">
        <v>0</v>
      </c>
      <c r="K62" s="1146">
        <v>0</v>
      </c>
      <c r="L62" s="1146">
        <v>0</v>
      </c>
      <c r="M62" s="1146">
        <v>0</v>
      </c>
      <c r="N62" s="1146">
        <v>0</v>
      </c>
      <c r="O62" s="265"/>
    </row>
    <row r="63" spans="1:16">
      <c r="A63" s="376" t="s">
        <v>549</v>
      </c>
      <c r="B63" s="1146">
        <v>1645367.0999999999</v>
      </c>
      <c r="C63" s="1146">
        <v>1731903.9</v>
      </c>
      <c r="D63" s="1146">
        <v>1957085.74</v>
      </c>
      <c r="E63" s="1146">
        <v>1680408.08</v>
      </c>
      <c r="F63" s="1146">
        <v>1619566.24</v>
      </c>
      <c r="G63" s="1146">
        <v>1843585.51</v>
      </c>
      <c r="H63" s="1146">
        <v>1702798.0999999999</v>
      </c>
      <c r="I63" s="1146">
        <v>1681887.29</v>
      </c>
      <c r="J63" s="1146">
        <v>1631331</v>
      </c>
      <c r="K63" s="1146">
        <v>1636170.67</v>
      </c>
      <c r="L63" s="1146">
        <v>1674854.81</v>
      </c>
      <c r="M63" s="1146">
        <v>2083617.08</v>
      </c>
      <c r="N63" s="1146">
        <v>20888575.520000003</v>
      </c>
      <c r="O63" s="265"/>
    </row>
    <row r="64" spans="1:16">
      <c r="A64" s="376" t="s">
        <v>550</v>
      </c>
      <c r="B64" s="1146">
        <v>0</v>
      </c>
      <c r="C64" s="1146">
        <v>0</v>
      </c>
      <c r="D64" s="1146">
        <v>52.8</v>
      </c>
      <c r="E64" s="1146">
        <v>1141.33</v>
      </c>
      <c r="F64" s="1146">
        <v>0</v>
      </c>
      <c r="G64" s="1146">
        <v>0</v>
      </c>
      <c r="H64" s="1146">
        <v>0</v>
      </c>
      <c r="I64" s="1146">
        <v>0</v>
      </c>
      <c r="J64" s="1146">
        <v>0</v>
      </c>
      <c r="K64" s="1146">
        <v>0</v>
      </c>
      <c r="L64" s="1146">
        <v>37.92</v>
      </c>
      <c r="M64" s="1146">
        <v>0</v>
      </c>
      <c r="N64" s="1146">
        <v>1232.05</v>
      </c>
      <c r="O64" s="265"/>
    </row>
    <row r="65" spans="1:15">
      <c r="A65" s="375" t="s">
        <v>291</v>
      </c>
      <c r="B65" s="1145">
        <v>1442657.6900000002</v>
      </c>
      <c r="C65" s="1146">
        <v>633863.30000000005</v>
      </c>
      <c r="D65" s="1146">
        <v>1388692.2800000003</v>
      </c>
      <c r="E65" s="1146">
        <v>1104439.3900000001</v>
      </c>
      <c r="F65" s="1146">
        <v>1034339.0700000001</v>
      </c>
      <c r="G65" s="1146">
        <v>1754161.36</v>
      </c>
      <c r="H65" s="1146">
        <v>1789739.57</v>
      </c>
      <c r="I65" s="1146">
        <v>1346466.8499999999</v>
      </c>
      <c r="J65" s="1146">
        <v>1299784.1100000001</v>
      </c>
      <c r="K65" s="1146">
        <v>1329209.82</v>
      </c>
      <c r="L65" s="1146">
        <v>2464904.33</v>
      </c>
      <c r="M65" s="1146">
        <v>1671778.84</v>
      </c>
      <c r="N65" s="1146">
        <v>17260036.609999999</v>
      </c>
      <c r="O65" s="265"/>
    </row>
    <row r="66" spans="1:15" ht="15.75" customHeight="1">
      <c r="A66" s="374" t="s">
        <v>292</v>
      </c>
      <c r="B66" s="1144">
        <v>0</v>
      </c>
      <c r="C66" s="1144">
        <v>0</v>
      </c>
      <c r="D66" s="1144">
        <v>0</v>
      </c>
      <c r="E66" s="1144">
        <v>0</v>
      </c>
      <c r="F66" s="1144">
        <v>0</v>
      </c>
      <c r="G66" s="1144">
        <v>0</v>
      </c>
      <c r="H66" s="1144">
        <v>0</v>
      </c>
      <c r="I66" s="1144">
        <v>0</v>
      </c>
      <c r="J66" s="1144">
        <v>0</v>
      </c>
      <c r="K66" s="1144">
        <v>0</v>
      </c>
      <c r="L66" s="1144">
        <v>0</v>
      </c>
      <c r="M66" s="1144">
        <v>0</v>
      </c>
      <c r="N66" s="1144">
        <v>0</v>
      </c>
      <c r="O66" s="265"/>
    </row>
    <row r="67" spans="1:15">
      <c r="A67" s="376" t="s">
        <v>551</v>
      </c>
      <c r="B67" s="1146">
        <v>0</v>
      </c>
      <c r="C67" s="1146">
        <v>0</v>
      </c>
      <c r="D67" s="1146">
        <v>0</v>
      </c>
      <c r="E67" s="1146">
        <v>0</v>
      </c>
      <c r="F67" s="1146">
        <v>0</v>
      </c>
      <c r="G67" s="1146">
        <v>0</v>
      </c>
      <c r="H67" s="1146">
        <v>0</v>
      </c>
      <c r="I67" s="1146">
        <v>0</v>
      </c>
      <c r="J67" s="1146">
        <v>0</v>
      </c>
      <c r="K67" s="1146">
        <v>0</v>
      </c>
      <c r="L67" s="1146">
        <v>0</v>
      </c>
      <c r="M67" s="1146">
        <v>0</v>
      </c>
      <c r="N67" s="1146">
        <v>0</v>
      </c>
    </row>
    <row r="68" spans="1:15">
      <c r="A68" s="376" t="s">
        <v>529</v>
      </c>
      <c r="B68" s="1146">
        <v>0</v>
      </c>
      <c r="C68" s="1146">
        <v>0</v>
      </c>
      <c r="D68" s="1146">
        <v>0</v>
      </c>
      <c r="E68" s="1146">
        <v>0</v>
      </c>
      <c r="F68" s="1146">
        <v>0</v>
      </c>
      <c r="G68" s="1146">
        <v>0</v>
      </c>
      <c r="H68" s="1146">
        <v>0</v>
      </c>
      <c r="I68" s="1146">
        <v>0</v>
      </c>
      <c r="J68" s="1146">
        <v>0</v>
      </c>
      <c r="K68" s="1146">
        <v>0</v>
      </c>
      <c r="L68" s="1146">
        <v>0</v>
      </c>
      <c r="M68" s="1146">
        <v>0</v>
      </c>
      <c r="N68" s="1146">
        <v>0</v>
      </c>
    </row>
    <row r="69" spans="1:15">
      <c r="A69" s="374" t="s">
        <v>293</v>
      </c>
      <c r="B69" s="1144">
        <v>787254.7</v>
      </c>
      <c r="C69" s="1144">
        <v>503418.16000000003</v>
      </c>
      <c r="D69" s="1144">
        <v>348385.33</v>
      </c>
      <c r="E69" s="1144">
        <v>642999.96</v>
      </c>
      <c r="F69" s="1144">
        <v>891361.62</v>
      </c>
      <c r="G69" s="1144">
        <v>702328.41999999993</v>
      </c>
      <c r="H69" s="1144">
        <v>800779.05</v>
      </c>
      <c r="I69" s="1144">
        <v>640253.51</v>
      </c>
      <c r="J69" s="1144">
        <v>633092.87</v>
      </c>
      <c r="K69" s="1144">
        <v>642441.58000000007</v>
      </c>
      <c r="L69" s="1144">
        <v>721005.37</v>
      </c>
      <c r="M69" s="1144">
        <v>456940.62</v>
      </c>
      <c r="N69" s="1144">
        <v>7770261.1900000004</v>
      </c>
    </row>
    <row r="70" spans="1:15">
      <c r="A70" s="376" t="s">
        <v>552</v>
      </c>
      <c r="B70" s="1146">
        <v>787254.7</v>
      </c>
      <c r="C70" s="1146">
        <v>503418.16000000003</v>
      </c>
      <c r="D70" s="1146">
        <v>348385.33</v>
      </c>
      <c r="E70" s="1146">
        <v>642999.96</v>
      </c>
      <c r="F70" s="1146">
        <v>891361.62</v>
      </c>
      <c r="G70" s="1146">
        <v>702328.41999999993</v>
      </c>
      <c r="H70" s="1146">
        <v>800779.05</v>
      </c>
      <c r="I70" s="1146">
        <v>640253.51</v>
      </c>
      <c r="J70" s="1146">
        <v>633092.87</v>
      </c>
      <c r="K70" s="1146">
        <v>642441.58000000007</v>
      </c>
      <c r="L70" s="1146">
        <v>721005.37</v>
      </c>
      <c r="M70" s="1146">
        <v>456940.62</v>
      </c>
      <c r="N70" s="1146">
        <v>7770261.1900000004</v>
      </c>
    </row>
    <row r="71" spans="1:15">
      <c r="A71" s="374" t="s">
        <v>294</v>
      </c>
      <c r="B71" s="1144">
        <v>299460</v>
      </c>
      <c r="C71" s="1144">
        <v>267078</v>
      </c>
      <c r="D71" s="1144">
        <v>315817</v>
      </c>
      <c r="E71" s="1144">
        <v>272427</v>
      </c>
      <c r="F71" s="1144">
        <v>335963</v>
      </c>
      <c r="G71" s="1144">
        <v>286362</v>
      </c>
      <c r="H71" s="1144">
        <v>272617</v>
      </c>
      <c r="I71" s="1144">
        <v>269472</v>
      </c>
      <c r="J71" s="1144">
        <v>346902</v>
      </c>
      <c r="K71" s="1144">
        <v>267504</v>
      </c>
      <c r="L71" s="1144">
        <v>297358</v>
      </c>
      <c r="M71" s="1144">
        <v>216740</v>
      </c>
      <c r="N71" s="1144">
        <v>3447700</v>
      </c>
    </row>
    <row r="72" spans="1:15">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5">
      <c r="A73" s="376" t="s">
        <v>554</v>
      </c>
      <c r="B73" s="1146">
        <v>0</v>
      </c>
      <c r="C73" s="1146">
        <v>0</v>
      </c>
      <c r="D73" s="1146">
        <v>0</v>
      </c>
      <c r="E73" s="1146">
        <v>0</v>
      </c>
      <c r="F73" s="1146">
        <v>0</v>
      </c>
      <c r="G73" s="1146">
        <v>0</v>
      </c>
      <c r="H73" s="1146">
        <v>0</v>
      </c>
      <c r="I73" s="1146">
        <v>0</v>
      </c>
      <c r="J73" s="1146">
        <v>0</v>
      </c>
      <c r="K73" s="1146">
        <v>0</v>
      </c>
      <c r="L73" s="1146">
        <v>0</v>
      </c>
      <c r="M73" s="1146">
        <v>0</v>
      </c>
      <c r="N73" s="1146">
        <v>0</v>
      </c>
    </row>
    <row r="74" spans="1:15">
      <c r="A74" s="376" t="s">
        <v>301</v>
      </c>
      <c r="B74" s="1146">
        <v>299460</v>
      </c>
      <c r="C74" s="1146">
        <v>267078</v>
      </c>
      <c r="D74" s="1146">
        <v>315817</v>
      </c>
      <c r="E74" s="1146">
        <v>272427</v>
      </c>
      <c r="F74" s="1146">
        <v>335963</v>
      </c>
      <c r="G74" s="1146">
        <v>286362</v>
      </c>
      <c r="H74" s="1146">
        <v>272617</v>
      </c>
      <c r="I74" s="1146">
        <v>269472</v>
      </c>
      <c r="J74" s="1146">
        <v>346902</v>
      </c>
      <c r="K74" s="1146">
        <v>267504</v>
      </c>
      <c r="L74" s="1146">
        <v>297358</v>
      </c>
      <c r="M74" s="1146">
        <v>216740</v>
      </c>
      <c r="N74" s="1146">
        <v>3447700</v>
      </c>
    </row>
    <row r="75" spans="1:15">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5">
      <c r="A76" s="374" t="s">
        <v>302</v>
      </c>
      <c r="B76" s="1144">
        <v>5790</v>
      </c>
      <c r="C76" s="1144">
        <v>493670.83</v>
      </c>
      <c r="D76" s="1144">
        <v>1002852.48</v>
      </c>
      <c r="E76" s="1144">
        <v>1711.66</v>
      </c>
      <c r="F76" s="1144">
        <v>3647.4700000000003</v>
      </c>
      <c r="G76" s="1144">
        <v>121012.82</v>
      </c>
      <c r="H76" s="1144">
        <v>275163.05</v>
      </c>
      <c r="I76" s="1144">
        <v>49251.729999999996</v>
      </c>
      <c r="J76" s="1144">
        <v>742367.54</v>
      </c>
      <c r="K76" s="1144">
        <v>98923.31</v>
      </c>
      <c r="L76" s="1144">
        <v>1523912.34</v>
      </c>
      <c r="M76" s="1144">
        <v>5537477.0600000005</v>
      </c>
      <c r="N76" s="1144">
        <v>9855780.290000001</v>
      </c>
    </row>
    <row r="77" spans="1:15">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5">
      <c r="A78" s="376" t="s">
        <v>432</v>
      </c>
      <c r="B78" s="1146">
        <v>0</v>
      </c>
      <c r="C78" s="1146">
        <v>53650</v>
      </c>
      <c r="D78" s="1146">
        <v>996846.92999999993</v>
      </c>
      <c r="E78" s="1146">
        <v>0</v>
      </c>
      <c r="F78" s="1146">
        <v>0</v>
      </c>
      <c r="G78" s="1146">
        <v>113150</v>
      </c>
      <c r="H78" s="1146">
        <v>273700</v>
      </c>
      <c r="I78" s="1146">
        <v>0</v>
      </c>
      <c r="J78" s="1146">
        <v>736888.29</v>
      </c>
      <c r="K78" s="1146">
        <v>97309.8</v>
      </c>
      <c r="L78" s="1146">
        <v>1521763.59</v>
      </c>
      <c r="M78" s="1146">
        <v>5530663.4000000004</v>
      </c>
      <c r="N78" s="1146">
        <v>9323972.0099999998</v>
      </c>
    </row>
    <row r="79" spans="1:15">
      <c r="A79" s="377" t="s">
        <v>557</v>
      </c>
      <c r="B79" s="1146">
        <v>790</v>
      </c>
      <c r="C79" s="1146">
        <v>2739.68</v>
      </c>
      <c r="D79" s="1146">
        <v>6005.55</v>
      </c>
      <c r="E79" s="1146">
        <v>1711.66</v>
      </c>
      <c r="F79" s="1146">
        <v>3647.4700000000003</v>
      </c>
      <c r="G79" s="1146">
        <v>7862.82</v>
      </c>
      <c r="H79" s="1146">
        <v>1110.8899999999999</v>
      </c>
      <c r="I79" s="1146">
        <v>4159.7299999999996</v>
      </c>
      <c r="J79" s="1146">
        <v>4028.1099999999997</v>
      </c>
      <c r="K79" s="1146">
        <v>1293.51</v>
      </c>
      <c r="L79" s="1146">
        <v>2148.75</v>
      </c>
      <c r="M79" s="1146">
        <v>5488.66</v>
      </c>
      <c r="N79" s="1146">
        <v>40986.83</v>
      </c>
    </row>
    <row r="80" spans="1:15">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5000</v>
      </c>
      <c r="C81" s="1146">
        <v>437281.15</v>
      </c>
      <c r="D81" s="1146">
        <v>0</v>
      </c>
      <c r="E81" s="1146">
        <v>0</v>
      </c>
      <c r="F81" s="1146">
        <v>0</v>
      </c>
      <c r="G81" s="1146">
        <v>0</v>
      </c>
      <c r="H81" s="1146">
        <v>352.16</v>
      </c>
      <c r="I81" s="1146">
        <v>45092</v>
      </c>
      <c r="J81" s="1146">
        <v>1451.14</v>
      </c>
      <c r="K81" s="1146">
        <v>320</v>
      </c>
      <c r="L81" s="1146">
        <v>0</v>
      </c>
      <c r="M81" s="1146">
        <v>1325</v>
      </c>
      <c r="N81" s="1146">
        <v>490821.45</v>
      </c>
    </row>
    <row r="82" spans="1:14">
      <c r="A82" s="372" t="s">
        <v>122</v>
      </c>
      <c r="B82" s="1095">
        <v>321922515.88999999</v>
      </c>
      <c r="C82" s="1095">
        <v>331887754.42000002</v>
      </c>
      <c r="D82" s="1095">
        <v>461210853.37</v>
      </c>
      <c r="E82" s="1095">
        <v>511854668.90999997</v>
      </c>
      <c r="F82" s="1095">
        <v>501459045.23000002</v>
      </c>
      <c r="G82" s="1095">
        <v>385843033.23000002</v>
      </c>
      <c r="H82" s="1095">
        <v>391159799.37</v>
      </c>
      <c r="I82" s="1095">
        <v>374040961.37</v>
      </c>
      <c r="J82" s="1095">
        <v>420692429.30000001</v>
      </c>
      <c r="K82" s="1095">
        <v>387505059.98999995</v>
      </c>
      <c r="L82" s="1095">
        <v>352535867.46999997</v>
      </c>
      <c r="M82" s="1095">
        <v>389895129.36999995</v>
      </c>
      <c r="N82" s="1095">
        <v>4830007117.9199991</v>
      </c>
    </row>
    <row r="83" spans="1:14">
      <c r="A83" s="131" t="s">
        <v>443</v>
      </c>
      <c r="B83" s="191"/>
      <c r="C83" s="191"/>
      <c r="D83" s="191"/>
      <c r="E83" s="191"/>
      <c r="F83" s="191"/>
      <c r="G83" s="191"/>
      <c r="H83" s="191"/>
      <c r="I83" s="191"/>
      <c r="J83" s="191"/>
      <c r="K83" s="191"/>
      <c r="L83" s="191"/>
      <c r="M83" s="191"/>
      <c r="N83" s="191"/>
    </row>
    <row r="84" spans="1:14">
      <c r="A84" s="161" t="s">
        <v>1647</v>
      </c>
      <c r="B84" s="191"/>
      <c r="C84" s="191"/>
      <c r="D84" s="191"/>
      <c r="E84" s="191"/>
      <c r="F84" s="191"/>
      <c r="G84" s="191"/>
      <c r="H84" s="191"/>
      <c r="I84" s="191"/>
      <c r="J84" s="191"/>
      <c r="K84" s="191"/>
      <c r="L84" s="191"/>
      <c r="M84" s="191"/>
      <c r="N84" s="191"/>
    </row>
    <row r="85" spans="1:14">
      <c r="A85" s="399" t="s">
        <v>560</v>
      </c>
      <c r="B85" s="191"/>
      <c r="C85" s="191"/>
      <c r="D85" s="191"/>
      <c r="E85" s="191"/>
      <c r="F85" s="191"/>
      <c r="G85" s="191"/>
      <c r="H85" s="191"/>
      <c r="I85" s="191"/>
      <c r="J85" s="191"/>
      <c r="K85" s="191"/>
      <c r="L85" s="191"/>
      <c r="M85" s="191"/>
      <c r="N85" s="191"/>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J85"/>
  <sheetViews>
    <sheetView showGridLines="0" zoomScaleNormal="100" workbookViewId="0">
      <pane xSplit="1" ySplit="7" topLeftCell="B58" activePane="bottomRight" state="frozen"/>
      <selection pane="topRight" activeCell="B1" sqref="B1"/>
      <selection pane="bottomLeft" activeCell="A12" sqref="A12"/>
      <selection pane="bottomRight" activeCell="A22" sqref="A22"/>
    </sheetView>
  </sheetViews>
  <sheetFormatPr defaultColWidth="9.140625" defaultRowHeight="12.75"/>
  <cols>
    <col min="1" max="1" width="69.28515625" style="113" customWidth="1"/>
    <col min="2" max="10" width="9" style="113" bestFit="1" customWidth="1"/>
    <col min="11" max="16384" width="9.140625" style="113"/>
  </cols>
  <sheetData>
    <row r="1" spans="1:10">
      <c r="A1" s="137" t="s">
        <v>115</v>
      </c>
      <c r="B1" s="139"/>
      <c r="C1" s="139"/>
      <c r="D1" s="139"/>
      <c r="E1" s="139"/>
      <c r="F1" s="141"/>
      <c r="G1" s="141"/>
      <c r="H1" s="767"/>
      <c r="I1" s="767"/>
      <c r="J1" s="767">
        <v>53</v>
      </c>
    </row>
    <row r="3" spans="1:10">
      <c r="A3" s="232"/>
      <c r="B3" s="232"/>
      <c r="C3" s="232"/>
      <c r="D3" s="232"/>
      <c r="E3" s="232"/>
      <c r="F3" s="232"/>
    </row>
    <row r="4" spans="1:10">
      <c r="A4" s="233" t="s">
        <v>19</v>
      </c>
    </row>
    <row r="5" spans="1:10">
      <c r="A5" s="233" t="s">
        <v>1648</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374" t="s">
        <v>182</v>
      </c>
      <c r="B8" s="1144">
        <v>1532520990.2699997</v>
      </c>
      <c r="C8" s="1144">
        <v>1738202823.8199999</v>
      </c>
      <c r="D8" s="1144">
        <v>2310199156.4500003</v>
      </c>
      <c r="E8" s="1144">
        <v>2445122296.23</v>
      </c>
      <c r="F8" s="1144">
        <v>2128652374.5</v>
      </c>
      <c r="G8" s="1144">
        <v>1230796392.3699999</v>
      </c>
      <c r="H8" s="1091">
        <v>1696229875.71</v>
      </c>
      <c r="I8" s="1091">
        <v>1878959896.8999999</v>
      </c>
      <c r="J8" s="1091">
        <v>2296730429.52</v>
      </c>
    </row>
    <row r="9" spans="1:10">
      <c r="A9" s="375" t="s">
        <v>297</v>
      </c>
      <c r="B9" s="1145">
        <v>251028536.19000003</v>
      </c>
      <c r="C9" s="1145">
        <v>342272611.05000001</v>
      </c>
      <c r="D9" s="1145">
        <v>396773259.43999994</v>
      </c>
      <c r="E9" s="1145">
        <v>481884301.61999995</v>
      </c>
      <c r="F9" s="1145">
        <v>439763812.26999998</v>
      </c>
      <c r="G9" s="1145">
        <v>319747033.85999995</v>
      </c>
      <c r="H9" s="1091">
        <v>363148543.60000002</v>
      </c>
      <c r="I9" s="1091">
        <v>470526779.18000007</v>
      </c>
      <c r="J9" s="1091">
        <v>588961569.31000006</v>
      </c>
    </row>
    <row r="10" spans="1:10">
      <c r="A10" s="376" t="s">
        <v>506</v>
      </c>
      <c r="B10" s="1146">
        <v>46776214.649999999</v>
      </c>
      <c r="C10" s="1146">
        <v>55526787.93999999</v>
      </c>
      <c r="D10" s="1146">
        <v>66733196.940000005</v>
      </c>
      <c r="E10" s="1146">
        <v>101298126.25999999</v>
      </c>
      <c r="F10" s="1146">
        <v>104364108.04000001</v>
      </c>
      <c r="G10" s="1146">
        <v>93362507.350000009</v>
      </c>
      <c r="H10" s="1093">
        <v>71594245.650000021</v>
      </c>
      <c r="I10" s="1093">
        <v>124958449.95000002</v>
      </c>
      <c r="J10" s="1093">
        <v>182700233.21000001</v>
      </c>
    </row>
    <row r="11" spans="1:10">
      <c r="A11" s="376" t="s">
        <v>507</v>
      </c>
      <c r="B11" s="1146">
        <v>157525700.88</v>
      </c>
      <c r="C11" s="1146">
        <v>232654499.59</v>
      </c>
      <c r="D11" s="1146">
        <v>278942087.76999998</v>
      </c>
      <c r="E11" s="1146">
        <v>327810268.90999997</v>
      </c>
      <c r="F11" s="1146">
        <v>292955327.61000001</v>
      </c>
      <c r="G11" s="1146">
        <v>196824732.97</v>
      </c>
      <c r="H11" s="1093">
        <v>241211504.30999997</v>
      </c>
      <c r="I11" s="1093">
        <v>296199069.58999997</v>
      </c>
      <c r="J11" s="1093">
        <v>362971323.17000002</v>
      </c>
    </row>
    <row r="12" spans="1:10">
      <c r="A12" s="376" t="s">
        <v>508</v>
      </c>
      <c r="B12" s="1146">
        <v>31910052.870000005</v>
      </c>
      <c r="C12" s="1146">
        <v>35445985.990000002</v>
      </c>
      <c r="D12" s="1146">
        <v>33856432.030000001</v>
      </c>
      <c r="E12" s="1146">
        <v>35151625.789999999</v>
      </c>
      <c r="F12" s="1146">
        <v>25631503.07</v>
      </c>
      <c r="G12" s="1146">
        <v>20742049.460000001</v>
      </c>
      <c r="H12" s="1093">
        <v>33057086.430000003</v>
      </c>
      <c r="I12" s="1093">
        <v>36901842.109999999</v>
      </c>
      <c r="J12" s="1093">
        <v>32972994.640000001</v>
      </c>
    </row>
    <row r="13" spans="1:10">
      <c r="A13" s="376" t="s">
        <v>509</v>
      </c>
      <c r="B13" s="1146">
        <v>9376102.2699999996</v>
      </c>
      <c r="C13" s="1146">
        <v>9599992.1699999999</v>
      </c>
      <c r="D13" s="1146">
        <v>9685894.1500000004</v>
      </c>
      <c r="E13" s="1146">
        <v>8279147.2200000007</v>
      </c>
      <c r="F13" s="1146">
        <v>9710605.3200000003</v>
      </c>
      <c r="G13" s="1146">
        <v>3288148.76</v>
      </c>
      <c r="H13" s="1093">
        <v>9788654.9299999997</v>
      </c>
      <c r="I13" s="1093">
        <v>4333830.83</v>
      </c>
      <c r="J13" s="1093">
        <v>1614133.33</v>
      </c>
    </row>
    <row r="14" spans="1:10">
      <c r="A14" s="376" t="s">
        <v>510</v>
      </c>
      <c r="B14" s="1146">
        <v>3742893.02</v>
      </c>
      <c r="C14" s="1146">
        <v>5333660.1900000004</v>
      </c>
      <c r="D14" s="1146">
        <v>4991369.1899999995</v>
      </c>
      <c r="E14" s="1146">
        <v>6614345.4500000002</v>
      </c>
      <c r="F14" s="1146">
        <v>4381006.1500000004</v>
      </c>
      <c r="G14" s="1146">
        <v>3777600.8900000006</v>
      </c>
      <c r="H14" s="1093">
        <v>5160379.3600000003</v>
      </c>
      <c r="I14" s="1093">
        <v>5881286.1300000008</v>
      </c>
      <c r="J14" s="1093">
        <v>6512928.2000000002</v>
      </c>
    </row>
    <row r="15" spans="1:10">
      <c r="A15" s="376" t="s">
        <v>511</v>
      </c>
      <c r="B15" s="1146">
        <v>828472.66000000015</v>
      </c>
      <c r="C15" s="1146">
        <v>1793683.44</v>
      </c>
      <c r="D15" s="1146">
        <v>1428873.52</v>
      </c>
      <c r="E15" s="1146">
        <v>2249381.0299999993</v>
      </c>
      <c r="F15" s="1146">
        <v>1954597.7399999998</v>
      </c>
      <c r="G15" s="1146">
        <v>676746.74</v>
      </c>
      <c r="H15" s="1093">
        <v>1158114.7299999997</v>
      </c>
      <c r="I15" s="1093">
        <v>665561.48</v>
      </c>
      <c r="J15" s="1093">
        <v>951547.48</v>
      </c>
    </row>
    <row r="16" spans="1:10">
      <c r="A16" s="376" t="s">
        <v>512</v>
      </c>
      <c r="B16" s="1146">
        <v>869099.84</v>
      </c>
      <c r="C16" s="1146">
        <v>1918001.7300000002</v>
      </c>
      <c r="D16" s="1146">
        <v>1135405.8399999996</v>
      </c>
      <c r="E16" s="1146">
        <v>481406.96</v>
      </c>
      <c r="F16" s="1146">
        <v>766664.34</v>
      </c>
      <c r="G16" s="1146">
        <v>1075247.6900000002</v>
      </c>
      <c r="H16" s="1093">
        <v>1178558.19</v>
      </c>
      <c r="I16" s="1093">
        <v>1586739.09</v>
      </c>
      <c r="J16" s="1093">
        <v>1238409.28</v>
      </c>
    </row>
    <row r="17" spans="1:10">
      <c r="A17" s="375" t="s">
        <v>288</v>
      </c>
      <c r="B17" s="1145">
        <v>1014165127.2699999</v>
      </c>
      <c r="C17" s="1145">
        <v>1089397229.5799999</v>
      </c>
      <c r="D17" s="1145">
        <v>1463006256.8200002</v>
      </c>
      <c r="E17" s="1145">
        <v>1389622135.51</v>
      </c>
      <c r="F17" s="1145">
        <v>1079522130.2</v>
      </c>
      <c r="G17" s="1145">
        <v>613691757.09999979</v>
      </c>
      <c r="H17" s="1091">
        <v>1032210794.6899999</v>
      </c>
      <c r="I17" s="1091">
        <v>1124305270.1799998</v>
      </c>
      <c r="J17" s="1091">
        <v>1416516078.79</v>
      </c>
    </row>
    <row r="18" spans="1:10">
      <c r="A18" s="376" t="s">
        <v>513</v>
      </c>
      <c r="B18" s="1146">
        <v>700949884.52999985</v>
      </c>
      <c r="C18" s="1146">
        <v>705548192.73000002</v>
      </c>
      <c r="D18" s="1146">
        <v>1119589746.3599999</v>
      </c>
      <c r="E18" s="1146">
        <v>1074183735.53</v>
      </c>
      <c r="F18" s="1146">
        <v>873710561.48000002</v>
      </c>
      <c r="G18" s="1146">
        <v>529036865.59999996</v>
      </c>
      <c r="H18" s="1093">
        <v>888445919.86999989</v>
      </c>
      <c r="I18" s="1093">
        <v>1014760866.8</v>
      </c>
      <c r="J18" s="1093">
        <v>1363683659.5700002</v>
      </c>
    </row>
    <row r="19" spans="1:10">
      <c r="A19" s="376" t="s">
        <v>514</v>
      </c>
      <c r="B19" s="1146">
        <v>0</v>
      </c>
      <c r="C19" s="1146">
        <v>0</v>
      </c>
      <c r="D19" s="1146">
        <v>0</v>
      </c>
      <c r="E19" s="1146">
        <v>0</v>
      </c>
      <c r="F19" s="1146">
        <v>0</v>
      </c>
      <c r="G19" s="1146">
        <v>0</v>
      </c>
      <c r="H19" s="1093">
        <v>0</v>
      </c>
      <c r="I19" s="1093">
        <v>0</v>
      </c>
      <c r="J19" s="1093">
        <v>0</v>
      </c>
    </row>
    <row r="20" spans="1:10">
      <c r="A20" s="376" t="s">
        <v>515</v>
      </c>
      <c r="B20" s="1146">
        <v>0</v>
      </c>
      <c r="C20" s="1146">
        <v>0</v>
      </c>
      <c r="D20" s="1146">
        <v>0</v>
      </c>
      <c r="E20" s="1146">
        <v>0</v>
      </c>
      <c r="F20" s="1146">
        <v>0</v>
      </c>
      <c r="G20" s="1146">
        <v>0</v>
      </c>
      <c r="H20" s="1093">
        <v>0</v>
      </c>
      <c r="I20" s="1093">
        <v>0</v>
      </c>
      <c r="J20" s="1093">
        <v>0</v>
      </c>
    </row>
    <row r="21" spans="1:10">
      <c r="A21" s="376" t="s">
        <v>516</v>
      </c>
      <c r="B21" s="1146">
        <v>1972133.7500000002</v>
      </c>
      <c r="C21" s="1146">
        <v>2967313.3099999996</v>
      </c>
      <c r="D21" s="1146">
        <v>2662750.11</v>
      </c>
      <c r="E21" s="1146">
        <v>1653014.26</v>
      </c>
      <c r="F21" s="1146">
        <v>2221623.66</v>
      </c>
      <c r="G21" s="1146">
        <v>9973627.7200000007</v>
      </c>
      <c r="H21" s="1093">
        <v>3226171.8700000006</v>
      </c>
      <c r="I21" s="1093">
        <v>1238028.8900000001</v>
      </c>
      <c r="J21" s="1093">
        <v>152793.79</v>
      </c>
    </row>
    <row r="22" spans="1:10">
      <c r="A22" s="376" t="s">
        <v>517</v>
      </c>
      <c r="B22" s="1146">
        <v>223050729.06999999</v>
      </c>
      <c r="C22" s="1146">
        <v>284073512.36000001</v>
      </c>
      <c r="D22" s="1146">
        <v>249073722.34000003</v>
      </c>
      <c r="E22" s="1146">
        <v>216575843.98000002</v>
      </c>
      <c r="F22" s="1146">
        <v>126827970.61</v>
      </c>
      <c r="G22" s="1146">
        <v>51878287.910000011</v>
      </c>
      <c r="H22" s="1093">
        <v>108365313.42999996</v>
      </c>
      <c r="I22" s="1093">
        <v>76679286.74000001</v>
      </c>
      <c r="J22" s="1093">
        <v>13059478.109999999</v>
      </c>
    </row>
    <row r="23" spans="1:10">
      <c r="A23" s="376" t="s">
        <v>518</v>
      </c>
      <c r="B23" s="1146">
        <v>87757416.950000003</v>
      </c>
      <c r="C23" s="1146">
        <v>93511835.949999988</v>
      </c>
      <c r="D23" s="1146">
        <v>91463281.319999993</v>
      </c>
      <c r="E23" s="1146">
        <v>91609515.469999999</v>
      </c>
      <c r="F23" s="1146">
        <v>76695427.899999991</v>
      </c>
      <c r="G23" s="1146">
        <v>22656759.420000002</v>
      </c>
      <c r="H23" s="1093">
        <v>31163586.830000002</v>
      </c>
      <c r="I23" s="1093">
        <v>31121807.40000001</v>
      </c>
      <c r="J23" s="1093">
        <v>39608829</v>
      </c>
    </row>
    <row r="24" spans="1:10">
      <c r="A24" s="376" t="s">
        <v>519</v>
      </c>
      <c r="B24" s="1146">
        <v>225863.93000000002</v>
      </c>
      <c r="C24" s="1146">
        <v>425894.06999999995</v>
      </c>
      <c r="D24" s="1146">
        <v>60312.38</v>
      </c>
      <c r="E24" s="1146">
        <v>2961132.45</v>
      </c>
      <c r="F24" s="1146">
        <v>6313.05</v>
      </c>
      <c r="G24" s="1146">
        <v>22564.18</v>
      </c>
      <c r="H24" s="1093">
        <v>214939.94</v>
      </c>
      <c r="I24" s="1093">
        <v>496938.62</v>
      </c>
      <c r="J24" s="1093">
        <v>0</v>
      </c>
    </row>
    <row r="25" spans="1:10">
      <c r="A25" s="376" t="s">
        <v>520</v>
      </c>
      <c r="B25" s="1146">
        <v>104549.51999999999</v>
      </c>
      <c r="C25" s="1146">
        <v>2444587.39</v>
      </c>
      <c r="D25" s="1146">
        <v>98659.43</v>
      </c>
      <c r="E25" s="1146">
        <v>2621726.4799999995</v>
      </c>
      <c r="F25" s="1146">
        <v>59262.21</v>
      </c>
      <c r="G25" s="1146">
        <v>10782.09</v>
      </c>
      <c r="H25" s="1093">
        <v>768401.24</v>
      </c>
      <c r="I25" s="1093">
        <v>2781.56</v>
      </c>
      <c r="J25" s="1093">
        <v>0</v>
      </c>
    </row>
    <row r="26" spans="1:10">
      <c r="A26" s="376" t="s">
        <v>521</v>
      </c>
      <c r="B26" s="1146">
        <v>104549.52000000002</v>
      </c>
      <c r="C26" s="1146">
        <v>425893.77</v>
      </c>
      <c r="D26" s="1146">
        <v>57784.880000000005</v>
      </c>
      <c r="E26" s="1146">
        <v>17167.34</v>
      </c>
      <c r="F26" s="1146">
        <v>971.29000000000019</v>
      </c>
      <c r="G26" s="1146">
        <v>112870.18000000001</v>
      </c>
      <c r="H26" s="1093">
        <v>26461.510000000002</v>
      </c>
      <c r="I26" s="1093">
        <v>5560.17</v>
      </c>
      <c r="J26" s="1093">
        <v>11318.320000000002</v>
      </c>
    </row>
    <row r="27" spans="1:10">
      <c r="A27" s="375" t="s">
        <v>287</v>
      </c>
      <c r="B27" s="1145">
        <v>245283681.73000002</v>
      </c>
      <c r="C27" s="1145">
        <v>269893123.60000002</v>
      </c>
      <c r="D27" s="1145">
        <v>409519701.27000004</v>
      </c>
      <c r="E27" s="1145">
        <v>504745401.06</v>
      </c>
      <c r="F27" s="1145">
        <v>533215712.54999995</v>
      </c>
      <c r="G27" s="1145">
        <v>272583894.68000001</v>
      </c>
      <c r="H27" s="1091">
        <v>272259695.67000002</v>
      </c>
      <c r="I27" s="1091">
        <v>237350762.44000003</v>
      </c>
      <c r="J27" s="1091">
        <v>237752830.56999996</v>
      </c>
    </row>
    <row r="28" spans="1:10">
      <c r="A28" s="376" t="s">
        <v>522</v>
      </c>
      <c r="B28" s="1146">
        <v>13304858.410000004</v>
      </c>
      <c r="C28" s="1146">
        <v>19822069.910000004</v>
      </c>
      <c r="D28" s="1146">
        <v>148512137.66000003</v>
      </c>
      <c r="E28" s="1146">
        <v>206627930.41000003</v>
      </c>
      <c r="F28" s="1146">
        <v>249093155.97999999</v>
      </c>
      <c r="G28" s="1146">
        <v>111051249.55999999</v>
      </c>
      <c r="H28" s="1093">
        <v>76736347.810000002</v>
      </c>
      <c r="I28" s="1093">
        <v>41951938.18</v>
      </c>
      <c r="J28" s="1093">
        <v>43573260.18</v>
      </c>
    </row>
    <row r="29" spans="1:10">
      <c r="A29" s="376" t="s">
        <v>523</v>
      </c>
      <c r="B29" s="1146">
        <v>912021.35000000009</v>
      </c>
      <c r="C29" s="1146">
        <v>1601499.5000000002</v>
      </c>
      <c r="D29" s="1146">
        <v>262063.35999999999</v>
      </c>
      <c r="E29" s="1146">
        <v>884815.5</v>
      </c>
      <c r="F29" s="1146">
        <v>738817.54999999993</v>
      </c>
      <c r="G29" s="1146">
        <v>408880.19</v>
      </c>
      <c r="H29" s="1093">
        <v>911578.17999999993</v>
      </c>
      <c r="I29" s="1093">
        <v>1189470.79</v>
      </c>
      <c r="J29" s="1093">
        <v>6492169.4399999985</v>
      </c>
    </row>
    <row r="30" spans="1:10">
      <c r="A30" s="376" t="s">
        <v>524</v>
      </c>
      <c r="B30" s="1146">
        <v>52390032.710000008</v>
      </c>
      <c r="C30" s="1146">
        <v>46296291.840000004</v>
      </c>
      <c r="D30" s="1146">
        <v>57238792.059999995</v>
      </c>
      <c r="E30" s="1146">
        <v>88644033.75999999</v>
      </c>
      <c r="F30" s="1146">
        <v>87970892.989999995</v>
      </c>
      <c r="G30" s="1146">
        <v>59520181.469999999</v>
      </c>
      <c r="H30" s="1093">
        <v>50577516.509999998</v>
      </c>
      <c r="I30" s="1093">
        <v>43619252.629999995</v>
      </c>
      <c r="J30" s="1093">
        <v>41091343.310000002</v>
      </c>
    </row>
    <row r="31" spans="1:10">
      <c r="A31" s="376" t="s">
        <v>525</v>
      </c>
      <c r="B31" s="1146">
        <v>4329139.4700000007</v>
      </c>
      <c r="C31" s="1146">
        <v>4202672.74</v>
      </c>
      <c r="D31" s="1146">
        <v>4727414.5500000007</v>
      </c>
      <c r="E31" s="1146">
        <v>4089868.4499999997</v>
      </c>
      <c r="F31" s="1146">
        <v>4379761.6500000004</v>
      </c>
      <c r="G31" s="1146">
        <v>3220651.9299999997</v>
      </c>
      <c r="H31" s="1093">
        <v>4348614.5699999994</v>
      </c>
      <c r="I31" s="1093">
        <v>3863265.33</v>
      </c>
      <c r="J31" s="1093">
        <v>8929080.1400000006</v>
      </c>
    </row>
    <row r="32" spans="1:10">
      <c r="A32" s="376" t="s">
        <v>526</v>
      </c>
      <c r="B32" s="1146">
        <v>116795416.01000001</v>
      </c>
      <c r="C32" s="1146">
        <v>116991752.59999999</v>
      </c>
      <c r="D32" s="1146">
        <v>118269092</v>
      </c>
      <c r="E32" s="1146">
        <v>123454483.3</v>
      </c>
      <c r="F32" s="1146">
        <v>117329885.88000001</v>
      </c>
      <c r="G32" s="1146">
        <v>50091214.049999997</v>
      </c>
      <c r="H32" s="1093">
        <v>66361765.539999999</v>
      </c>
      <c r="I32" s="1093">
        <v>50868696.959999993</v>
      </c>
      <c r="J32" s="1093">
        <v>68483793</v>
      </c>
    </row>
    <row r="33" spans="1:10">
      <c r="A33" s="376" t="s">
        <v>527</v>
      </c>
      <c r="B33" s="1146">
        <v>20540896.960000001</v>
      </c>
      <c r="C33" s="1146">
        <v>15447712.27</v>
      </c>
      <c r="D33" s="1146">
        <v>11932680.010000002</v>
      </c>
      <c r="E33" s="1146">
        <v>15140321.42</v>
      </c>
      <c r="F33" s="1146">
        <v>22430501.900000002</v>
      </c>
      <c r="G33" s="1146">
        <v>8190040.0500000007</v>
      </c>
      <c r="H33" s="1093">
        <v>7778156.6899999985</v>
      </c>
      <c r="I33" s="1093">
        <v>10884006.43</v>
      </c>
      <c r="J33" s="1093">
        <v>7621839.4400000013</v>
      </c>
    </row>
    <row r="34" spans="1:10">
      <c r="A34" s="376" t="s">
        <v>528</v>
      </c>
      <c r="B34" s="1146">
        <v>22782016.68</v>
      </c>
      <c r="C34" s="1146">
        <v>37997462.640000001</v>
      </c>
      <c r="D34" s="1146">
        <v>47774293.380000003</v>
      </c>
      <c r="E34" s="1146">
        <v>44656025.960000001</v>
      </c>
      <c r="F34" s="1146">
        <v>43426992.289999999</v>
      </c>
      <c r="G34" s="1146">
        <v>26720015.66</v>
      </c>
      <c r="H34" s="1093">
        <v>36030577.450000003</v>
      </c>
      <c r="I34" s="1093">
        <v>47542759.030000001</v>
      </c>
      <c r="J34" s="1093">
        <v>0</v>
      </c>
    </row>
    <row r="35" spans="1:10">
      <c r="A35" s="376" t="s">
        <v>529</v>
      </c>
      <c r="B35" s="1146">
        <v>14229300.139999999</v>
      </c>
      <c r="C35" s="1146">
        <v>27533662.099999998</v>
      </c>
      <c r="D35" s="1146">
        <v>20803228.25</v>
      </c>
      <c r="E35" s="1146">
        <v>21247922.259999998</v>
      </c>
      <c r="F35" s="1146">
        <v>7845704.3099999996</v>
      </c>
      <c r="G35" s="1146">
        <v>13381661.77</v>
      </c>
      <c r="H35" s="1093">
        <v>29515138.919999998</v>
      </c>
      <c r="I35" s="1093">
        <v>37431373.090000004</v>
      </c>
      <c r="J35" s="1093">
        <v>61561345.060000002</v>
      </c>
    </row>
    <row r="36" spans="1:10">
      <c r="A36" s="375" t="s">
        <v>285</v>
      </c>
      <c r="B36" s="1145">
        <v>22043645.080000006</v>
      </c>
      <c r="C36" s="1145">
        <v>36639859.590000011</v>
      </c>
      <c r="D36" s="1145">
        <v>40899938.920000002</v>
      </c>
      <c r="E36" s="1145">
        <v>68870458.040000007</v>
      </c>
      <c r="F36" s="1145">
        <v>76150719.480000004</v>
      </c>
      <c r="G36" s="1145">
        <v>24773706.73</v>
      </c>
      <c r="H36" s="1091">
        <v>28610841.75</v>
      </c>
      <c r="I36" s="1091">
        <v>46777085.100000001</v>
      </c>
      <c r="J36" s="1091">
        <v>53499950.850000001</v>
      </c>
    </row>
    <row r="37" spans="1:10">
      <c r="A37" s="374" t="s">
        <v>184</v>
      </c>
      <c r="B37" s="1144">
        <v>603941095.02999997</v>
      </c>
      <c r="C37" s="1144">
        <v>925137723.41000009</v>
      </c>
      <c r="D37" s="1144">
        <v>832779475.42000008</v>
      </c>
      <c r="E37" s="1144">
        <v>1078545855.6299999</v>
      </c>
      <c r="F37" s="1144">
        <v>1240134520.27</v>
      </c>
      <c r="G37" s="1144">
        <v>905473560.79999995</v>
      </c>
      <c r="H37" s="1091">
        <v>2405279106.8399997</v>
      </c>
      <c r="I37" s="1091">
        <v>883695898.25999999</v>
      </c>
      <c r="J37" s="1091">
        <v>765631790.60000014</v>
      </c>
    </row>
    <row r="38" spans="1:10">
      <c r="A38" s="376" t="s">
        <v>530</v>
      </c>
      <c r="B38" s="1146">
        <v>364201530.02000004</v>
      </c>
      <c r="C38" s="1146">
        <v>617637573.11000001</v>
      </c>
      <c r="D38" s="1146">
        <v>479662464.93000001</v>
      </c>
      <c r="E38" s="1146">
        <v>599433498.76999998</v>
      </c>
      <c r="F38" s="1146">
        <v>896904163.74000001</v>
      </c>
      <c r="G38" s="1146">
        <v>645829601.63999999</v>
      </c>
      <c r="H38" s="1093">
        <v>1821741312.1799998</v>
      </c>
      <c r="I38" s="1093">
        <v>387093053.94999999</v>
      </c>
      <c r="J38" s="1093">
        <v>275885879.74999994</v>
      </c>
    </row>
    <row r="39" spans="1:10">
      <c r="A39" s="376" t="s">
        <v>531</v>
      </c>
      <c r="B39" s="1146">
        <v>104776563.64999999</v>
      </c>
      <c r="C39" s="1146">
        <v>135939818.21999997</v>
      </c>
      <c r="D39" s="1146">
        <v>135952782.81</v>
      </c>
      <c r="E39" s="1146">
        <v>190098757.29999998</v>
      </c>
      <c r="F39" s="1146">
        <v>94153668.869999975</v>
      </c>
      <c r="G39" s="1146">
        <v>92870006.730000004</v>
      </c>
      <c r="H39" s="1093">
        <v>194033533.85999998</v>
      </c>
      <c r="I39" s="1093">
        <v>147608871.94</v>
      </c>
      <c r="J39" s="1093">
        <v>107144950.84999999</v>
      </c>
    </row>
    <row r="40" spans="1:10">
      <c r="A40" s="376" t="s">
        <v>532</v>
      </c>
      <c r="B40" s="1146">
        <v>55768214.649999991</v>
      </c>
      <c r="C40" s="1146">
        <v>67033510.150000006</v>
      </c>
      <c r="D40" s="1146">
        <v>97561039.86999999</v>
      </c>
      <c r="E40" s="1146">
        <v>134501934.66</v>
      </c>
      <c r="F40" s="1146">
        <v>109135305.96999998</v>
      </c>
      <c r="G40" s="1146">
        <v>95965501.640000001</v>
      </c>
      <c r="H40" s="1093">
        <v>197327743.75999999</v>
      </c>
      <c r="I40" s="1093">
        <v>166239477.64000002</v>
      </c>
      <c r="J40" s="1093">
        <v>221967267.83000001</v>
      </c>
    </row>
    <row r="41" spans="1:10">
      <c r="A41" s="376" t="s">
        <v>533</v>
      </c>
      <c r="B41" s="1146">
        <v>23881531.779999994</v>
      </c>
      <c r="C41" s="1146">
        <v>7081142.9399999995</v>
      </c>
      <c r="D41" s="1146">
        <v>10761076.58</v>
      </c>
      <c r="E41" s="1146">
        <v>19331557.689999998</v>
      </c>
      <c r="F41" s="1146">
        <v>19776885.330000002</v>
      </c>
      <c r="G41" s="1146">
        <v>16326638.459999999</v>
      </c>
      <c r="H41" s="1093">
        <v>40776538.409999996</v>
      </c>
      <c r="I41" s="1093">
        <v>50641504.269999996</v>
      </c>
      <c r="J41" s="1093">
        <v>49633874.049999997</v>
      </c>
    </row>
    <row r="42" spans="1:10">
      <c r="A42" s="376" t="s">
        <v>534</v>
      </c>
      <c r="B42" s="1146">
        <v>0</v>
      </c>
      <c r="C42" s="1146">
        <v>0</v>
      </c>
      <c r="D42" s="1146">
        <v>0</v>
      </c>
      <c r="E42" s="1146">
        <v>0</v>
      </c>
      <c r="F42" s="1146">
        <v>0</v>
      </c>
      <c r="G42" s="1146">
        <v>0</v>
      </c>
      <c r="H42" s="1093">
        <v>0</v>
      </c>
      <c r="I42" s="1093">
        <v>0</v>
      </c>
      <c r="J42" s="1093">
        <v>0</v>
      </c>
    </row>
    <row r="43" spans="1:10">
      <c r="A43" s="376" t="s">
        <v>535</v>
      </c>
      <c r="B43" s="1146">
        <v>6428015.6599999992</v>
      </c>
      <c r="C43" s="1146">
        <v>7789654.9500000011</v>
      </c>
      <c r="D43" s="1146">
        <v>8234268.0899999999</v>
      </c>
      <c r="E43" s="1146">
        <v>8974301.5</v>
      </c>
      <c r="F43" s="1146">
        <v>8259755.7299999995</v>
      </c>
      <c r="G43" s="1146">
        <v>5196243.43</v>
      </c>
      <c r="H43" s="1093">
        <v>17328418.599999998</v>
      </c>
      <c r="I43" s="1093">
        <v>15013226.109999999</v>
      </c>
      <c r="J43" s="1093">
        <v>18905975.499999996</v>
      </c>
    </row>
    <row r="44" spans="1:10">
      <c r="A44" s="376" t="s">
        <v>536</v>
      </c>
      <c r="B44" s="1146">
        <v>6231925.5600000005</v>
      </c>
      <c r="C44" s="1146">
        <v>23035037.850000001</v>
      </c>
      <c r="D44" s="1146">
        <v>5194611.37</v>
      </c>
      <c r="E44" s="1146">
        <v>7880812.3300000001</v>
      </c>
      <c r="F44" s="1146">
        <v>4944732.95</v>
      </c>
      <c r="G44" s="1146">
        <v>2005914</v>
      </c>
      <c r="H44" s="1093">
        <v>25506267.759999998</v>
      </c>
      <c r="I44" s="1093">
        <v>16646008</v>
      </c>
      <c r="J44" s="1093">
        <v>10810244.720000001</v>
      </c>
    </row>
    <row r="45" spans="1:10">
      <c r="A45" s="376" t="s">
        <v>537</v>
      </c>
      <c r="B45" s="1146">
        <v>0</v>
      </c>
      <c r="C45" s="1146">
        <v>0</v>
      </c>
      <c r="D45" s="1146">
        <v>0</v>
      </c>
      <c r="E45" s="1146">
        <v>0</v>
      </c>
      <c r="F45" s="1146">
        <v>0</v>
      </c>
      <c r="G45" s="1146">
        <v>0</v>
      </c>
      <c r="H45" s="1093">
        <v>0</v>
      </c>
      <c r="I45" s="1093">
        <v>0</v>
      </c>
      <c r="J45" s="1093">
        <v>0</v>
      </c>
    </row>
    <row r="46" spans="1:10">
      <c r="A46" s="376" t="s">
        <v>538</v>
      </c>
      <c r="B46" s="1146">
        <v>42653313.710000008</v>
      </c>
      <c r="C46" s="1146">
        <v>66620986.190000005</v>
      </c>
      <c r="D46" s="1146">
        <v>95413231.769999981</v>
      </c>
      <c r="E46" s="1146">
        <v>118324993.38</v>
      </c>
      <c r="F46" s="1146">
        <v>106960007.67999998</v>
      </c>
      <c r="G46" s="1146">
        <v>47279654.899999984</v>
      </c>
      <c r="H46" s="1093">
        <v>108565292.27000003</v>
      </c>
      <c r="I46" s="1093">
        <v>100453756.34999999</v>
      </c>
      <c r="J46" s="1093">
        <v>81283597.900000006</v>
      </c>
    </row>
    <row r="47" spans="1:10">
      <c r="A47" s="374" t="s">
        <v>299</v>
      </c>
      <c r="B47" s="1144">
        <v>1032939540.23</v>
      </c>
      <c r="C47" s="1144">
        <v>1242158503.2599998</v>
      </c>
      <c r="D47" s="1144">
        <v>1506127550.7500002</v>
      </c>
      <c r="E47" s="1144">
        <v>1809318004.7399998</v>
      </c>
      <c r="F47" s="1144">
        <v>1329559934.6599998</v>
      </c>
      <c r="G47" s="1144">
        <v>848966432.76999998</v>
      </c>
      <c r="H47" s="1091">
        <v>1427798156.8700001</v>
      </c>
      <c r="I47" s="1091">
        <v>1605503753.0700002</v>
      </c>
      <c r="J47" s="1091">
        <v>1746571156.3199997</v>
      </c>
    </row>
    <row r="48" spans="1:10">
      <c r="A48" s="375" t="s">
        <v>300</v>
      </c>
      <c r="B48" s="1145">
        <v>984122644.08000004</v>
      </c>
      <c r="C48" s="1145">
        <v>1195733178.5899999</v>
      </c>
      <c r="D48" s="1145">
        <v>1441153928.7900002</v>
      </c>
      <c r="E48" s="1145">
        <v>1724549641.8299999</v>
      </c>
      <c r="F48" s="1145">
        <v>1255493587.8299999</v>
      </c>
      <c r="G48" s="1145">
        <v>804028579.95999992</v>
      </c>
      <c r="H48" s="1091">
        <v>1361349837.0800002</v>
      </c>
      <c r="I48" s="1091">
        <v>1521233119.5700002</v>
      </c>
      <c r="J48" s="1091">
        <v>1617918392.97</v>
      </c>
    </row>
    <row r="49" spans="1:10">
      <c r="A49" s="376" t="s">
        <v>539</v>
      </c>
      <c r="B49" s="1146">
        <v>984122644.08000004</v>
      </c>
      <c r="C49" s="1146">
        <v>1195733178.5899999</v>
      </c>
      <c r="D49" s="1146">
        <v>1441153928.7900002</v>
      </c>
      <c r="E49" s="1146">
        <v>1724549641.8299999</v>
      </c>
      <c r="F49" s="1146">
        <v>1255493587.8299999</v>
      </c>
      <c r="G49" s="1146">
        <v>804028579.95999992</v>
      </c>
      <c r="H49" s="1093">
        <v>1361349837.0800002</v>
      </c>
      <c r="I49" s="1093">
        <v>1521233119.5700002</v>
      </c>
      <c r="J49" s="1093">
        <v>1617918392.97</v>
      </c>
    </row>
    <row r="50" spans="1:10">
      <c r="A50" s="375" t="s">
        <v>290</v>
      </c>
      <c r="B50" s="1145">
        <v>782226.15999999992</v>
      </c>
      <c r="C50" s="1145">
        <v>664279.84</v>
      </c>
      <c r="D50" s="1145">
        <v>1057096.94</v>
      </c>
      <c r="E50" s="1145">
        <v>4160424.33</v>
      </c>
      <c r="F50" s="1145">
        <v>325145.55000000005</v>
      </c>
      <c r="G50" s="1145">
        <v>457657.47</v>
      </c>
      <c r="H50" s="1091">
        <v>805287.24</v>
      </c>
      <c r="I50" s="1091">
        <v>700368.45000000007</v>
      </c>
      <c r="J50" s="1091">
        <v>792486.51000000024</v>
      </c>
    </row>
    <row r="51" spans="1:10">
      <c r="A51" s="376" t="s">
        <v>540</v>
      </c>
      <c r="B51" s="1146">
        <v>0</v>
      </c>
      <c r="C51" s="1146">
        <v>0</v>
      </c>
      <c r="D51" s="1146">
        <v>0</v>
      </c>
      <c r="E51" s="1146">
        <v>0</v>
      </c>
      <c r="F51" s="1146">
        <v>0</v>
      </c>
      <c r="G51" s="1146">
        <v>0</v>
      </c>
      <c r="H51" s="1093">
        <v>0</v>
      </c>
      <c r="I51" s="1093">
        <v>0</v>
      </c>
      <c r="J51" s="1093">
        <v>0</v>
      </c>
    </row>
    <row r="52" spans="1:10">
      <c r="A52" s="376" t="s">
        <v>541</v>
      </c>
      <c r="B52" s="1146">
        <v>0</v>
      </c>
      <c r="C52" s="1146">
        <v>0</v>
      </c>
      <c r="D52" s="1146">
        <v>0</v>
      </c>
      <c r="E52" s="1146">
        <v>0</v>
      </c>
      <c r="F52" s="1146">
        <v>0</v>
      </c>
      <c r="G52" s="1146">
        <v>0</v>
      </c>
      <c r="H52" s="1093">
        <v>0</v>
      </c>
      <c r="I52" s="1093">
        <v>0</v>
      </c>
      <c r="J52" s="1093">
        <v>0</v>
      </c>
    </row>
    <row r="53" spans="1:10">
      <c r="A53" s="376" t="s">
        <v>542</v>
      </c>
      <c r="B53" s="1146">
        <v>0</v>
      </c>
      <c r="C53" s="1146">
        <v>0</v>
      </c>
      <c r="D53" s="1146">
        <v>0</v>
      </c>
      <c r="E53" s="1146">
        <v>0</v>
      </c>
      <c r="F53" s="1146">
        <v>0</v>
      </c>
      <c r="G53" s="1146">
        <v>0</v>
      </c>
      <c r="H53" s="1093">
        <v>0</v>
      </c>
      <c r="I53" s="1093">
        <v>0</v>
      </c>
      <c r="J53" s="1093">
        <v>0</v>
      </c>
    </row>
    <row r="54" spans="1:10">
      <c r="A54" s="376" t="s">
        <v>543</v>
      </c>
      <c r="B54" s="1146">
        <v>0</v>
      </c>
      <c r="C54" s="1146">
        <v>0</v>
      </c>
      <c r="D54" s="1146">
        <v>0</v>
      </c>
      <c r="E54" s="1146">
        <v>0</v>
      </c>
      <c r="F54" s="1146">
        <v>0</v>
      </c>
      <c r="G54" s="1146">
        <v>0</v>
      </c>
      <c r="H54" s="1093">
        <v>0</v>
      </c>
      <c r="I54" s="1093">
        <v>0</v>
      </c>
      <c r="J54" s="1093">
        <v>0</v>
      </c>
    </row>
    <row r="55" spans="1:10">
      <c r="A55" s="376" t="s">
        <v>544</v>
      </c>
      <c r="B55" s="1146">
        <v>0</v>
      </c>
      <c r="C55" s="1146">
        <v>0</v>
      </c>
      <c r="D55" s="1146">
        <v>0</v>
      </c>
      <c r="E55" s="1146">
        <v>0</v>
      </c>
      <c r="F55" s="1146">
        <v>0</v>
      </c>
      <c r="G55" s="1146">
        <v>0</v>
      </c>
      <c r="H55" s="1093">
        <v>0</v>
      </c>
      <c r="I55" s="1093">
        <v>0</v>
      </c>
      <c r="J55" s="1093">
        <v>0</v>
      </c>
    </row>
    <row r="56" spans="1:10">
      <c r="A56" s="376" t="s">
        <v>545</v>
      </c>
      <c r="B56" s="1146">
        <v>782226.15999999992</v>
      </c>
      <c r="C56" s="1146">
        <v>664279.84</v>
      </c>
      <c r="D56" s="1146">
        <v>1057096.94</v>
      </c>
      <c r="E56" s="1146">
        <v>4160424.33</v>
      </c>
      <c r="F56" s="1146">
        <v>325145.55000000005</v>
      </c>
      <c r="G56" s="1146">
        <v>457657.47</v>
      </c>
      <c r="H56" s="1093">
        <v>805287.24</v>
      </c>
      <c r="I56" s="1093">
        <v>700368.45000000007</v>
      </c>
      <c r="J56" s="1093">
        <v>792486.51000000024</v>
      </c>
    </row>
    <row r="57" spans="1:10">
      <c r="A57" s="376" t="s">
        <v>546</v>
      </c>
      <c r="B57" s="1146">
        <v>0</v>
      </c>
      <c r="C57" s="1146">
        <v>0</v>
      </c>
      <c r="D57" s="1146">
        <v>0</v>
      </c>
      <c r="E57" s="1146">
        <v>0</v>
      </c>
      <c r="F57" s="1146">
        <v>0</v>
      </c>
      <c r="G57" s="1146">
        <v>0</v>
      </c>
      <c r="H57" s="1093">
        <v>0</v>
      </c>
      <c r="I57" s="1093">
        <v>0</v>
      </c>
      <c r="J57" s="1093">
        <v>0</v>
      </c>
    </row>
    <row r="58" spans="1:10" ht="15.75" customHeight="1">
      <c r="A58" s="376" t="s">
        <v>529</v>
      </c>
      <c r="B58" s="1146">
        <v>0</v>
      </c>
      <c r="C58" s="1146">
        <v>0</v>
      </c>
      <c r="D58" s="1146">
        <v>0</v>
      </c>
      <c r="E58" s="1146">
        <v>0</v>
      </c>
      <c r="F58" s="1146">
        <v>0</v>
      </c>
      <c r="G58" s="1146">
        <v>0</v>
      </c>
      <c r="H58" s="1093">
        <v>0</v>
      </c>
      <c r="I58" s="1093">
        <v>0</v>
      </c>
      <c r="J58" s="1093">
        <v>0</v>
      </c>
    </row>
    <row r="59" spans="1:10" ht="12.75" customHeight="1">
      <c r="A59" s="375" t="s">
        <v>4</v>
      </c>
      <c r="B59" s="1145">
        <v>35787448.520000003</v>
      </c>
      <c r="C59" s="1145">
        <v>30818001.210000001</v>
      </c>
      <c r="D59" s="1145">
        <v>45450965.449999996</v>
      </c>
      <c r="E59" s="1145">
        <v>46848320.460000008</v>
      </c>
      <c r="F59" s="1145">
        <v>39101115.999999993</v>
      </c>
      <c r="G59" s="1145">
        <v>37805416.770000003</v>
      </c>
      <c r="H59" s="1091">
        <v>55839080.999999993</v>
      </c>
      <c r="I59" s="1091">
        <v>68963211.530000001</v>
      </c>
      <c r="J59" s="1091">
        <v>110600240.22999999</v>
      </c>
    </row>
    <row r="60" spans="1:10">
      <c r="A60" s="376" t="s">
        <v>547</v>
      </c>
      <c r="B60" s="1146">
        <v>15231950.489999998</v>
      </c>
      <c r="C60" s="1146">
        <v>8447588.7699999996</v>
      </c>
      <c r="D60" s="1146">
        <v>19057636.050000001</v>
      </c>
      <c r="E60" s="1146">
        <v>22850875.780000005</v>
      </c>
      <c r="F60" s="1146">
        <v>17402997.189999998</v>
      </c>
      <c r="G60" s="1146">
        <v>20737506.900000002</v>
      </c>
      <c r="H60" s="1093">
        <v>32662371.749999996</v>
      </c>
      <c r="I60" s="1093">
        <v>45770674.18</v>
      </c>
      <c r="J60" s="1093">
        <v>85993532.659999996</v>
      </c>
    </row>
    <row r="61" spans="1:10">
      <c r="A61" s="376" t="s">
        <v>548</v>
      </c>
      <c r="B61" s="1146">
        <v>1900826</v>
      </c>
      <c r="C61" s="1146">
        <v>2120352</v>
      </c>
      <c r="D61" s="1146">
        <v>3012900</v>
      </c>
      <c r="E61" s="1146">
        <v>3013426</v>
      </c>
      <c r="F61" s="1146">
        <v>1882900</v>
      </c>
      <c r="G61" s="1146">
        <v>2127700</v>
      </c>
      <c r="H61" s="1093">
        <v>2412000</v>
      </c>
      <c r="I61" s="1093">
        <v>3267500</v>
      </c>
      <c r="J61" s="1093">
        <v>3716900</v>
      </c>
    </row>
    <row r="62" spans="1:10">
      <c r="A62" s="376" t="s">
        <v>563</v>
      </c>
      <c r="B62" s="1146">
        <v>0</v>
      </c>
      <c r="C62" s="1146">
        <v>0</v>
      </c>
      <c r="D62" s="1146">
        <v>0</v>
      </c>
      <c r="E62" s="1146">
        <v>0</v>
      </c>
      <c r="F62" s="1146">
        <v>0</v>
      </c>
      <c r="G62" s="1146">
        <v>0</v>
      </c>
      <c r="H62" s="1093">
        <v>84751.12</v>
      </c>
      <c r="I62" s="1093">
        <v>0</v>
      </c>
      <c r="J62" s="1093">
        <v>0</v>
      </c>
    </row>
    <row r="63" spans="1:10">
      <c r="A63" s="376" t="s">
        <v>549</v>
      </c>
      <c r="B63" s="1146">
        <v>18652902.740000002</v>
      </c>
      <c r="C63" s="1146">
        <v>20249861.950000003</v>
      </c>
      <c r="D63" s="1146">
        <v>23380263.140000001</v>
      </c>
      <c r="E63" s="1146">
        <v>20983487.140000004</v>
      </c>
      <c r="F63" s="1146">
        <v>19813507.440000001</v>
      </c>
      <c r="G63" s="1146">
        <v>14940119.870000003</v>
      </c>
      <c r="H63" s="1093">
        <v>20678921.400000002</v>
      </c>
      <c r="I63" s="1093">
        <v>19924799.240000002</v>
      </c>
      <c r="J63" s="1093">
        <v>20888575.520000003</v>
      </c>
    </row>
    <row r="64" spans="1:10">
      <c r="A64" s="376" t="s">
        <v>550</v>
      </c>
      <c r="B64" s="1146">
        <v>1769.29</v>
      </c>
      <c r="C64" s="1146">
        <v>198.49</v>
      </c>
      <c r="D64" s="1146">
        <v>166.26</v>
      </c>
      <c r="E64" s="1146">
        <v>531.54000000000008</v>
      </c>
      <c r="F64" s="1146">
        <v>1711.3700000000001</v>
      </c>
      <c r="G64" s="1146">
        <v>90</v>
      </c>
      <c r="H64" s="1093">
        <v>1036.7299999999998</v>
      </c>
      <c r="I64" s="1093">
        <v>238.11</v>
      </c>
      <c r="J64" s="1093">
        <v>1232.05</v>
      </c>
    </row>
    <row r="65" spans="1:10">
      <c r="A65" s="375" t="s">
        <v>291</v>
      </c>
      <c r="B65" s="1145">
        <v>12247221.469999995</v>
      </c>
      <c r="C65" s="1145">
        <v>14943043.619999997</v>
      </c>
      <c r="D65" s="1145">
        <v>18465559.569999997</v>
      </c>
      <c r="E65" s="1145">
        <v>33759618.119999997</v>
      </c>
      <c r="F65" s="1145">
        <v>34640085.280000001</v>
      </c>
      <c r="G65" s="1145">
        <v>6674778.5699999994</v>
      </c>
      <c r="H65" s="1091">
        <v>9803951.5500000007</v>
      </c>
      <c r="I65" s="1091">
        <v>14607053.52</v>
      </c>
      <c r="J65" s="1091">
        <v>17260036.609999999</v>
      </c>
    </row>
    <row r="66" spans="1:10">
      <c r="A66" s="374" t="s">
        <v>292</v>
      </c>
      <c r="B66" s="1144">
        <v>0</v>
      </c>
      <c r="C66" s="1144">
        <v>0</v>
      </c>
      <c r="D66" s="1144">
        <v>0</v>
      </c>
      <c r="E66" s="1144">
        <v>8</v>
      </c>
      <c r="F66" s="1144">
        <v>0</v>
      </c>
      <c r="G66" s="1144">
        <v>0</v>
      </c>
      <c r="H66" s="1091">
        <v>0</v>
      </c>
      <c r="I66" s="1091">
        <v>0</v>
      </c>
      <c r="J66" s="1091">
        <v>0</v>
      </c>
    </row>
    <row r="67" spans="1:10">
      <c r="A67" s="376" t="s">
        <v>551</v>
      </c>
      <c r="B67" s="1146">
        <v>0</v>
      </c>
      <c r="C67" s="1146">
        <v>0</v>
      </c>
      <c r="D67" s="1146">
        <v>0</v>
      </c>
      <c r="E67" s="1146">
        <v>0</v>
      </c>
      <c r="F67" s="1146">
        <v>0</v>
      </c>
      <c r="G67" s="1146">
        <v>0</v>
      </c>
      <c r="H67" s="1093">
        <v>0</v>
      </c>
      <c r="I67" s="1093">
        <v>0</v>
      </c>
      <c r="J67" s="1093">
        <v>0</v>
      </c>
    </row>
    <row r="68" spans="1:10">
      <c r="A68" s="376" t="s">
        <v>529</v>
      </c>
      <c r="B68" s="1146">
        <v>0</v>
      </c>
      <c r="C68" s="1146">
        <v>0</v>
      </c>
      <c r="D68" s="1146">
        <v>0</v>
      </c>
      <c r="E68" s="1146">
        <v>8</v>
      </c>
      <c r="F68" s="1146">
        <v>0</v>
      </c>
      <c r="G68" s="1146">
        <v>0</v>
      </c>
      <c r="H68" s="1093">
        <v>0</v>
      </c>
      <c r="I68" s="1093">
        <v>0</v>
      </c>
      <c r="J68" s="1093">
        <v>0</v>
      </c>
    </row>
    <row r="69" spans="1:10">
      <c r="A69" s="374" t="s">
        <v>293</v>
      </c>
      <c r="B69" s="1144">
        <v>0</v>
      </c>
      <c r="C69" s="1144">
        <v>0</v>
      </c>
      <c r="D69" s="1144">
        <v>537958.72</v>
      </c>
      <c r="E69" s="1144">
        <v>471823.79999999993</v>
      </c>
      <c r="F69" s="1144">
        <v>305438.02999999997</v>
      </c>
      <c r="G69" s="1144">
        <v>1221038.0299999998</v>
      </c>
      <c r="H69" s="1091">
        <v>2778490.46</v>
      </c>
      <c r="I69" s="1091">
        <v>4204770</v>
      </c>
      <c r="J69" s="1091">
        <v>7770261.1900000004</v>
      </c>
    </row>
    <row r="70" spans="1:10">
      <c r="A70" s="376" t="s">
        <v>552</v>
      </c>
      <c r="B70" s="1146">
        <v>0</v>
      </c>
      <c r="C70" s="1146">
        <v>0</v>
      </c>
      <c r="D70" s="1146">
        <v>537958.72</v>
      </c>
      <c r="E70" s="1146">
        <v>471823.79999999993</v>
      </c>
      <c r="F70" s="1146">
        <v>305438.02999999997</v>
      </c>
      <c r="G70" s="1146">
        <v>1221038.0299999998</v>
      </c>
      <c r="H70" s="1093">
        <v>2778490.46</v>
      </c>
      <c r="I70" s="1093">
        <v>4204770</v>
      </c>
      <c r="J70" s="1093">
        <v>7770261.1900000004</v>
      </c>
    </row>
    <row r="71" spans="1:10">
      <c r="A71" s="374" t="s">
        <v>294</v>
      </c>
      <c r="B71" s="1144">
        <v>1274980</v>
      </c>
      <c r="C71" s="1144">
        <v>1337046</v>
      </c>
      <c r="D71" s="1144">
        <v>1886692.96</v>
      </c>
      <c r="E71" s="1144">
        <v>2138245</v>
      </c>
      <c r="F71" s="1144">
        <v>2042473</v>
      </c>
      <c r="G71" s="1144">
        <v>516562</v>
      </c>
      <c r="H71" s="1091">
        <v>3058696.5100000002</v>
      </c>
      <c r="I71" s="1091">
        <v>3891760</v>
      </c>
      <c r="J71" s="1091">
        <v>3447700</v>
      </c>
    </row>
    <row r="72" spans="1:10">
      <c r="A72" s="376" t="s">
        <v>553</v>
      </c>
      <c r="B72" s="1146">
        <v>0</v>
      </c>
      <c r="C72" s="1146">
        <v>0</v>
      </c>
      <c r="D72" s="1146">
        <v>0</v>
      </c>
      <c r="E72" s="1146">
        <v>0</v>
      </c>
      <c r="F72" s="1146">
        <v>0</v>
      </c>
      <c r="G72" s="1146">
        <v>0</v>
      </c>
      <c r="H72" s="1093">
        <v>0</v>
      </c>
      <c r="I72" s="1093">
        <v>0</v>
      </c>
      <c r="J72" s="1093">
        <v>0</v>
      </c>
    </row>
    <row r="73" spans="1:10">
      <c r="A73" s="376" t="s">
        <v>554</v>
      </c>
      <c r="B73" s="1146">
        <v>0</v>
      </c>
      <c r="C73" s="1146">
        <v>0</v>
      </c>
      <c r="D73" s="1146">
        <v>0</v>
      </c>
      <c r="E73" s="1146">
        <v>0</v>
      </c>
      <c r="F73" s="1146">
        <v>0</v>
      </c>
      <c r="G73" s="1146">
        <v>0</v>
      </c>
      <c r="H73" s="1093">
        <v>0</v>
      </c>
      <c r="I73" s="1093">
        <v>0</v>
      </c>
      <c r="J73" s="1093">
        <v>0</v>
      </c>
    </row>
    <row r="74" spans="1:10">
      <c r="A74" s="376" t="s">
        <v>301</v>
      </c>
      <c r="B74" s="1146">
        <v>1274980</v>
      </c>
      <c r="C74" s="1146">
        <v>1337046</v>
      </c>
      <c r="D74" s="1146">
        <v>1886692.96</v>
      </c>
      <c r="E74" s="1146">
        <v>2138245</v>
      </c>
      <c r="F74" s="1146">
        <v>2042473</v>
      </c>
      <c r="G74" s="1146">
        <v>516562</v>
      </c>
      <c r="H74" s="1093">
        <v>3058696.5100000002</v>
      </c>
      <c r="I74" s="1093">
        <v>3891760</v>
      </c>
      <c r="J74" s="1093">
        <v>3447700</v>
      </c>
    </row>
    <row r="75" spans="1:10">
      <c r="A75" s="376" t="s">
        <v>555</v>
      </c>
      <c r="B75" s="1146">
        <v>0</v>
      </c>
      <c r="C75" s="1146">
        <v>0</v>
      </c>
      <c r="D75" s="1146">
        <v>0</v>
      </c>
      <c r="E75" s="1146">
        <v>0</v>
      </c>
      <c r="F75" s="1146">
        <v>0</v>
      </c>
      <c r="G75" s="1146">
        <v>0</v>
      </c>
      <c r="H75" s="1093">
        <v>0</v>
      </c>
      <c r="I75" s="1093">
        <v>0</v>
      </c>
      <c r="J75" s="1093">
        <v>0</v>
      </c>
    </row>
    <row r="76" spans="1:10">
      <c r="A76" s="374" t="s">
        <v>302</v>
      </c>
      <c r="B76" s="1144">
        <v>3066098.48</v>
      </c>
      <c r="C76" s="1144">
        <v>1828439.98</v>
      </c>
      <c r="D76" s="1144">
        <v>13073946.370000003</v>
      </c>
      <c r="E76" s="1144">
        <v>6533426.4300000006</v>
      </c>
      <c r="F76" s="1144">
        <v>22155099.919999998</v>
      </c>
      <c r="G76" s="1144">
        <v>2997514.43</v>
      </c>
      <c r="H76" s="1091">
        <v>19409139.430000003</v>
      </c>
      <c r="I76" s="1091">
        <v>10957468.170000002</v>
      </c>
      <c r="J76" s="1091">
        <v>9855780.290000001</v>
      </c>
    </row>
    <row r="77" spans="1:10">
      <c r="A77" s="376" t="s">
        <v>556</v>
      </c>
      <c r="B77" s="1146">
        <v>0</v>
      </c>
      <c r="C77" s="1146">
        <v>0</v>
      </c>
      <c r="D77" s="1146">
        <v>0</v>
      </c>
      <c r="E77" s="1146">
        <v>0</v>
      </c>
      <c r="F77" s="1146">
        <v>0</v>
      </c>
      <c r="G77" s="1146">
        <v>0</v>
      </c>
      <c r="H77" s="1093">
        <v>0</v>
      </c>
      <c r="I77" s="1093">
        <v>0</v>
      </c>
      <c r="J77" s="1093">
        <v>0</v>
      </c>
    </row>
    <row r="78" spans="1:10">
      <c r="A78" s="376" t="s">
        <v>432</v>
      </c>
      <c r="B78" s="1146">
        <v>2968592</v>
      </c>
      <c r="C78" s="1146">
        <v>1670396</v>
      </c>
      <c r="D78" s="1146">
        <v>12999504.690000001</v>
      </c>
      <c r="E78" s="1146">
        <v>6438360.1900000004</v>
      </c>
      <c r="F78" s="1146">
        <v>22095551.52</v>
      </c>
      <c r="G78" s="1146">
        <v>2932002.06</v>
      </c>
      <c r="H78" s="1093">
        <v>19327487.550000001</v>
      </c>
      <c r="I78" s="1093">
        <v>10861027.309999999</v>
      </c>
      <c r="J78" s="1093">
        <v>9323972.0099999998</v>
      </c>
    </row>
    <row r="79" spans="1:10">
      <c r="A79" s="377" t="s">
        <v>557</v>
      </c>
      <c r="B79" s="1146">
        <v>13350.160000000002</v>
      </c>
      <c r="C79" s="1146">
        <v>7113.2000000000007</v>
      </c>
      <c r="D79" s="1146">
        <v>68724.959999999992</v>
      </c>
      <c r="E79" s="1146">
        <v>52072.920000000006</v>
      </c>
      <c r="F79" s="1146">
        <v>39715.719999999994</v>
      </c>
      <c r="G79" s="1146">
        <v>39451.450000000004</v>
      </c>
      <c r="H79" s="1093">
        <v>40202.100000000006</v>
      </c>
      <c r="I79" s="1093">
        <v>28505.26</v>
      </c>
      <c r="J79" s="1093">
        <v>40986.83</v>
      </c>
    </row>
    <row r="80" spans="1:10">
      <c r="A80" s="376" t="s">
        <v>558</v>
      </c>
      <c r="B80" s="1146">
        <v>0</v>
      </c>
      <c r="C80" s="1146">
        <v>0</v>
      </c>
      <c r="D80" s="1146">
        <v>0</v>
      </c>
      <c r="E80" s="1146">
        <v>0</v>
      </c>
      <c r="F80" s="1146">
        <v>0</v>
      </c>
      <c r="G80" s="1146">
        <v>0</v>
      </c>
      <c r="H80" s="1093">
        <v>0</v>
      </c>
      <c r="I80" s="1093">
        <v>0</v>
      </c>
      <c r="J80" s="1093">
        <v>0</v>
      </c>
    </row>
    <row r="81" spans="1:10">
      <c r="A81" s="376" t="s">
        <v>559</v>
      </c>
      <c r="B81" s="1146">
        <v>84156.32</v>
      </c>
      <c r="C81" s="1146">
        <v>150930.78</v>
      </c>
      <c r="D81" s="1146">
        <v>5716.7199999999993</v>
      </c>
      <c r="E81" s="1146">
        <v>42993.320000000007</v>
      </c>
      <c r="F81" s="1146">
        <v>19832.68</v>
      </c>
      <c r="G81" s="1146">
        <v>26060.92</v>
      </c>
      <c r="H81" s="1093">
        <v>41449.78</v>
      </c>
      <c r="I81" s="1093">
        <v>67935.600000000006</v>
      </c>
      <c r="J81" s="1093">
        <v>490821.45</v>
      </c>
    </row>
    <row r="82" spans="1:10">
      <c r="A82" s="378" t="s">
        <v>122</v>
      </c>
      <c r="B82" s="1095">
        <v>3173742704.0099998</v>
      </c>
      <c r="C82" s="1095">
        <v>3908664536.4699998</v>
      </c>
      <c r="D82" s="1095">
        <v>4664604780.670001</v>
      </c>
      <c r="E82" s="1095">
        <v>5342129659.8299999</v>
      </c>
      <c r="F82" s="1095">
        <v>4722849840.3800001</v>
      </c>
      <c r="G82" s="1095">
        <v>2989971500.3999996</v>
      </c>
      <c r="H82" s="1143">
        <v>5554553465.8200006</v>
      </c>
      <c r="I82" s="1143">
        <v>4387213546.3999996</v>
      </c>
      <c r="J82" s="1143">
        <v>4830007117.9199991</v>
      </c>
    </row>
    <row r="83" spans="1:10">
      <c r="A83" s="240" t="s">
        <v>443</v>
      </c>
    </row>
    <row r="84" spans="1:10">
      <c r="A84" s="161" t="s">
        <v>1647</v>
      </c>
    </row>
    <row r="85" spans="1:10">
      <c r="A85" s="399" t="s">
        <v>560</v>
      </c>
    </row>
  </sheetData>
  <pageMargins left="1.05" right="0.70866141732283472" top="0.67" bottom="0.6692913385826772" header="0.31496062992125984" footer="0.31496062992125984"/>
  <pageSetup scale="63"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5"/>
  <sheetViews>
    <sheetView showGridLines="0" zoomScaleNormal="100" workbookViewId="0">
      <pane xSplit="1" ySplit="7" topLeftCell="B66" activePane="bottomRight" state="frozen"/>
      <selection pane="topRight" activeCell="B1" sqref="B1"/>
      <selection pane="bottomLeft" activeCell="A10" sqref="A10"/>
      <selection pane="bottomRight" activeCell="A19" sqref="A19"/>
    </sheetView>
  </sheetViews>
  <sheetFormatPr defaultColWidth="9.140625" defaultRowHeight="12.75"/>
  <cols>
    <col min="1" max="1" width="71.7109375" style="232" customWidth="1"/>
    <col min="2" max="14" width="11.140625" style="232" customWidth="1"/>
    <col min="15" max="15" width="14" style="232" bestFit="1" customWidth="1"/>
    <col min="16" max="16" width="20" style="232" bestFit="1" customWidth="1"/>
    <col min="17" max="17" width="45.5703125" style="232" customWidth="1"/>
    <col min="18" max="18" width="10.7109375" style="232" customWidth="1"/>
    <col min="19" max="16384" width="9.140625" style="232"/>
  </cols>
  <sheetData>
    <row r="1" spans="1:16" s="319" customFormat="1" ht="15" customHeight="1">
      <c r="A1" s="137" t="s">
        <v>115</v>
      </c>
      <c r="B1" s="436"/>
      <c r="C1" s="436"/>
      <c r="D1" s="436"/>
      <c r="E1" s="436"/>
      <c r="F1" s="436"/>
      <c r="G1" s="436"/>
      <c r="H1" s="436"/>
      <c r="I1" s="436"/>
      <c r="J1" s="436"/>
      <c r="K1" s="436"/>
      <c r="L1" s="436"/>
      <c r="M1" s="436"/>
      <c r="N1" s="767">
        <v>54</v>
      </c>
    </row>
    <row r="2" spans="1:16" s="766" customFormat="1" ht="15" customHeight="1">
      <c r="A2" s="758"/>
      <c r="C2" s="766" t="s">
        <v>186</v>
      </c>
    </row>
    <row r="3" spans="1:16" s="319" customFormat="1" ht="15" customHeight="1"/>
    <row r="4" spans="1:16" s="319" customFormat="1" ht="15" customHeight="1">
      <c r="A4" s="317" t="s">
        <v>326</v>
      </c>
    </row>
    <row r="5" spans="1:16" s="319" customFormat="1" ht="15" customHeight="1">
      <c r="A5" s="317" t="s">
        <v>1649</v>
      </c>
    </row>
    <row r="6" spans="1:16" s="319" customFormat="1" ht="15" customHeight="1">
      <c r="A6" s="319" t="s">
        <v>181</v>
      </c>
      <c r="D6" s="318">
        <v>1000000</v>
      </c>
    </row>
    <row r="7" spans="1:16" s="319" customFormat="1" ht="15" customHeight="1">
      <c r="A7" s="372" t="s">
        <v>582</v>
      </c>
      <c r="B7" s="737" t="s">
        <v>185</v>
      </c>
      <c r="C7" s="737" t="s">
        <v>153</v>
      </c>
      <c r="D7" s="737" t="s">
        <v>154</v>
      </c>
      <c r="E7" s="737" t="s">
        <v>155</v>
      </c>
      <c r="F7" s="737" t="s">
        <v>156</v>
      </c>
      <c r="G7" s="737" t="s">
        <v>157</v>
      </c>
      <c r="H7" s="737" t="s">
        <v>158</v>
      </c>
      <c r="I7" s="737" t="s">
        <v>159</v>
      </c>
      <c r="J7" s="737" t="s">
        <v>160</v>
      </c>
      <c r="K7" s="737" t="s">
        <v>161</v>
      </c>
      <c r="L7" s="737" t="s">
        <v>162</v>
      </c>
      <c r="M7" s="737" t="s">
        <v>163</v>
      </c>
      <c r="N7" s="737" t="s">
        <v>75</v>
      </c>
    </row>
    <row r="8" spans="1:16" s="317" customFormat="1" ht="15" customHeight="1">
      <c r="A8" s="235" t="s">
        <v>182</v>
      </c>
      <c r="B8" s="1091">
        <v>673975163.29999995</v>
      </c>
      <c r="C8" s="1091">
        <v>592089881.95999992</v>
      </c>
      <c r="D8" s="1091">
        <v>768234431.12999988</v>
      </c>
      <c r="E8" s="1091">
        <v>1111037616.8700001</v>
      </c>
      <c r="F8" s="1091">
        <v>1201422131.8900003</v>
      </c>
      <c r="G8" s="1091">
        <v>806719797.37000012</v>
      </c>
      <c r="H8" s="1091">
        <v>704405874.37000012</v>
      </c>
      <c r="I8" s="1091">
        <v>681565294.99000001</v>
      </c>
      <c r="J8" s="1091">
        <v>691507694.90999997</v>
      </c>
      <c r="K8" s="1091">
        <v>764178241</v>
      </c>
      <c r="L8" s="1091">
        <v>677550600.9000001</v>
      </c>
      <c r="M8" s="1091">
        <v>772825761.84000003</v>
      </c>
      <c r="N8" s="1091">
        <v>9445512490.5299988</v>
      </c>
      <c r="O8" s="438"/>
      <c r="P8" s="439"/>
    </row>
    <row r="9" spans="1:16" s="319" customFormat="1" ht="15" customHeight="1">
      <c r="A9" s="235" t="s">
        <v>297</v>
      </c>
      <c r="B9" s="1091">
        <v>269115994.02999997</v>
      </c>
      <c r="C9" s="1091">
        <v>254630081.50999999</v>
      </c>
      <c r="D9" s="1091">
        <v>399761981.06999999</v>
      </c>
      <c r="E9" s="1091">
        <v>226770458.16</v>
      </c>
      <c r="F9" s="1091">
        <v>328359747.92000002</v>
      </c>
      <c r="G9" s="1091">
        <v>326251700.06999999</v>
      </c>
      <c r="H9" s="1091">
        <v>235694841.72999999</v>
      </c>
      <c r="I9" s="1091">
        <v>245361502.92999995</v>
      </c>
      <c r="J9" s="1091">
        <v>270802467.87</v>
      </c>
      <c r="K9" s="1091">
        <v>253369467.80999997</v>
      </c>
      <c r="L9" s="1091">
        <v>251114121.28999999</v>
      </c>
      <c r="M9" s="1091">
        <v>301873525.84000003</v>
      </c>
      <c r="N9" s="1091">
        <v>3363105890.23</v>
      </c>
      <c r="O9" s="438"/>
      <c r="P9" s="439"/>
    </row>
    <row r="10" spans="1:16" s="319" customFormat="1" ht="15" customHeight="1">
      <c r="A10" s="236" t="s">
        <v>506</v>
      </c>
      <c r="B10" s="1093">
        <v>7204188.0999999996</v>
      </c>
      <c r="C10" s="1093">
        <v>40579087.409999996</v>
      </c>
      <c r="D10" s="1093">
        <v>184736532.44</v>
      </c>
      <c r="E10" s="1093">
        <v>16121273.390000001</v>
      </c>
      <c r="F10" s="1093">
        <v>19171703.379999999</v>
      </c>
      <c r="G10" s="1093">
        <v>112056102.38</v>
      </c>
      <c r="H10" s="1093">
        <v>15791114.630000001</v>
      </c>
      <c r="I10" s="1093">
        <v>26148194.98</v>
      </c>
      <c r="J10" s="1093">
        <v>52544585.149999999</v>
      </c>
      <c r="K10" s="1093">
        <v>30599333.07</v>
      </c>
      <c r="L10" s="1093">
        <v>10382024.039999999</v>
      </c>
      <c r="M10" s="1093">
        <v>73642494.019999996</v>
      </c>
      <c r="N10" s="1093">
        <v>588976632.99000001</v>
      </c>
      <c r="O10" s="438"/>
      <c r="P10" s="439"/>
    </row>
    <row r="11" spans="1:16" s="319" customFormat="1" ht="15" customHeight="1">
      <c r="A11" s="236" t="s">
        <v>507</v>
      </c>
      <c r="B11" s="1093">
        <v>196574996.62</v>
      </c>
      <c r="C11" s="1093">
        <v>172064208.76999998</v>
      </c>
      <c r="D11" s="1093">
        <v>170901542.51999998</v>
      </c>
      <c r="E11" s="1093">
        <v>159349720.97</v>
      </c>
      <c r="F11" s="1093">
        <v>262797232.80000001</v>
      </c>
      <c r="G11" s="1093">
        <v>165412857.18000001</v>
      </c>
      <c r="H11" s="1093">
        <v>165350419.03</v>
      </c>
      <c r="I11" s="1093">
        <v>168103082.81999999</v>
      </c>
      <c r="J11" s="1093">
        <v>169044274.35999998</v>
      </c>
      <c r="K11" s="1093">
        <v>172302308.22999999</v>
      </c>
      <c r="L11" s="1093">
        <v>191394223.41999999</v>
      </c>
      <c r="M11" s="1093">
        <v>174629853.84</v>
      </c>
      <c r="N11" s="1093">
        <v>2167924720.5599999</v>
      </c>
      <c r="O11" s="438"/>
      <c r="P11" s="439"/>
    </row>
    <row r="12" spans="1:16" s="319" customFormat="1" ht="15" customHeight="1">
      <c r="A12" s="236" t="s">
        <v>508</v>
      </c>
      <c r="B12" s="1093">
        <v>48196713.490000002</v>
      </c>
      <c r="C12" s="1093">
        <v>27143555.800000001</v>
      </c>
      <c r="D12" s="1093">
        <v>28580156.560000002</v>
      </c>
      <c r="E12" s="1093">
        <v>34777789.379999995</v>
      </c>
      <c r="F12" s="1093">
        <v>30489094.07</v>
      </c>
      <c r="G12" s="1093">
        <v>32776140.579999998</v>
      </c>
      <c r="H12" s="1093">
        <v>37009552.539999999</v>
      </c>
      <c r="I12" s="1093">
        <v>34723763.489999995</v>
      </c>
      <c r="J12" s="1093">
        <v>32272756.630000003</v>
      </c>
      <c r="K12" s="1093">
        <v>33673957.269999996</v>
      </c>
      <c r="L12" s="1093">
        <v>33904832.739999995</v>
      </c>
      <c r="M12" s="1093">
        <v>34002453.880000003</v>
      </c>
      <c r="N12" s="1093">
        <v>407550766.42999995</v>
      </c>
      <c r="O12" s="438"/>
      <c r="P12" s="439"/>
    </row>
    <row r="13" spans="1:16" s="319" customFormat="1" ht="15" customHeight="1">
      <c r="A13" s="236" t="s">
        <v>509</v>
      </c>
      <c r="B13" s="1093">
        <v>1871819.8800000001</v>
      </c>
      <c r="C13" s="1093">
        <v>396659.83</v>
      </c>
      <c r="D13" s="1093">
        <v>799074.93</v>
      </c>
      <c r="E13" s="1093">
        <v>359240.57</v>
      </c>
      <c r="F13" s="1093">
        <v>385244.41000000003</v>
      </c>
      <c r="G13" s="1093">
        <v>314069.34999999998</v>
      </c>
      <c r="H13" s="1093">
        <v>998841.42999999993</v>
      </c>
      <c r="I13" s="1093">
        <v>529746.75</v>
      </c>
      <c r="J13" s="1093">
        <v>380825.44</v>
      </c>
      <c r="K13" s="1093">
        <v>336999.62</v>
      </c>
      <c r="L13" s="1093">
        <v>302796.42000000004</v>
      </c>
      <c r="M13" s="1093">
        <v>504106.27</v>
      </c>
      <c r="N13" s="1093">
        <v>7179424.9000000004</v>
      </c>
      <c r="O13" s="438"/>
      <c r="P13" s="439"/>
    </row>
    <row r="14" spans="1:16" s="319" customFormat="1" ht="15" customHeight="1">
      <c r="A14" s="236" t="s">
        <v>510</v>
      </c>
      <c r="B14" s="1093">
        <v>6107880.79</v>
      </c>
      <c r="C14" s="1093">
        <v>5565616.2699999996</v>
      </c>
      <c r="D14" s="1093">
        <v>5833126.4200000009</v>
      </c>
      <c r="E14" s="1093">
        <v>5375607.4300000006</v>
      </c>
      <c r="F14" s="1093">
        <v>5537052.2400000002</v>
      </c>
      <c r="G14" s="1093">
        <v>6241660.1500000004</v>
      </c>
      <c r="H14" s="1093">
        <v>6432218.3699999992</v>
      </c>
      <c r="I14" s="1093">
        <v>6250386.7300000004</v>
      </c>
      <c r="J14" s="1093">
        <v>6897822.4899999993</v>
      </c>
      <c r="K14" s="1093">
        <v>6142834.5099999998</v>
      </c>
      <c r="L14" s="1093">
        <v>6340336.6300000008</v>
      </c>
      <c r="M14" s="1093">
        <v>6246026.4399999995</v>
      </c>
      <c r="N14" s="1093">
        <v>72970568.469999999</v>
      </c>
      <c r="O14" s="438"/>
      <c r="P14" s="439"/>
    </row>
    <row r="15" spans="1:16" s="319" customFormat="1" ht="15" customHeight="1">
      <c r="A15" s="236" t="s">
        <v>511</v>
      </c>
      <c r="B15" s="1093">
        <v>4670498.3499999996</v>
      </c>
      <c r="C15" s="1093">
        <v>4493752.8599999994</v>
      </c>
      <c r="D15" s="1093">
        <v>4031074.8000000003</v>
      </c>
      <c r="E15" s="1093">
        <v>6243989.6000000006</v>
      </c>
      <c r="F15" s="1093">
        <v>5432337.0599999996</v>
      </c>
      <c r="G15" s="1093">
        <v>4805216.83</v>
      </c>
      <c r="H15" s="1093">
        <v>5300042.26</v>
      </c>
      <c r="I15" s="1093">
        <v>4653874.9499999993</v>
      </c>
      <c r="J15" s="1093">
        <v>4756272.9399999995</v>
      </c>
      <c r="K15" s="1093">
        <v>5396101.6699999999</v>
      </c>
      <c r="L15" s="1093">
        <v>5345828.0199999996</v>
      </c>
      <c r="M15" s="1093">
        <v>6749669.7200000007</v>
      </c>
      <c r="N15" s="1093">
        <v>61878659.059999987</v>
      </c>
      <c r="O15" s="438"/>
      <c r="P15" s="439"/>
    </row>
    <row r="16" spans="1:16" s="317" customFormat="1" ht="15" customHeight="1">
      <c r="A16" s="236" t="s">
        <v>512</v>
      </c>
      <c r="B16" s="1093">
        <v>4489896.8</v>
      </c>
      <c r="C16" s="1093">
        <v>4387200.57</v>
      </c>
      <c r="D16" s="1093">
        <v>4880473.3999999994</v>
      </c>
      <c r="E16" s="1093">
        <v>4542836.82</v>
      </c>
      <c r="F16" s="1093">
        <v>4547083.96</v>
      </c>
      <c r="G16" s="1093">
        <v>4645653.5999999996</v>
      </c>
      <c r="H16" s="1093">
        <v>4812653.47</v>
      </c>
      <c r="I16" s="1093">
        <v>4952453.21</v>
      </c>
      <c r="J16" s="1093">
        <v>4905930.8600000003</v>
      </c>
      <c r="K16" s="1093">
        <v>4917933.4399999995</v>
      </c>
      <c r="L16" s="1093">
        <v>3444080.0199999996</v>
      </c>
      <c r="M16" s="1093">
        <v>6098921.6699999999</v>
      </c>
      <c r="N16" s="1093">
        <v>56625117.819999993</v>
      </c>
      <c r="O16" s="438"/>
      <c r="P16" s="439"/>
    </row>
    <row r="17" spans="1:27" s="319" customFormat="1" ht="15" customHeight="1">
      <c r="A17" s="235" t="s">
        <v>288</v>
      </c>
      <c r="B17" s="1091">
        <v>258647904.98000002</v>
      </c>
      <c r="C17" s="1091">
        <v>246968236.33999997</v>
      </c>
      <c r="D17" s="1091">
        <v>289671614.02999997</v>
      </c>
      <c r="E17" s="1091">
        <v>765189473.95000017</v>
      </c>
      <c r="F17" s="1091">
        <v>770444697.88000023</v>
      </c>
      <c r="G17" s="1091">
        <v>353054962.47000009</v>
      </c>
      <c r="H17" s="1091">
        <v>371484420.35000002</v>
      </c>
      <c r="I17" s="1091">
        <v>310540610.81</v>
      </c>
      <c r="J17" s="1091">
        <v>318329713.93999994</v>
      </c>
      <c r="K17" s="1091">
        <v>412415018.31</v>
      </c>
      <c r="L17" s="1091">
        <v>297810053.77000004</v>
      </c>
      <c r="M17" s="1091">
        <v>336336300.19</v>
      </c>
      <c r="N17" s="1091">
        <v>4730893007.0200005</v>
      </c>
      <c r="O17" s="438"/>
      <c r="P17" s="440"/>
    </row>
    <row r="18" spans="1:27" s="319" customFormat="1" ht="15" customHeight="1">
      <c r="A18" s="236" t="s">
        <v>513</v>
      </c>
      <c r="B18" s="1093">
        <v>253334328.75000003</v>
      </c>
      <c r="C18" s="1093">
        <v>243090083.97999999</v>
      </c>
      <c r="D18" s="1093">
        <v>285920393.58999997</v>
      </c>
      <c r="E18" s="1093">
        <v>761735239.47000003</v>
      </c>
      <c r="F18" s="1093">
        <v>767067945.48000002</v>
      </c>
      <c r="G18" s="1093">
        <v>348845109.75000006</v>
      </c>
      <c r="H18" s="1093">
        <v>368372849.94</v>
      </c>
      <c r="I18" s="1093">
        <v>307176646.37</v>
      </c>
      <c r="J18" s="1093">
        <v>315134249.93000001</v>
      </c>
      <c r="K18" s="1093">
        <v>409394979.67000002</v>
      </c>
      <c r="L18" s="1093">
        <v>294770720.26999998</v>
      </c>
      <c r="M18" s="1093">
        <v>333148650.06</v>
      </c>
      <c r="N18" s="1093">
        <v>4687991197.2600002</v>
      </c>
      <c r="O18" s="438"/>
      <c r="P18" s="438"/>
      <c r="Q18" s="438"/>
      <c r="R18" s="438"/>
      <c r="S18" s="438"/>
      <c r="T18" s="438"/>
      <c r="U18" s="438"/>
      <c r="V18" s="438"/>
      <c r="W18" s="438"/>
      <c r="X18" s="438"/>
      <c r="Y18" s="438"/>
      <c r="Z18" s="438"/>
    </row>
    <row r="19" spans="1:27" s="319" customFormat="1" ht="1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38"/>
      <c r="P19" s="432"/>
    </row>
    <row r="20" spans="1:27" s="319" customFormat="1" ht="1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38"/>
      <c r="P20" s="439"/>
    </row>
    <row r="21" spans="1:27" s="319" customFormat="1" ht="15" customHeight="1">
      <c r="A21" s="236" t="s">
        <v>516</v>
      </c>
      <c r="B21" s="1093">
        <v>968548.83</v>
      </c>
      <c r="C21" s="1093">
        <v>794545.07</v>
      </c>
      <c r="D21" s="1093">
        <v>815713.73</v>
      </c>
      <c r="E21" s="1093">
        <v>672212.07000000007</v>
      </c>
      <c r="F21" s="1093">
        <v>518496.11</v>
      </c>
      <c r="G21" s="1093">
        <v>563234.6</v>
      </c>
      <c r="H21" s="1093">
        <v>526194.90999999992</v>
      </c>
      <c r="I21" s="1093">
        <v>561701.37</v>
      </c>
      <c r="J21" s="1093">
        <v>532212.21</v>
      </c>
      <c r="K21" s="1093">
        <v>475556.25</v>
      </c>
      <c r="L21" s="1093">
        <v>562571.31999999995</v>
      </c>
      <c r="M21" s="1093">
        <v>417526.79</v>
      </c>
      <c r="N21" s="1093">
        <v>7408513.2600000007</v>
      </c>
      <c r="O21" s="438"/>
      <c r="P21" s="223"/>
      <c r="Q21" s="223"/>
      <c r="R21" s="223"/>
      <c r="S21" s="223"/>
      <c r="T21" s="223"/>
      <c r="U21" s="223"/>
      <c r="V21" s="223"/>
      <c r="W21" s="223"/>
      <c r="X21" s="223"/>
      <c r="Y21" s="223"/>
      <c r="Z21" s="223"/>
      <c r="AA21" s="223"/>
    </row>
    <row r="22" spans="1:27" s="319" customFormat="1" ht="15" customHeight="1">
      <c r="A22" s="236" t="s">
        <v>517</v>
      </c>
      <c r="B22" s="1093">
        <v>1266841.94</v>
      </c>
      <c r="C22" s="1093">
        <v>873851.38</v>
      </c>
      <c r="D22" s="1093">
        <v>881216.84000000008</v>
      </c>
      <c r="E22" s="1093">
        <v>702740.08000000007</v>
      </c>
      <c r="F22" s="1093">
        <v>803688.6</v>
      </c>
      <c r="G22" s="1093">
        <v>772994.35000000009</v>
      </c>
      <c r="H22" s="1093">
        <v>612683.92000000004</v>
      </c>
      <c r="I22" s="1093">
        <v>738602.87</v>
      </c>
      <c r="J22" s="1093">
        <v>722858.12</v>
      </c>
      <c r="K22" s="1093">
        <v>598226.56000000006</v>
      </c>
      <c r="L22" s="1093">
        <v>644054.47</v>
      </c>
      <c r="M22" s="1093">
        <v>763447.54</v>
      </c>
      <c r="N22" s="1093">
        <v>9381206.6700000018</v>
      </c>
      <c r="O22" s="438"/>
      <c r="P22" s="439"/>
    </row>
    <row r="23" spans="1:27" s="319" customFormat="1" ht="15" customHeight="1">
      <c r="A23" s="236" t="s">
        <v>518</v>
      </c>
      <c r="B23" s="1093">
        <v>2679086.64</v>
      </c>
      <c r="C23" s="1093">
        <v>1662897.6</v>
      </c>
      <c r="D23" s="1093">
        <v>1662897.6</v>
      </c>
      <c r="E23" s="1093">
        <v>1593610.2000000002</v>
      </c>
      <c r="F23" s="1093">
        <v>1593610.2000000002</v>
      </c>
      <c r="G23" s="1093">
        <v>1455035.4</v>
      </c>
      <c r="H23" s="1093">
        <v>1455035.4</v>
      </c>
      <c r="I23" s="1093">
        <v>1455035.4</v>
      </c>
      <c r="J23" s="1093">
        <v>1455035.4</v>
      </c>
      <c r="K23" s="1093">
        <v>1455035.4</v>
      </c>
      <c r="L23" s="1093">
        <v>1455035.4</v>
      </c>
      <c r="M23" s="1093">
        <v>1455035.4</v>
      </c>
      <c r="N23" s="1093">
        <v>19377350.039999999</v>
      </c>
      <c r="O23" s="438"/>
      <c r="P23" s="439"/>
    </row>
    <row r="24" spans="1:27" s="317" customFormat="1" ht="15" customHeight="1">
      <c r="A24" s="236" t="s">
        <v>519</v>
      </c>
      <c r="B24" s="1093">
        <v>12481.26</v>
      </c>
      <c r="C24" s="1093">
        <v>396.72</v>
      </c>
      <c r="D24" s="1093">
        <v>4836.1200000000008</v>
      </c>
      <c r="E24" s="1093">
        <v>18766.099999999999</v>
      </c>
      <c r="F24" s="1093">
        <v>4054.32</v>
      </c>
      <c r="G24" s="1093">
        <v>947270.5</v>
      </c>
      <c r="H24" s="1093">
        <v>1858.5500000000002</v>
      </c>
      <c r="I24" s="1093">
        <v>9680.2599999999984</v>
      </c>
      <c r="J24" s="1093">
        <v>0</v>
      </c>
      <c r="K24" s="1093">
        <v>452.25</v>
      </c>
      <c r="L24" s="1093">
        <v>1657.72</v>
      </c>
      <c r="M24" s="1093">
        <v>12388.18</v>
      </c>
      <c r="N24" s="1093">
        <v>1013841.9800000001</v>
      </c>
      <c r="O24" s="438"/>
      <c r="P24" s="439"/>
    </row>
    <row r="25" spans="1:27" s="319" customFormat="1" ht="15" customHeight="1">
      <c r="A25" s="236" t="s">
        <v>520</v>
      </c>
      <c r="B25" s="1093">
        <v>6240.63</v>
      </c>
      <c r="C25" s="1093">
        <v>66667.850000000006</v>
      </c>
      <c r="D25" s="1093">
        <v>32.06</v>
      </c>
      <c r="E25" s="1093">
        <v>7723.05</v>
      </c>
      <c r="F25" s="1093">
        <v>31751.35</v>
      </c>
      <c r="G25" s="1093">
        <v>53131.64</v>
      </c>
      <c r="H25" s="1093">
        <v>55881.599999999999</v>
      </c>
      <c r="I25" s="1093">
        <v>3565.13</v>
      </c>
      <c r="J25" s="1093">
        <v>0</v>
      </c>
      <c r="K25" s="1093">
        <v>0</v>
      </c>
      <c r="L25" s="1093">
        <v>14511.86</v>
      </c>
      <c r="M25" s="1093">
        <v>6194.09</v>
      </c>
      <c r="N25" s="1093">
        <v>245699.26000000004</v>
      </c>
      <c r="O25" s="438"/>
      <c r="P25" s="439"/>
      <c r="Q25" s="432"/>
      <c r="R25" s="432"/>
    </row>
    <row r="26" spans="1:27" s="319" customFormat="1" ht="15" customHeight="1">
      <c r="A26" s="236" t="s">
        <v>521</v>
      </c>
      <c r="B26" s="1093">
        <v>380376.93</v>
      </c>
      <c r="C26" s="1093">
        <v>479793.74000000005</v>
      </c>
      <c r="D26" s="1093">
        <v>386524.08999999997</v>
      </c>
      <c r="E26" s="1093">
        <v>459182.98</v>
      </c>
      <c r="F26" s="1093">
        <v>425151.82</v>
      </c>
      <c r="G26" s="1093">
        <v>418186.23</v>
      </c>
      <c r="H26" s="1093">
        <v>459916.03</v>
      </c>
      <c r="I26" s="1093">
        <v>595379.41</v>
      </c>
      <c r="J26" s="1093">
        <v>485358.27999999997</v>
      </c>
      <c r="K26" s="1093">
        <v>490768.18</v>
      </c>
      <c r="L26" s="1093">
        <v>361502.73000000004</v>
      </c>
      <c r="M26" s="1093">
        <v>533058.13</v>
      </c>
      <c r="N26" s="1093">
        <v>5475198.5500000007</v>
      </c>
      <c r="O26" s="438"/>
      <c r="P26" s="439"/>
      <c r="Q26" s="432"/>
      <c r="R26" s="431"/>
    </row>
    <row r="27" spans="1:27" s="319" customFormat="1" ht="15" customHeight="1">
      <c r="A27" s="235" t="s">
        <v>287</v>
      </c>
      <c r="B27" s="1091">
        <v>136763048.53</v>
      </c>
      <c r="C27" s="1091">
        <v>82270376.349999994</v>
      </c>
      <c r="D27" s="1091">
        <v>68358711.25</v>
      </c>
      <c r="E27" s="1091">
        <v>108537459.95</v>
      </c>
      <c r="F27" s="1091">
        <v>90274772.439999998</v>
      </c>
      <c r="G27" s="1091">
        <v>115895426.46000001</v>
      </c>
      <c r="H27" s="1091">
        <v>78095028.200000003</v>
      </c>
      <c r="I27" s="1091">
        <v>106949243.02</v>
      </c>
      <c r="J27" s="1091">
        <v>82944097.689999998</v>
      </c>
      <c r="K27" s="1091">
        <v>83991370.939999998</v>
      </c>
      <c r="L27" s="1091">
        <v>103477668.06999999</v>
      </c>
      <c r="M27" s="1091">
        <v>117024857.58000001</v>
      </c>
      <c r="N27" s="1091">
        <v>1174582060.48</v>
      </c>
      <c r="O27" s="438"/>
      <c r="P27" s="439"/>
      <c r="Q27" s="432"/>
      <c r="R27" s="431"/>
    </row>
    <row r="28" spans="1:27" s="319" customFormat="1" ht="15" customHeight="1">
      <c r="A28" s="236" t="s">
        <v>522</v>
      </c>
      <c r="B28" s="1093">
        <v>30153544</v>
      </c>
      <c r="C28" s="1093">
        <v>8565081.7599999998</v>
      </c>
      <c r="D28" s="1093">
        <v>11514164.84</v>
      </c>
      <c r="E28" s="1093">
        <v>6472359.9499999993</v>
      </c>
      <c r="F28" s="1093">
        <v>8030841.9299999997</v>
      </c>
      <c r="G28" s="1093">
        <v>15929170.390000001</v>
      </c>
      <c r="H28" s="1093">
        <v>12550077.52</v>
      </c>
      <c r="I28" s="1093">
        <v>16989803.370000001</v>
      </c>
      <c r="J28" s="1093">
        <v>7601476.7100000009</v>
      </c>
      <c r="K28" s="1093">
        <v>8631839.0600000005</v>
      </c>
      <c r="L28" s="1093">
        <v>11409332.98</v>
      </c>
      <c r="M28" s="1093">
        <v>20301521.550000001</v>
      </c>
      <c r="N28" s="1093">
        <v>158149214.06</v>
      </c>
      <c r="O28" s="438"/>
      <c r="P28" s="439"/>
      <c r="Q28" s="432"/>
      <c r="R28" s="431"/>
    </row>
    <row r="29" spans="1:27" s="319" customFormat="1" ht="15" customHeight="1">
      <c r="A29" s="236" t="s">
        <v>523</v>
      </c>
      <c r="B29" s="1093">
        <v>1954925.46</v>
      </c>
      <c r="C29" s="1093">
        <v>2198363.09</v>
      </c>
      <c r="D29" s="1093">
        <v>1732710.0399999998</v>
      </c>
      <c r="E29" s="1093">
        <v>1428533.43</v>
      </c>
      <c r="F29" s="1093">
        <v>2369822.77</v>
      </c>
      <c r="G29" s="1093">
        <v>1065503.4000000001</v>
      </c>
      <c r="H29" s="1093">
        <v>926858.91</v>
      </c>
      <c r="I29" s="1093">
        <v>3205810.56</v>
      </c>
      <c r="J29" s="1093">
        <v>1553872.67</v>
      </c>
      <c r="K29" s="1093">
        <v>3796888.69</v>
      </c>
      <c r="L29" s="1093">
        <v>760070.03</v>
      </c>
      <c r="M29" s="1093">
        <v>585315.37000000011</v>
      </c>
      <c r="N29" s="1093">
        <v>21578674.420000002</v>
      </c>
      <c r="O29" s="438"/>
      <c r="P29" s="439"/>
      <c r="Q29" s="432"/>
      <c r="R29" s="431"/>
    </row>
    <row r="30" spans="1:27" s="319" customFormat="1" ht="15" customHeight="1">
      <c r="A30" s="236" t="s">
        <v>524</v>
      </c>
      <c r="B30" s="1093">
        <v>61320945.780000001</v>
      </c>
      <c r="C30" s="1093">
        <v>23727923.82</v>
      </c>
      <c r="D30" s="1093">
        <v>17891931.710000001</v>
      </c>
      <c r="E30" s="1093">
        <v>57945836.900000006</v>
      </c>
      <c r="F30" s="1093">
        <v>26780237.299999997</v>
      </c>
      <c r="G30" s="1093">
        <v>50277661.140000001</v>
      </c>
      <c r="H30" s="1093">
        <v>28867237.200000003</v>
      </c>
      <c r="I30" s="1093">
        <v>48263330.859999999</v>
      </c>
      <c r="J30" s="1093">
        <v>30435562.530000001</v>
      </c>
      <c r="K30" s="1093">
        <v>28045357.02</v>
      </c>
      <c r="L30" s="1093">
        <v>34816055.159999996</v>
      </c>
      <c r="M30" s="1093">
        <v>29152129.439999998</v>
      </c>
      <c r="N30" s="1093">
        <v>437524208.85999995</v>
      </c>
      <c r="O30" s="438"/>
      <c r="P30" s="439"/>
      <c r="Q30" s="432"/>
      <c r="R30" s="431"/>
    </row>
    <row r="31" spans="1:27" s="319" customFormat="1" ht="15" customHeight="1">
      <c r="A31" s="236" t="s">
        <v>525</v>
      </c>
      <c r="B31" s="1093">
        <v>1306650.52</v>
      </c>
      <c r="C31" s="1093">
        <v>1112765.26</v>
      </c>
      <c r="D31" s="1093">
        <v>1302626.8899999999</v>
      </c>
      <c r="E31" s="1093">
        <v>1310288.0899999999</v>
      </c>
      <c r="F31" s="1093">
        <v>1308249.6200000001</v>
      </c>
      <c r="G31" s="1093">
        <v>1498324.94</v>
      </c>
      <c r="H31" s="1093">
        <v>1304503.07</v>
      </c>
      <c r="I31" s="1093">
        <v>1473475.3199999998</v>
      </c>
      <c r="J31" s="1093">
        <v>1612722</v>
      </c>
      <c r="K31" s="1093">
        <v>1293524.31</v>
      </c>
      <c r="L31" s="1093">
        <v>1283022.56</v>
      </c>
      <c r="M31" s="1093">
        <v>1265613.2</v>
      </c>
      <c r="N31" s="1093">
        <v>16071765.780000001</v>
      </c>
      <c r="O31" s="438"/>
      <c r="P31" s="439"/>
      <c r="Q31" s="432"/>
      <c r="R31" s="431"/>
    </row>
    <row r="32" spans="1:27" s="319" customFormat="1" ht="15" customHeight="1">
      <c r="A32" s="236" t="s">
        <v>526</v>
      </c>
      <c r="B32" s="1093">
        <v>7230107.7300000004</v>
      </c>
      <c r="C32" s="1093">
        <v>7880492</v>
      </c>
      <c r="D32" s="1093">
        <v>7848982</v>
      </c>
      <c r="E32" s="1093">
        <v>7981696</v>
      </c>
      <c r="F32" s="1093">
        <v>7994300</v>
      </c>
      <c r="G32" s="1093">
        <v>8006094</v>
      </c>
      <c r="H32" s="1093">
        <v>8439986</v>
      </c>
      <c r="I32" s="1093">
        <v>8287276</v>
      </c>
      <c r="J32" s="1093">
        <v>8367766</v>
      </c>
      <c r="K32" s="1093">
        <v>8326710</v>
      </c>
      <c r="L32" s="1093">
        <v>8326710</v>
      </c>
      <c r="M32" s="1093">
        <v>8417570.75</v>
      </c>
      <c r="N32" s="1093">
        <v>97107690.480000004</v>
      </c>
      <c r="O32" s="438"/>
      <c r="P32" s="439"/>
      <c r="Q32" s="432"/>
      <c r="R32" s="431"/>
    </row>
    <row r="33" spans="1:26" s="179" customFormat="1" ht="15" customHeight="1">
      <c r="A33" s="236" t="s">
        <v>527</v>
      </c>
      <c r="B33" s="1093">
        <v>5293162.8499999996</v>
      </c>
      <c r="C33" s="1093">
        <v>19161143.57</v>
      </c>
      <c r="D33" s="1093">
        <v>8026303.0999999996</v>
      </c>
      <c r="E33" s="1093">
        <v>10313550.719999999</v>
      </c>
      <c r="F33" s="1093">
        <v>17450493.57</v>
      </c>
      <c r="G33" s="1093">
        <v>16531469.790000001</v>
      </c>
      <c r="H33" s="1093">
        <v>4070004.36</v>
      </c>
      <c r="I33" s="1093">
        <v>6702111.040000001</v>
      </c>
      <c r="J33" s="1093">
        <v>12152767.24</v>
      </c>
      <c r="K33" s="1093">
        <v>7002729.4299999997</v>
      </c>
      <c r="L33" s="1093">
        <v>11606977.059999999</v>
      </c>
      <c r="M33" s="1093">
        <v>5434740.5599999996</v>
      </c>
      <c r="N33" s="1093">
        <v>123745453.29000002</v>
      </c>
      <c r="O33" s="438"/>
      <c r="P33" s="439"/>
      <c r="Q33" s="441"/>
      <c r="R33" s="392"/>
    </row>
    <row r="34" spans="1:26" s="319" customFormat="1" ht="1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298"/>
      <c r="P34" s="439"/>
      <c r="Q34" s="432"/>
      <c r="R34" s="431"/>
    </row>
    <row r="35" spans="1:26" s="319" customFormat="1" ht="15" customHeight="1">
      <c r="A35" s="236" t="s">
        <v>529</v>
      </c>
      <c r="B35" s="1093">
        <v>29503712.190000001</v>
      </c>
      <c r="C35" s="1093">
        <v>19624606.850000001</v>
      </c>
      <c r="D35" s="1093">
        <v>20041992.670000002</v>
      </c>
      <c r="E35" s="1093">
        <v>23085194.859999999</v>
      </c>
      <c r="F35" s="1093">
        <v>26340827.25</v>
      </c>
      <c r="G35" s="1093">
        <v>22587202.799999997</v>
      </c>
      <c r="H35" s="1093">
        <v>21936361.139999997</v>
      </c>
      <c r="I35" s="1093">
        <v>22027435.870000001</v>
      </c>
      <c r="J35" s="1093">
        <v>21219930.539999999</v>
      </c>
      <c r="K35" s="1093">
        <v>26894322.43</v>
      </c>
      <c r="L35" s="1093">
        <v>35275500.280000001</v>
      </c>
      <c r="M35" s="1093">
        <v>51867966.710000001</v>
      </c>
      <c r="N35" s="1093">
        <v>320405053.58999997</v>
      </c>
      <c r="O35" s="298"/>
      <c r="P35" s="439"/>
      <c r="Q35" s="432"/>
      <c r="R35" s="431"/>
    </row>
    <row r="36" spans="1:26" s="319" customFormat="1" ht="15" customHeight="1">
      <c r="A36" s="235" t="s">
        <v>285</v>
      </c>
      <c r="B36" s="1091">
        <v>9448215.7599999998</v>
      </c>
      <c r="C36" s="1091">
        <v>8221187.7599999998</v>
      </c>
      <c r="D36" s="1091">
        <v>10442124.779999999</v>
      </c>
      <c r="E36" s="1091">
        <v>10540224.810000001</v>
      </c>
      <c r="F36" s="1091">
        <v>12342913.649999999</v>
      </c>
      <c r="G36" s="1091">
        <v>11517708.370000001</v>
      </c>
      <c r="H36" s="1091">
        <v>19131584.09</v>
      </c>
      <c r="I36" s="1091">
        <v>18713938.229999997</v>
      </c>
      <c r="J36" s="1091">
        <v>19431415.41</v>
      </c>
      <c r="K36" s="1091">
        <v>14402383.939999998</v>
      </c>
      <c r="L36" s="1091">
        <v>25148757.77</v>
      </c>
      <c r="M36" s="1091">
        <v>17591078.229999997</v>
      </c>
      <c r="N36" s="1091">
        <v>176931532.79999998</v>
      </c>
      <c r="O36" s="298"/>
      <c r="P36" s="439"/>
      <c r="Q36" s="432"/>
      <c r="R36" s="431"/>
    </row>
    <row r="37" spans="1:26" s="319" customFormat="1" ht="15" customHeight="1">
      <c r="A37" s="235" t="s">
        <v>184</v>
      </c>
      <c r="B37" s="1091">
        <v>131143414.67000002</v>
      </c>
      <c r="C37" s="1091">
        <v>186220660.97999999</v>
      </c>
      <c r="D37" s="1091">
        <v>350834042.34999996</v>
      </c>
      <c r="E37" s="1091">
        <v>338459547.31000006</v>
      </c>
      <c r="F37" s="1091">
        <v>328903260.52000004</v>
      </c>
      <c r="G37" s="1091">
        <v>180542285.39999998</v>
      </c>
      <c r="H37" s="1091">
        <v>176587322.02000004</v>
      </c>
      <c r="I37" s="1091">
        <v>162371894.25</v>
      </c>
      <c r="J37" s="1091">
        <v>282214568.59999996</v>
      </c>
      <c r="K37" s="1091">
        <v>498222490.49000001</v>
      </c>
      <c r="L37" s="1091">
        <v>157512619.11000001</v>
      </c>
      <c r="M37" s="1091">
        <v>252093298.22</v>
      </c>
      <c r="N37" s="1091">
        <v>3045105403.9200001</v>
      </c>
      <c r="O37" s="181"/>
      <c r="P37" s="439"/>
      <c r="Q37" s="432"/>
      <c r="R37" s="431"/>
    </row>
    <row r="38" spans="1:26" s="319" customFormat="1" ht="15" customHeight="1">
      <c r="A38" s="236" t="s">
        <v>530</v>
      </c>
      <c r="B38" s="1093">
        <v>51699825</v>
      </c>
      <c r="C38" s="1093">
        <v>79999067.75</v>
      </c>
      <c r="D38" s="1093">
        <v>109868513.83</v>
      </c>
      <c r="E38" s="1093">
        <v>88080617.260000005</v>
      </c>
      <c r="F38" s="1093">
        <v>76620834.719999999</v>
      </c>
      <c r="G38" s="1093">
        <v>93376872.819999993</v>
      </c>
      <c r="H38" s="1093">
        <v>96894982.959999993</v>
      </c>
      <c r="I38" s="1093">
        <v>86063688.680000007</v>
      </c>
      <c r="J38" s="1093">
        <v>83333765.799999997</v>
      </c>
      <c r="K38" s="1093">
        <v>120406298.95</v>
      </c>
      <c r="L38" s="1093">
        <v>78819998.200000003</v>
      </c>
      <c r="M38" s="1093">
        <v>115113992.33</v>
      </c>
      <c r="N38" s="1093">
        <v>1080278458.3</v>
      </c>
      <c r="P38" s="439"/>
      <c r="Q38" s="432"/>
      <c r="R38" s="431"/>
    </row>
    <row r="39" spans="1:26" s="319" customFormat="1" ht="15" customHeight="1">
      <c r="A39" s="236" t="s">
        <v>531</v>
      </c>
      <c r="B39" s="1093">
        <v>20101393.16</v>
      </c>
      <c r="C39" s="1093">
        <v>12758109.35</v>
      </c>
      <c r="D39" s="1093">
        <v>19410605.740000002</v>
      </c>
      <c r="E39" s="1093">
        <v>194518674.75999999</v>
      </c>
      <c r="F39" s="1093">
        <v>195880839.65000001</v>
      </c>
      <c r="G39" s="1093">
        <v>23091491.420000002</v>
      </c>
      <c r="H39" s="1093">
        <v>33903521.649999999</v>
      </c>
      <c r="I39" s="1093">
        <v>15444608.700000001</v>
      </c>
      <c r="J39" s="1093">
        <v>23968658.140000001</v>
      </c>
      <c r="K39" s="1093">
        <v>314419049</v>
      </c>
      <c r="L39" s="1093">
        <v>26524203.640000001</v>
      </c>
      <c r="M39" s="1093">
        <v>50809160.039999999</v>
      </c>
      <c r="N39" s="1093">
        <v>930830315.24999988</v>
      </c>
      <c r="O39" s="181"/>
      <c r="P39" s="439"/>
      <c r="Q39" s="432"/>
      <c r="R39" s="431"/>
    </row>
    <row r="40" spans="1:26" s="319" customFormat="1" ht="15" customHeight="1">
      <c r="A40" s="236" t="s">
        <v>532</v>
      </c>
      <c r="B40" s="1093">
        <v>12170710.57</v>
      </c>
      <c r="C40" s="1093">
        <v>44164340.509999998</v>
      </c>
      <c r="D40" s="1093">
        <v>174564734.72999999</v>
      </c>
      <c r="E40" s="1093">
        <v>17146805.48</v>
      </c>
      <c r="F40" s="1093">
        <v>20307229.920000002</v>
      </c>
      <c r="G40" s="1093">
        <v>20874661.809999999</v>
      </c>
      <c r="H40" s="1093">
        <v>8602164.0500000007</v>
      </c>
      <c r="I40" s="1093">
        <v>31475056.710000001</v>
      </c>
      <c r="J40" s="1093">
        <v>141788767.56999999</v>
      </c>
      <c r="K40" s="1093">
        <v>29162186.68</v>
      </c>
      <c r="L40" s="1093">
        <v>22418554.68</v>
      </c>
      <c r="M40" s="1093">
        <v>48834598.100000001</v>
      </c>
      <c r="N40" s="1093">
        <v>571509810.80999994</v>
      </c>
      <c r="O40" s="181"/>
      <c r="P40" s="439"/>
      <c r="Q40" s="432"/>
      <c r="R40" s="431"/>
    </row>
    <row r="41" spans="1:26" s="319" customFormat="1" ht="15" customHeight="1">
      <c r="A41" s="236" t="s">
        <v>533</v>
      </c>
      <c r="B41" s="1093">
        <v>22202093.699999999</v>
      </c>
      <c r="C41" s="1093">
        <v>22334192.219999999</v>
      </c>
      <c r="D41" s="1093">
        <v>21440759.91</v>
      </c>
      <c r="E41" s="1093">
        <v>8988864.7200000007</v>
      </c>
      <c r="F41" s="1093">
        <v>5726713.71</v>
      </c>
      <c r="G41" s="1093">
        <v>12624044.49</v>
      </c>
      <c r="H41" s="1093">
        <v>9187671.0500000007</v>
      </c>
      <c r="I41" s="1093">
        <v>5049705.42</v>
      </c>
      <c r="J41" s="1093">
        <v>12046362.369999999</v>
      </c>
      <c r="K41" s="1093">
        <v>4274882.2</v>
      </c>
      <c r="L41" s="1093">
        <v>14551892.01</v>
      </c>
      <c r="M41" s="1093">
        <v>8340587.8600000003</v>
      </c>
      <c r="N41" s="1093">
        <v>146767769.66</v>
      </c>
      <c r="O41" s="181"/>
      <c r="P41" s="439"/>
      <c r="Q41" s="432"/>
      <c r="R41" s="431"/>
    </row>
    <row r="42" spans="1:26" s="317" customFormat="1" ht="1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179"/>
      <c r="P42" s="439"/>
      <c r="Q42" s="441"/>
      <c r="R42" s="433"/>
    </row>
    <row r="43" spans="1:26" s="179" customFormat="1" ht="15" customHeight="1">
      <c r="A43" s="236" t="s">
        <v>732</v>
      </c>
      <c r="B43" s="1093">
        <v>5358953.04</v>
      </c>
      <c r="C43" s="1093">
        <v>5131011.1399999997</v>
      </c>
      <c r="D43" s="1093">
        <v>6217759.8700000001</v>
      </c>
      <c r="E43" s="1093">
        <v>5509837.0699999994</v>
      </c>
      <c r="F43" s="1093">
        <v>9203199.3499999996</v>
      </c>
      <c r="G43" s="1093">
        <v>8552811.4600000009</v>
      </c>
      <c r="H43" s="1093">
        <v>8496307.8000000007</v>
      </c>
      <c r="I43" s="1093">
        <v>7919530.3600000003</v>
      </c>
      <c r="J43" s="1093">
        <v>6702678.8899999997</v>
      </c>
      <c r="K43" s="1093">
        <v>1554481.11</v>
      </c>
      <c r="L43" s="1093">
        <v>67477.119999999995</v>
      </c>
      <c r="M43" s="1093">
        <v>78045.990000000005</v>
      </c>
      <c r="N43" s="1093">
        <v>64792093.200000003</v>
      </c>
      <c r="O43" s="442"/>
      <c r="P43" s="439"/>
      <c r="Q43" s="295"/>
      <c r="R43" s="392"/>
    </row>
    <row r="44" spans="1:26" s="317" customFormat="1" ht="15" customHeight="1">
      <c r="A44" s="236" t="s">
        <v>536</v>
      </c>
      <c r="B44" s="1093">
        <v>7268999.6799999997</v>
      </c>
      <c r="C44" s="1093">
        <v>8090826.8200000003</v>
      </c>
      <c r="D44" s="1093">
        <v>2161335.9</v>
      </c>
      <c r="E44" s="1093">
        <v>10119953.970000001</v>
      </c>
      <c r="F44" s="1093">
        <v>5009613.8599999994</v>
      </c>
      <c r="G44" s="1093">
        <v>4216235.6899999995</v>
      </c>
      <c r="H44" s="1093">
        <v>5098121</v>
      </c>
      <c r="I44" s="1093">
        <v>6546749.4800000004</v>
      </c>
      <c r="J44" s="1093">
        <v>3125474</v>
      </c>
      <c r="K44" s="1093">
        <v>13379875.190000001</v>
      </c>
      <c r="L44" s="1093">
        <v>855835</v>
      </c>
      <c r="M44" s="1093">
        <v>6935061</v>
      </c>
      <c r="N44" s="1093">
        <v>72808081.589999989</v>
      </c>
      <c r="O44" s="438"/>
      <c r="P44" s="439"/>
      <c r="Q44" s="441"/>
      <c r="R44" s="433"/>
    </row>
    <row r="45" spans="1:26" s="319" customFormat="1" ht="15" customHeight="1">
      <c r="A45" s="236" t="s">
        <v>537</v>
      </c>
      <c r="B45" s="1093">
        <v>505218.48</v>
      </c>
      <c r="C45" s="1093">
        <v>580974.32999999996</v>
      </c>
      <c r="D45" s="1093">
        <v>577143.63</v>
      </c>
      <c r="E45" s="1093">
        <v>694098.2</v>
      </c>
      <c r="F45" s="1093">
        <v>579312.26</v>
      </c>
      <c r="G45" s="1093">
        <v>791718.64</v>
      </c>
      <c r="H45" s="1093">
        <v>713365.65</v>
      </c>
      <c r="I45" s="1093">
        <v>594799.68000000005</v>
      </c>
      <c r="J45" s="1093">
        <v>771738.26</v>
      </c>
      <c r="K45" s="1093">
        <v>589811.85</v>
      </c>
      <c r="L45" s="1093">
        <v>714737.72</v>
      </c>
      <c r="M45" s="1093">
        <v>1252337.92</v>
      </c>
      <c r="N45" s="1093">
        <v>8365256.6199999982</v>
      </c>
      <c r="O45" s="223"/>
      <c r="P45" s="440"/>
      <c r="Q45" s="432"/>
      <c r="R45" s="431"/>
    </row>
    <row r="46" spans="1:26" s="319" customFormat="1" ht="15" customHeight="1">
      <c r="A46" s="236" t="s">
        <v>538</v>
      </c>
      <c r="B46" s="1093">
        <v>11836221.040000001</v>
      </c>
      <c r="C46" s="1093">
        <v>13162138.860000001</v>
      </c>
      <c r="D46" s="1093">
        <v>16593188.739999998</v>
      </c>
      <c r="E46" s="1093">
        <v>13400695.850000001</v>
      </c>
      <c r="F46" s="1093">
        <v>15575517.050000001</v>
      </c>
      <c r="G46" s="1093">
        <v>17014449.07</v>
      </c>
      <c r="H46" s="1093">
        <v>13691187.859999999</v>
      </c>
      <c r="I46" s="1093">
        <v>9277755.2200000007</v>
      </c>
      <c r="J46" s="1093">
        <v>10477123.57</v>
      </c>
      <c r="K46" s="1093">
        <v>14435905.51</v>
      </c>
      <c r="L46" s="1093">
        <v>13559920.740000002</v>
      </c>
      <c r="M46" s="1093">
        <v>20729514.979999997</v>
      </c>
      <c r="N46" s="1093">
        <v>169753618.49000001</v>
      </c>
      <c r="O46" s="438"/>
      <c r="P46" s="438"/>
      <c r="Q46" s="443"/>
      <c r="R46" s="444"/>
      <c r="S46" s="438"/>
      <c r="T46" s="438"/>
      <c r="U46" s="438"/>
      <c r="V46" s="438"/>
      <c r="W46" s="438"/>
      <c r="X46" s="438"/>
      <c r="Y46" s="438"/>
      <c r="Z46" s="438"/>
    </row>
    <row r="47" spans="1:26" s="319" customFormat="1" ht="15" customHeight="1">
      <c r="A47" s="235" t="s">
        <v>299</v>
      </c>
      <c r="B47" s="1091">
        <v>695236664.77999985</v>
      </c>
      <c r="C47" s="1091">
        <v>510929042.47999996</v>
      </c>
      <c r="D47" s="1091">
        <v>635957036.39999998</v>
      </c>
      <c r="E47" s="1091">
        <v>609720614.8499999</v>
      </c>
      <c r="F47" s="1091">
        <v>593874389.60000002</v>
      </c>
      <c r="G47" s="1091">
        <v>584852524.06999993</v>
      </c>
      <c r="H47" s="1091">
        <v>612927955.93000007</v>
      </c>
      <c r="I47" s="1091">
        <v>637164065.61999989</v>
      </c>
      <c r="J47" s="1091">
        <v>652110317.33000004</v>
      </c>
      <c r="K47" s="1091">
        <v>621778245.25</v>
      </c>
      <c r="L47" s="1091">
        <v>683715815.35000002</v>
      </c>
      <c r="M47" s="1091">
        <v>689306580.16999996</v>
      </c>
      <c r="N47" s="1091">
        <v>7527573251.8299999</v>
      </c>
      <c r="O47" s="438"/>
      <c r="P47" s="295"/>
      <c r="Q47" s="432"/>
      <c r="R47" s="431"/>
    </row>
    <row r="48" spans="1:26" s="319" customFormat="1" ht="15" customHeight="1">
      <c r="A48" s="235" t="s">
        <v>300</v>
      </c>
      <c r="B48" s="1091">
        <v>632533590.50999999</v>
      </c>
      <c r="C48" s="1091">
        <v>454638347.99000001</v>
      </c>
      <c r="D48" s="1091">
        <v>541621850.13999999</v>
      </c>
      <c r="E48" s="1091">
        <v>530081630.08999991</v>
      </c>
      <c r="F48" s="1091">
        <v>508326990.03999996</v>
      </c>
      <c r="G48" s="1091">
        <v>502079175.94</v>
      </c>
      <c r="H48" s="1091">
        <v>528952669.24000001</v>
      </c>
      <c r="I48" s="1091">
        <v>547238398.87999988</v>
      </c>
      <c r="J48" s="1091">
        <v>567157726.31000006</v>
      </c>
      <c r="K48" s="1091">
        <v>537104858.71000004</v>
      </c>
      <c r="L48" s="1091">
        <v>586728141.5</v>
      </c>
      <c r="M48" s="1091">
        <v>597130905.88</v>
      </c>
      <c r="N48" s="1091">
        <v>6533594285.2300005</v>
      </c>
      <c r="O48" s="438"/>
      <c r="P48" s="295"/>
      <c r="Q48" s="432"/>
      <c r="R48" s="431"/>
    </row>
    <row r="49" spans="1:26" s="317" customFormat="1" ht="15" customHeight="1">
      <c r="A49" s="236" t="s">
        <v>539</v>
      </c>
      <c r="B49" s="1093">
        <v>632533590.50999999</v>
      </c>
      <c r="C49" s="1093">
        <v>454638347.99000001</v>
      </c>
      <c r="D49" s="1093">
        <v>541621850.13999999</v>
      </c>
      <c r="E49" s="1093">
        <v>530081630.08999991</v>
      </c>
      <c r="F49" s="1093">
        <v>508326990.03999996</v>
      </c>
      <c r="G49" s="1093">
        <v>502079175.94</v>
      </c>
      <c r="H49" s="1093">
        <v>528952669.24000001</v>
      </c>
      <c r="I49" s="1093">
        <v>547238398.87999988</v>
      </c>
      <c r="J49" s="1093">
        <v>567157726.31000006</v>
      </c>
      <c r="K49" s="1093">
        <v>537104858.71000004</v>
      </c>
      <c r="L49" s="1093">
        <v>586728141.5</v>
      </c>
      <c r="M49" s="1093">
        <v>597130905.88</v>
      </c>
      <c r="N49" s="1093">
        <v>6533594285.2300005</v>
      </c>
      <c r="O49" s="438"/>
      <c r="P49" s="439"/>
      <c r="Q49" s="441"/>
      <c r="R49" s="433"/>
    </row>
    <row r="50" spans="1:26" s="319" customFormat="1" ht="15" customHeight="1">
      <c r="A50" s="235" t="s">
        <v>290</v>
      </c>
      <c r="B50" s="1091">
        <v>1178291.79</v>
      </c>
      <c r="C50" s="1091">
        <v>2026638.27</v>
      </c>
      <c r="D50" s="1091">
        <v>1857556.3900000001</v>
      </c>
      <c r="E50" s="1091">
        <v>1125333.3799999999</v>
      </c>
      <c r="F50" s="1091">
        <v>1102690.3500000001</v>
      </c>
      <c r="G50" s="1091">
        <v>1201663.97</v>
      </c>
      <c r="H50" s="1091">
        <v>1119956</v>
      </c>
      <c r="I50" s="1091">
        <v>1121909.46</v>
      </c>
      <c r="J50" s="1091">
        <v>1734854.31</v>
      </c>
      <c r="K50" s="1091">
        <v>1163714.48</v>
      </c>
      <c r="L50" s="1091">
        <v>1150391.74</v>
      </c>
      <c r="M50" s="1091">
        <v>1118479.46</v>
      </c>
      <c r="N50" s="1091">
        <v>15901479.600000001</v>
      </c>
      <c r="O50" s="438"/>
      <c r="P50" s="440"/>
      <c r="Q50" s="432"/>
      <c r="R50" s="431"/>
    </row>
    <row r="51" spans="1:26" s="319" customFormat="1" ht="1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38"/>
      <c r="P51" s="438"/>
      <c r="Q51" s="438"/>
      <c r="R51" s="438"/>
      <c r="S51" s="438"/>
      <c r="T51" s="438"/>
      <c r="U51" s="438"/>
      <c r="V51" s="438"/>
      <c r="W51" s="438"/>
      <c r="X51" s="438"/>
      <c r="Y51" s="438"/>
      <c r="Z51" s="438"/>
    </row>
    <row r="52" spans="1:26" s="319"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38"/>
      <c r="P52" s="439"/>
    </row>
    <row r="53" spans="1:26" s="319" customFormat="1" ht="1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438"/>
      <c r="P53" s="439"/>
    </row>
    <row r="54" spans="1:26" s="181" customFormat="1" ht="1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438"/>
      <c r="P54" s="439"/>
    </row>
    <row r="55" spans="1:26" s="181" customFormat="1" ht="1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438"/>
      <c r="P55" s="439"/>
    </row>
    <row r="56" spans="1:26" s="181" customFormat="1" ht="15" customHeight="1">
      <c r="A56" s="236" t="s">
        <v>545</v>
      </c>
      <c r="B56" s="1093">
        <v>1178291.79</v>
      </c>
      <c r="C56" s="1093">
        <v>1126679.3799999999</v>
      </c>
      <c r="D56" s="1093">
        <v>1086606.4300000002</v>
      </c>
      <c r="E56" s="1093">
        <v>1125333.3799999999</v>
      </c>
      <c r="F56" s="1093">
        <v>1102690.3500000001</v>
      </c>
      <c r="G56" s="1093">
        <v>1201663.97</v>
      </c>
      <c r="H56" s="1093">
        <v>1119956</v>
      </c>
      <c r="I56" s="1093">
        <v>1121909.46</v>
      </c>
      <c r="J56" s="1093">
        <v>1117354.31</v>
      </c>
      <c r="K56" s="1093">
        <v>1163714.48</v>
      </c>
      <c r="L56" s="1093">
        <v>1150391.74</v>
      </c>
      <c r="M56" s="1093">
        <v>1118479.46</v>
      </c>
      <c r="N56" s="1093">
        <v>13613070.75</v>
      </c>
      <c r="O56" s="438"/>
      <c r="P56" s="439"/>
    </row>
    <row r="57" spans="1:26" s="181" customFormat="1" ht="15" customHeight="1">
      <c r="A57" s="236" t="s">
        <v>546</v>
      </c>
      <c r="B57" s="1093">
        <v>0</v>
      </c>
      <c r="C57" s="1093">
        <v>899958.89</v>
      </c>
      <c r="D57" s="1093">
        <v>770949.96</v>
      </c>
      <c r="E57" s="1093">
        <v>0</v>
      </c>
      <c r="F57" s="1093">
        <v>0</v>
      </c>
      <c r="G57" s="1093">
        <v>0</v>
      </c>
      <c r="H57" s="1093">
        <v>0</v>
      </c>
      <c r="I57" s="1093">
        <v>0</v>
      </c>
      <c r="J57" s="1093">
        <v>0</v>
      </c>
      <c r="K57" s="1093">
        <v>0</v>
      </c>
      <c r="L57" s="1093">
        <v>0</v>
      </c>
      <c r="M57" s="1093">
        <v>0</v>
      </c>
      <c r="N57" s="1093">
        <v>1670908.85</v>
      </c>
      <c r="O57" s="438"/>
      <c r="P57" s="439"/>
    </row>
    <row r="58" spans="1:26" s="181" customFormat="1" ht="15" customHeight="1">
      <c r="A58" s="236" t="s">
        <v>529</v>
      </c>
      <c r="B58" s="1093">
        <v>0</v>
      </c>
      <c r="C58" s="1093">
        <v>0</v>
      </c>
      <c r="D58" s="1093">
        <v>0</v>
      </c>
      <c r="E58" s="1093">
        <v>0</v>
      </c>
      <c r="F58" s="1093">
        <v>0</v>
      </c>
      <c r="G58" s="1093">
        <v>0</v>
      </c>
      <c r="H58" s="1093">
        <v>0</v>
      </c>
      <c r="I58" s="1093">
        <v>0</v>
      </c>
      <c r="J58" s="1093">
        <v>617500</v>
      </c>
      <c r="K58" s="1093">
        <v>0</v>
      </c>
      <c r="L58" s="1093">
        <v>0</v>
      </c>
      <c r="M58" s="1093">
        <v>0</v>
      </c>
      <c r="N58" s="1093">
        <v>617500</v>
      </c>
      <c r="O58" s="438"/>
      <c r="P58" s="439"/>
    </row>
    <row r="59" spans="1:26" s="181" customFormat="1" ht="15" customHeight="1">
      <c r="A59" s="235" t="s">
        <v>4</v>
      </c>
      <c r="B59" s="1091">
        <v>56132416.419999994</v>
      </c>
      <c r="C59" s="1091">
        <v>50065906.32</v>
      </c>
      <c r="D59" s="1091">
        <v>85118047.079999998</v>
      </c>
      <c r="E59" s="1091">
        <v>74210643.340000004</v>
      </c>
      <c r="F59" s="1091">
        <v>80235122.620000005</v>
      </c>
      <c r="G59" s="1091">
        <v>77993420.629999995</v>
      </c>
      <c r="H59" s="1091">
        <v>73327779</v>
      </c>
      <c r="I59" s="1091">
        <v>75280141.810000002</v>
      </c>
      <c r="J59" s="1091">
        <v>76554581.590000004</v>
      </c>
      <c r="K59" s="1091">
        <v>74347622.049999997</v>
      </c>
      <c r="L59" s="1091">
        <v>79091273.680000007</v>
      </c>
      <c r="M59" s="1091">
        <v>79629955.799999997</v>
      </c>
      <c r="N59" s="1091">
        <v>881986910.33999991</v>
      </c>
      <c r="O59" s="438"/>
      <c r="P59" s="439"/>
    </row>
    <row r="60" spans="1:26" s="319" customFormat="1" ht="15" customHeight="1">
      <c r="A60" s="236" t="s">
        <v>547</v>
      </c>
      <c r="B60" s="1093">
        <v>46762618.659999996</v>
      </c>
      <c r="C60" s="1093">
        <v>41861715.859999999</v>
      </c>
      <c r="D60" s="1093">
        <v>74693380.390000001</v>
      </c>
      <c r="E60" s="1093">
        <v>64030773.410000004</v>
      </c>
      <c r="F60" s="1093">
        <v>69912174</v>
      </c>
      <c r="G60" s="1093">
        <v>66815436.350000001</v>
      </c>
      <c r="H60" s="1093">
        <v>62827098.810000002</v>
      </c>
      <c r="I60" s="1093">
        <v>64033900.510000005</v>
      </c>
      <c r="J60" s="1093">
        <v>64718973.219999999</v>
      </c>
      <c r="K60" s="1093">
        <v>64183974.339999996</v>
      </c>
      <c r="L60" s="1093">
        <v>68815018.810000002</v>
      </c>
      <c r="M60" s="1093">
        <v>69633166.159999996</v>
      </c>
      <c r="N60" s="1093">
        <v>758288230.5200001</v>
      </c>
      <c r="O60" s="438"/>
      <c r="P60" s="439"/>
    </row>
    <row r="61" spans="1:26" s="446" customFormat="1" ht="15" customHeight="1">
      <c r="A61" s="236" t="s">
        <v>548</v>
      </c>
      <c r="B61" s="1093">
        <v>1260100</v>
      </c>
      <c r="C61" s="1093">
        <v>1341200</v>
      </c>
      <c r="D61" s="1093">
        <v>2160350</v>
      </c>
      <c r="E61" s="1093">
        <v>1814500</v>
      </c>
      <c r="F61" s="1093">
        <v>1850500</v>
      </c>
      <c r="G61" s="1093">
        <v>1798550</v>
      </c>
      <c r="H61" s="1093">
        <v>2044600</v>
      </c>
      <c r="I61" s="1093">
        <v>1837800</v>
      </c>
      <c r="J61" s="1093">
        <v>1970100</v>
      </c>
      <c r="K61" s="1093">
        <v>1789100</v>
      </c>
      <c r="L61" s="1093">
        <v>1854500</v>
      </c>
      <c r="M61" s="1093">
        <v>1889000</v>
      </c>
      <c r="N61" s="1093">
        <v>21610300</v>
      </c>
      <c r="O61" s="445"/>
    </row>
    <row r="62" spans="1:26" s="446" customFormat="1" ht="15" customHeight="1">
      <c r="A62" s="236" t="s">
        <v>563</v>
      </c>
      <c r="B62" s="1093">
        <v>0</v>
      </c>
      <c r="C62" s="1093">
        <v>0</v>
      </c>
      <c r="D62" s="1093">
        <v>0</v>
      </c>
      <c r="E62" s="1093">
        <v>0</v>
      </c>
      <c r="F62" s="1093">
        <v>0</v>
      </c>
      <c r="G62" s="1093">
        <v>0</v>
      </c>
      <c r="H62" s="1093">
        <v>0</v>
      </c>
      <c r="I62" s="1093">
        <v>0</v>
      </c>
      <c r="J62" s="1093">
        <v>0</v>
      </c>
      <c r="K62" s="1093">
        <v>0</v>
      </c>
      <c r="L62" s="1093">
        <v>0</v>
      </c>
      <c r="M62" s="1093">
        <v>0</v>
      </c>
      <c r="N62" s="1093">
        <v>0</v>
      </c>
      <c r="O62" s="445"/>
    </row>
    <row r="63" spans="1:26" s="319" customFormat="1" ht="15" customHeight="1">
      <c r="A63" s="236" t="s">
        <v>549</v>
      </c>
      <c r="B63" s="1093">
        <v>7827998.6099999994</v>
      </c>
      <c r="C63" s="1093">
        <v>6862990.46</v>
      </c>
      <c r="D63" s="1093">
        <v>8264276.6899999995</v>
      </c>
      <c r="E63" s="1093">
        <v>8365344.9299999997</v>
      </c>
      <c r="F63" s="1093">
        <v>8472448.620000001</v>
      </c>
      <c r="G63" s="1093">
        <v>9379414.2799999993</v>
      </c>
      <c r="H63" s="1093">
        <v>8456050.1900000013</v>
      </c>
      <c r="I63" s="1093">
        <v>9408441.3000000007</v>
      </c>
      <c r="J63" s="1093">
        <v>9865508.370000001</v>
      </c>
      <c r="K63" s="1093">
        <v>8372580.71</v>
      </c>
      <c r="L63" s="1093">
        <v>8421714.8699999992</v>
      </c>
      <c r="M63" s="1093">
        <v>8107668.46</v>
      </c>
      <c r="N63" s="1093">
        <v>101804437.48999999</v>
      </c>
    </row>
    <row r="64" spans="1:26" s="319" customFormat="1" ht="15" customHeight="1">
      <c r="A64" s="236" t="s">
        <v>550</v>
      </c>
      <c r="B64" s="1093">
        <v>281699.15000000002</v>
      </c>
      <c r="C64" s="1093">
        <v>0</v>
      </c>
      <c r="D64" s="1093">
        <v>40</v>
      </c>
      <c r="E64" s="1093">
        <v>25</v>
      </c>
      <c r="F64" s="1093">
        <v>0</v>
      </c>
      <c r="G64" s="1093">
        <v>20</v>
      </c>
      <c r="H64" s="1093">
        <v>30</v>
      </c>
      <c r="I64" s="1093">
        <v>0</v>
      </c>
      <c r="J64" s="1093">
        <v>0</v>
      </c>
      <c r="K64" s="1093">
        <v>1967</v>
      </c>
      <c r="L64" s="1093">
        <v>40</v>
      </c>
      <c r="M64" s="1093">
        <v>121.18</v>
      </c>
      <c r="N64" s="1093">
        <v>283942.33</v>
      </c>
      <c r="O64" s="432"/>
      <c r="P64" s="432"/>
    </row>
    <row r="65" spans="1:15" s="319" customFormat="1" ht="15" customHeight="1">
      <c r="A65" s="235" t="s">
        <v>291</v>
      </c>
      <c r="B65" s="1091">
        <v>5392366.0600000005</v>
      </c>
      <c r="C65" s="1093">
        <v>4198149.8999999994</v>
      </c>
      <c r="D65" s="1093">
        <v>7359582.79</v>
      </c>
      <c r="E65" s="1093">
        <v>4303008.04</v>
      </c>
      <c r="F65" s="1093">
        <v>4209586.59</v>
      </c>
      <c r="G65" s="1093">
        <v>3578263.53</v>
      </c>
      <c r="H65" s="1093">
        <v>9527551.6900000013</v>
      </c>
      <c r="I65" s="1093">
        <v>13523615.469999999</v>
      </c>
      <c r="J65" s="1093">
        <v>6663155.1199999992</v>
      </c>
      <c r="K65" s="1093">
        <v>9162050.0099999998</v>
      </c>
      <c r="L65" s="1093">
        <v>16746008.43</v>
      </c>
      <c r="M65" s="1093">
        <v>11427239.029999999</v>
      </c>
      <c r="N65" s="1093">
        <v>96090576.659999996</v>
      </c>
      <c r="O65" s="432"/>
    </row>
    <row r="66" spans="1:15">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5">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5">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5">
      <c r="A69" s="235" t="s">
        <v>293</v>
      </c>
      <c r="B69" s="1091">
        <v>4701739.2100000009</v>
      </c>
      <c r="C69" s="1091">
        <v>4102745.55</v>
      </c>
      <c r="D69" s="1091">
        <v>7907893.4000000004</v>
      </c>
      <c r="E69" s="1091">
        <v>5605339.5299999993</v>
      </c>
      <c r="F69" s="1091">
        <v>7059967.0600000005</v>
      </c>
      <c r="G69" s="1091">
        <v>5572944.4400000004</v>
      </c>
      <c r="H69" s="1091">
        <v>5882491.7299999995</v>
      </c>
      <c r="I69" s="1091">
        <v>6427918.7300000004</v>
      </c>
      <c r="J69" s="1091">
        <v>5947638.6799999997</v>
      </c>
      <c r="K69" s="1091">
        <v>5322388.2</v>
      </c>
      <c r="L69" s="1091">
        <v>6029077.790000001</v>
      </c>
      <c r="M69" s="1091">
        <v>5900956.4199999999</v>
      </c>
      <c r="N69" s="1091">
        <v>70461100.739999995</v>
      </c>
    </row>
    <row r="70" spans="1:15">
      <c r="A70" s="236" t="s">
        <v>552</v>
      </c>
      <c r="B70" s="1093">
        <v>4701739.2100000009</v>
      </c>
      <c r="C70" s="1093">
        <v>4102745.55</v>
      </c>
      <c r="D70" s="1093">
        <v>7907893.4000000004</v>
      </c>
      <c r="E70" s="1093">
        <v>5605339.5299999993</v>
      </c>
      <c r="F70" s="1093">
        <v>7059967.0600000005</v>
      </c>
      <c r="G70" s="1093">
        <v>5572944.4400000004</v>
      </c>
      <c r="H70" s="1093">
        <v>5882491.7299999995</v>
      </c>
      <c r="I70" s="1093">
        <v>6427918.7300000004</v>
      </c>
      <c r="J70" s="1093">
        <v>5947638.6799999997</v>
      </c>
      <c r="K70" s="1093">
        <v>5322388.2</v>
      </c>
      <c r="L70" s="1093">
        <v>6029077.790000001</v>
      </c>
      <c r="M70" s="1093">
        <v>5900956.4199999999</v>
      </c>
      <c r="N70" s="1093">
        <v>70461100.739999995</v>
      </c>
    </row>
    <row r="71" spans="1:15">
      <c r="A71" s="235" t="s">
        <v>294</v>
      </c>
      <c r="B71" s="1091">
        <v>119653</v>
      </c>
      <c r="C71" s="1091">
        <v>144916</v>
      </c>
      <c r="D71" s="1091">
        <v>132584</v>
      </c>
      <c r="E71" s="1091">
        <v>151035</v>
      </c>
      <c r="F71" s="1091">
        <v>190203</v>
      </c>
      <c r="G71" s="1091">
        <v>115826</v>
      </c>
      <c r="H71" s="1091">
        <v>145934</v>
      </c>
      <c r="I71" s="1091">
        <v>268759</v>
      </c>
      <c r="J71" s="1091">
        <v>280704</v>
      </c>
      <c r="K71" s="1091">
        <v>416440</v>
      </c>
      <c r="L71" s="1091">
        <v>274723</v>
      </c>
      <c r="M71" s="1091">
        <v>236052</v>
      </c>
      <c r="N71" s="1091">
        <v>2476829</v>
      </c>
    </row>
    <row r="72" spans="1:15">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5">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5">
      <c r="A74" s="236" t="s">
        <v>301</v>
      </c>
      <c r="B74" s="1093">
        <v>119653</v>
      </c>
      <c r="C74" s="1093">
        <v>144916</v>
      </c>
      <c r="D74" s="1093">
        <v>132584</v>
      </c>
      <c r="E74" s="1093">
        <v>151035</v>
      </c>
      <c r="F74" s="1093">
        <v>190203</v>
      </c>
      <c r="G74" s="1093">
        <v>115826</v>
      </c>
      <c r="H74" s="1093">
        <v>145934</v>
      </c>
      <c r="I74" s="1093">
        <v>268759</v>
      </c>
      <c r="J74" s="1093">
        <v>280704</v>
      </c>
      <c r="K74" s="1093">
        <v>416440</v>
      </c>
      <c r="L74" s="1093">
        <v>274723</v>
      </c>
      <c r="M74" s="1093">
        <v>236052</v>
      </c>
      <c r="N74" s="1093">
        <v>2476829</v>
      </c>
    </row>
    <row r="75" spans="1:15">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5">
      <c r="A76" s="235" t="s">
        <v>302</v>
      </c>
      <c r="B76" s="1091">
        <v>402739.88999999996</v>
      </c>
      <c r="C76" s="1091">
        <v>281171.34000000003</v>
      </c>
      <c r="D76" s="1091">
        <v>5092349.09</v>
      </c>
      <c r="E76" s="1091">
        <v>11295462.359999999</v>
      </c>
      <c r="F76" s="1091">
        <v>2383084.79</v>
      </c>
      <c r="G76" s="1091">
        <v>2838559.19</v>
      </c>
      <c r="H76" s="1091">
        <v>1707287.6300000001</v>
      </c>
      <c r="I76" s="1091">
        <v>3223201.52</v>
      </c>
      <c r="J76" s="1091">
        <v>4573955.99</v>
      </c>
      <c r="K76" s="1091">
        <v>3716649.9699999997</v>
      </c>
      <c r="L76" s="1091">
        <v>3017504.73</v>
      </c>
      <c r="M76" s="1091">
        <v>21883510.419999998</v>
      </c>
      <c r="N76" s="1091">
        <v>60415476.919999987</v>
      </c>
    </row>
    <row r="77" spans="1:15">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5">
      <c r="A78" s="236" t="s">
        <v>432</v>
      </c>
      <c r="B78" s="1093">
        <v>395113.67</v>
      </c>
      <c r="C78" s="1093">
        <v>269363.67</v>
      </c>
      <c r="D78" s="1093">
        <v>5086291.41</v>
      </c>
      <c r="E78" s="1093">
        <v>9433559.8599999994</v>
      </c>
      <c r="F78" s="1093">
        <v>363376</v>
      </c>
      <c r="G78" s="1093">
        <v>576636.03</v>
      </c>
      <c r="H78" s="1093">
        <v>1652703.61</v>
      </c>
      <c r="I78" s="1093">
        <v>3210737.08</v>
      </c>
      <c r="J78" s="1093">
        <v>4558013.71</v>
      </c>
      <c r="K78" s="1093">
        <v>3709039.36</v>
      </c>
      <c r="L78" s="1093">
        <v>2984342.79</v>
      </c>
      <c r="M78" s="1093">
        <v>21872610.280000001</v>
      </c>
      <c r="N78" s="1093">
        <v>54111787.469999999</v>
      </c>
    </row>
    <row r="79" spans="1:15">
      <c r="A79" s="238" t="s">
        <v>557</v>
      </c>
      <c r="B79" s="1093">
        <v>7396.22</v>
      </c>
      <c r="C79" s="1093">
        <v>3447.0199999999995</v>
      </c>
      <c r="D79" s="1093">
        <v>1288.08</v>
      </c>
      <c r="E79" s="1093">
        <v>2538.9300000000003</v>
      </c>
      <c r="F79" s="1093">
        <v>5762.7599999999993</v>
      </c>
      <c r="G79" s="1093">
        <v>7354.18</v>
      </c>
      <c r="H79" s="1093">
        <v>3197.2200000000003</v>
      </c>
      <c r="I79" s="1093">
        <v>4964.6900000000005</v>
      </c>
      <c r="J79" s="1093">
        <v>7747.4000000000005</v>
      </c>
      <c r="K79" s="1093">
        <v>4414.3100000000004</v>
      </c>
      <c r="L79" s="1093">
        <v>8121.14</v>
      </c>
      <c r="M79" s="1093">
        <v>7042.74</v>
      </c>
      <c r="N79" s="1093">
        <v>63274.689999999995</v>
      </c>
    </row>
    <row r="80" spans="1:15">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230</v>
      </c>
      <c r="C81" s="1093">
        <v>8360.65</v>
      </c>
      <c r="D81" s="1093">
        <v>4769.6000000000004</v>
      </c>
      <c r="E81" s="1093">
        <v>1859363.57</v>
      </c>
      <c r="F81" s="1093">
        <v>2013946.03</v>
      </c>
      <c r="G81" s="1093">
        <v>2254568.98</v>
      </c>
      <c r="H81" s="1093">
        <v>51386.8</v>
      </c>
      <c r="I81" s="1093">
        <v>7499.75</v>
      </c>
      <c r="J81" s="1093">
        <v>8194.880000000001</v>
      </c>
      <c r="K81" s="1093">
        <v>3196.3</v>
      </c>
      <c r="L81" s="1093">
        <v>25040.799999999999</v>
      </c>
      <c r="M81" s="1093">
        <v>3857.4</v>
      </c>
      <c r="N81" s="1093">
        <v>6240414.7599999998</v>
      </c>
    </row>
    <row r="82" spans="1:14">
      <c r="A82" s="239" t="s">
        <v>122</v>
      </c>
      <c r="B82" s="1143">
        <v>1505579374.8500001</v>
      </c>
      <c r="C82" s="1143">
        <v>1293768418.3099997</v>
      </c>
      <c r="D82" s="1143">
        <v>1768158336.3699996</v>
      </c>
      <c r="E82" s="1143">
        <v>2076269615.9200001</v>
      </c>
      <c r="F82" s="1143">
        <v>2133833036.8600001</v>
      </c>
      <c r="G82" s="1143">
        <v>1580641936.4700003</v>
      </c>
      <c r="H82" s="1143">
        <v>1501656865.6800003</v>
      </c>
      <c r="I82" s="1143">
        <v>1491021134.1099999</v>
      </c>
      <c r="J82" s="1143">
        <v>1636634879.5100002</v>
      </c>
      <c r="K82" s="1143">
        <v>1893634454.9100001</v>
      </c>
      <c r="L82" s="1143">
        <v>1528100340.8800001</v>
      </c>
      <c r="M82" s="1143">
        <v>1742246159.0700002</v>
      </c>
      <c r="N82" s="1143">
        <v>20151544552.939999</v>
      </c>
    </row>
    <row r="83" spans="1:14">
      <c r="A83" s="240" t="s">
        <v>443</v>
      </c>
    </row>
    <row r="84" spans="1:14">
      <c r="A84" s="161" t="s">
        <v>1647</v>
      </c>
    </row>
    <row r="85" spans="1:14">
      <c r="A85" s="131" t="s">
        <v>560</v>
      </c>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J88"/>
  <sheetViews>
    <sheetView showGridLines="0" zoomScaleNormal="100" workbookViewId="0">
      <pane xSplit="1" ySplit="7" topLeftCell="B62" activePane="bottomRight" state="frozen"/>
      <selection pane="topRight" activeCell="B1" sqref="B1"/>
      <selection pane="bottomLeft" activeCell="A12" sqref="A12"/>
      <selection pane="bottomRight" activeCell="A18" sqref="A18"/>
    </sheetView>
  </sheetViews>
  <sheetFormatPr defaultColWidth="65.140625" defaultRowHeight="12.75"/>
  <cols>
    <col min="1" max="1" width="69.28515625" style="113" customWidth="1"/>
    <col min="2" max="2" width="9" style="113" bestFit="1" customWidth="1"/>
    <col min="3" max="6" width="10.140625" style="113" bestFit="1" customWidth="1"/>
    <col min="7" max="7" width="10.140625" style="223" bestFit="1" customWidth="1"/>
    <col min="8" max="10" width="10.140625" style="113" bestFit="1" customWidth="1"/>
    <col min="11" max="16384" width="65.140625" style="113"/>
  </cols>
  <sheetData>
    <row r="1" spans="1:10">
      <c r="A1" s="372" t="s">
        <v>115</v>
      </c>
      <c r="B1" s="372"/>
      <c r="C1" s="372"/>
      <c r="D1" s="372"/>
      <c r="E1" s="372"/>
      <c r="F1" s="141"/>
      <c r="G1" s="141"/>
      <c r="H1" s="767"/>
      <c r="I1" s="767"/>
      <c r="J1" s="767">
        <v>55</v>
      </c>
    </row>
    <row r="2" spans="1:10">
      <c r="G2" s="331"/>
    </row>
    <row r="3" spans="1:10">
      <c r="G3" s="331"/>
    </row>
    <row r="4" spans="1:10">
      <c r="A4" s="233" t="s">
        <v>20</v>
      </c>
    </row>
    <row r="5" spans="1:10">
      <c r="A5" s="233" t="s">
        <v>1650</v>
      </c>
    </row>
    <row r="6" spans="1:10">
      <c r="A6" s="232" t="s">
        <v>181</v>
      </c>
    </row>
    <row r="7" spans="1:10">
      <c r="A7" s="372" t="s">
        <v>582</v>
      </c>
      <c r="B7" s="239">
        <v>2015</v>
      </c>
      <c r="C7" s="239">
        <v>2016</v>
      </c>
      <c r="D7" s="239">
        <v>2017</v>
      </c>
      <c r="E7" s="239">
        <v>2018</v>
      </c>
      <c r="F7" s="239">
        <v>2019</v>
      </c>
      <c r="G7" s="239">
        <v>2020</v>
      </c>
      <c r="H7" s="234">
        <v>2021</v>
      </c>
      <c r="I7" s="234">
        <v>2022</v>
      </c>
      <c r="J7" s="234">
        <v>2023</v>
      </c>
    </row>
    <row r="8" spans="1:10">
      <c r="A8" s="395" t="s">
        <v>182</v>
      </c>
      <c r="B8" s="1147">
        <v>4484996818.4099998</v>
      </c>
      <c r="C8" s="1147">
        <v>5421392431.8299999</v>
      </c>
      <c r="D8" s="1147">
        <v>4947683558.9800005</v>
      </c>
      <c r="E8" s="1147">
        <v>5184516631.1900005</v>
      </c>
      <c r="F8" s="1147">
        <v>6427644900.0899992</v>
      </c>
      <c r="G8" s="1147">
        <v>4649437998.2399998</v>
      </c>
      <c r="H8" s="1091">
        <v>7873017741.0900002</v>
      </c>
      <c r="I8" s="1091">
        <v>8452391251.9699993</v>
      </c>
      <c r="J8" s="1091">
        <v>9445512490.5299988</v>
      </c>
    </row>
    <row r="9" spans="1:10">
      <c r="A9" s="396" t="s">
        <v>297</v>
      </c>
      <c r="B9" s="1148">
        <v>1652501445.1199999</v>
      </c>
      <c r="C9" s="1148">
        <v>2080902478.0699999</v>
      </c>
      <c r="D9" s="1148">
        <v>1779285892.7099998</v>
      </c>
      <c r="E9" s="1148">
        <v>1846775570.1000004</v>
      </c>
      <c r="F9" s="1148">
        <v>2325387402.2600002</v>
      </c>
      <c r="G9" s="1148">
        <v>1963092606.1000001</v>
      </c>
      <c r="H9" s="1091">
        <v>2617362592.4099998</v>
      </c>
      <c r="I9" s="1091">
        <v>2952744464.8699999</v>
      </c>
      <c r="J9" s="1091">
        <v>3363105890.23</v>
      </c>
    </row>
    <row r="10" spans="1:10">
      <c r="A10" s="397" t="s">
        <v>506</v>
      </c>
      <c r="B10" s="1149">
        <v>176674546.41999999</v>
      </c>
      <c r="C10" s="1149">
        <v>304194239.95999998</v>
      </c>
      <c r="D10" s="1149">
        <v>219917587.01000002</v>
      </c>
      <c r="E10" s="1149">
        <v>322182841.18000001</v>
      </c>
      <c r="F10" s="1149">
        <v>526496296.78999996</v>
      </c>
      <c r="G10" s="1149">
        <v>280093001.89999998</v>
      </c>
      <c r="H10" s="1093">
        <v>490647872.64999986</v>
      </c>
      <c r="I10" s="1093">
        <v>512729062.67999995</v>
      </c>
      <c r="J10" s="1093">
        <v>588976632.99000001</v>
      </c>
    </row>
    <row r="11" spans="1:10">
      <c r="A11" s="397" t="s">
        <v>507</v>
      </c>
      <c r="B11" s="1149">
        <v>1025305258.99</v>
      </c>
      <c r="C11" s="1149">
        <v>1219501060.4699998</v>
      </c>
      <c r="D11" s="1149">
        <v>1117737749.79</v>
      </c>
      <c r="E11" s="1149">
        <v>1131709119.4400003</v>
      </c>
      <c r="F11" s="1149">
        <v>1307221128.49</v>
      </c>
      <c r="G11" s="1149">
        <v>1256399148.0599999</v>
      </c>
      <c r="H11" s="1093">
        <v>1605564407.8600001</v>
      </c>
      <c r="I11" s="1093">
        <v>1893159510.5800004</v>
      </c>
      <c r="J11" s="1093">
        <v>2167924720.5599999</v>
      </c>
    </row>
    <row r="12" spans="1:10">
      <c r="A12" s="397" t="s">
        <v>508</v>
      </c>
      <c r="B12" s="1149">
        <v>257703806.33000001</v>
      </c>
      <c r="C12" s="1149">
        <v>280500832.91000003</v>
      </c>
      <c r="D12" s="1149">
        <v>262035289.35999998</v>
      </c>
      <c r="E12" s="1149">
        <v>237133658.38999996</v>
      </c>
      <c r="F12" s="1149">
        <v>272243813.23000002</v>
      </c>
      <c r="G12" s="1149">
        <v>256821206.19000006</v>
      </c>
      <c r="H12" s="1093">
        <v>338827113.93000001</v>
      </c>
      <c r="I12" s="1093">
        <v>377373320.05999994</v>
      </c>
      <c r="J12" s="1093">
        <v>407550766.42999995</v>
      </c>
    </row>
    <row r="13" spans="1:10">
      <c r="A13" s="397" t="s">
        <v>509</v>
      </c>
      <c r="B13" s="1149">
        <v>11629344.690000001</v>
      </c>
      <c r="C13" s="1149">
        <v>12568109.109999999</v>
      </c>
      <c r="D13" s="1149">
        <v>5777291.0599999996</v>
      </c>
      <c r="E13" s="1149">
        <v>5542302.54</v>
      </c>
      <c r="F13" s="1149">
        <v>10380932.669999998</v>
      </c>
      <c r="G13" s="1149">
        <v>10348489</v>
      </c>
      <c r="H13" s="1093">
        <v>10583199.41</v>
      </c>
      <c r="I13" s="1093">
        <v>8627051.1899999995</v>
      </c>
      <c r="J13" s="1093">
        <v>7179424.9000000004</v>
      </c>
    </row>
    <row r="14" spans="1:10">
      <c r="A14" s="397" t="s">
        <v>510</v>
      </c>
      <c r="B14" s="1149">
        <v>85519577.100000009</v>
      </c>
      <c r="C14" s="1149">
        <v>62009174.399999999</v>
      </c>
      <c r="D14" s="1149">
        <v>86427021.949999988</v>
      </c>
      <c r="E14" s="1149">
        <v>60276176.880000003</v>
      </c>
      <c r="F14" s="1149">
        <v>113794988.92</v>
      </c>
      <c r="G14" s="1149">
        <v>66756877.389999986</v>
      </c>
      <c r="H14" s="1093">
        <v>64208832</v>
      </c>
      <c r="I14" s="1093">
        <v>71298917.870000005</v>
      </c>
      <c r="J14" s="1093">
        <v>72970568.469999999</v>
      </c>
    </row>
    <row r="15" spans="1:10">
      <c r="A15" s="397" t="s">
        <v>511</v>
      </c>
      <c r="B15" s="1149">
        <v>37733561.980000004</v>
      </c>
      <c r="C15" s="1149">
        <v>150694880.52000001</v>
      </c>
      <c r="D15" s="1149">
        <v>34408460.539999999</v>
      </c>
      <c r="E15" s="1149">
        <v>33035043.150000002</v>
      </c>
      <c r="F15" s="1149">
        <v>39297994.590000004</v>
      </c>
      <c r="G15" s="1149">
        <v>39105242.68</v>
      </c>
      <c r="H15" s="1093">
        <v>41488527.329999998</v>
      </c>
      <c r="I15" s="1093">
        <v>49161556.430000007</v>
      </c>
      <c r="J15" s="1093">
        <v>61878659.059999987</v>
      </c>
    </row>
    <row r="16" spans="1:10">
      <c r="A16" s="397" t="s">
        <v>512</v>
      </c>
      <c r="B16" s="1149">
        <v>57935349.610000007</v>
      </c>
      <c r="C16" s="1149">
        <v>51434180.699999996</v>
      </c>
      <c r="D16" s="1149">
        <v>52982493</v>
      </c>
      <c r="E16" s="1149">
        <v>56896428.519999981</v>
      </c>
      <c r="F16" s="1149">
        <v>55952247.570000008</v>
      </c>
      <c r="G16" s="1149">
        <v>53568640.88000001</v>
      </c>
      <c r="H16" s="1093">
        <v>66042639.230000004</v>
      </c>
      <c r="I16" s="1093">
        <v>40395046.06000001</v>
      </c>
      <c r="J16" s="1093">
        <v>56625117.819999993</v>
      </c>
    </row>
    <row r="17" spans="1:10">
      <c r="A17" s="396" t="s">
        <v>288</v>
      </c>
      <c r="B17" s="1148">
        <v>1993738156.3599999</v>
      </c>
      <c r="C17" s="1148">
        <v>2253302894.0900002</v>
      </c>
      <c r="D17" s="1148">
        <v>2344221679.29</v>
      </c>
      <c r="E17" s="1148">
        <v>2419437961.3600006</v>
      </c>
      <c r="F17" s="1148">
        <v>2974180102.4899998</v>
      </c>
      <c r="G17" s="1148">
        <v>1968406577.9599998</v>
      </c>
      <c r="H17" s="1091">
        <v>3827818859.6799998</v>
      </c>
      <c r="I17" s="1091">
        <v>4255657951.6300011</v>
      </c>
      <c r="J17" s="1091">
        <v>4730893007.0200005</v>
      </c>
    </row>
    <row r="18" spans="1:10">
      <c r="A18" s="397" t="s">
        <v>513</v>
      </c>
      <c r="B18" s="1149">
        <v>1914222862.02</v>
      </c>
      <c r="C18" s="1149">
        <v>2178514503.3200002</v>
      </c>
      <c r="D18" s="1149">
        <v>2288230003.4200001</v>
      </c>
      <c r="E18" s="1149">
        <v>2367635491.0600004</v>
      </c>
      <c r="F18" s="1149">
        <v>2924654771.9699998</v>
      </c>
      <c r="G18" s="1149">
        <v>1946324417.6399999</v>
      </c>
      <c r="H18" s="1093">
        <v>3784326598.0400004</v>
      </c>
      <c r="I18" s="1093">
        <v>4208697980.1599998</v>
      </c>
      <c r="J18" s="1093">
        <v>4687991197.2600002</v>
      </c>
    </row>
    <row r="19" spans="1:10">
      <c r="A19" s="397" t="s">
        <v>514</v>
      </c>
      <c r="B19" s="1149">
        <v>0</v>
      </c>
      <c r="C19" s="1149">
        <v>0</v>
      </c>
      <c r="D19" s="1149">
        <v>0</v>
      </c>
      <c r="E19" s="1149">
        <v>0</v>
      </c>
      <c r="F19" s="1149">
        <v>0</v>
      </c>
      <c r="G19" s="1149">
        <v>0</v>
      </c>
      <c r="H19" s="1093">
        <v>0</v>
      </c>
      <c r="I19" s="1093">
        <v>0</v>
      </c>
      <c r="J19" s="1093">
        <v>0</v>
      </c>
    </row>
    <row r="20" spans="1:10">
      <c r="A20" s="397" t="s">
        <v>515</v>
      </c>
      <c r="B20" s="1149">
        <v>0</v>
      </c>
      <c r="C20" s="1149">
        <v>0</v>
      </c>
      <c r="D20" s="1149">
        <v>0</v>
      </c>
      <c r="E20" s="1149">
        <v>0</v>
      </c>
      <c r="F20" s="1149">
        <v>0</v>
      </c>
      <c r="G20" s="1149">
        <v>0</v>
      </c>
      <c r="H20" s="1093">
        <v>0</v>
      </c>
      <c r="I20" s="1093">
        <v>0</v>
      </c>
      <c r="J20" s="1093">
        <v>0</v>
      </c>
    </row>
    <row r="21" spans="1:10">
      <c r="A21" s="397" t="s">
        <v>516</v>
      </c>
      <c r="B21" s="1149">
        <v>2232052.3000000003</v>
      </c>
      <c r="C21" s="1149">
        <v>5062984.7700000005</v>
      </c>
      <c r="D21" s="1149">
        <v>8879619.8499999996</v>
      </c>
      <c r="E21" s="1149">
        <v>4761930.59</v>
      </c>
      <c r="F21" s="1149">
        <v>3465073.67</v>
      </c>
      <c r="G21" s="1149">
        <v>2756376.48</v>
      </c>
      <c r="H21" s="1093">
        <v>7554343.0599999987</v>
      </c>
      <c r="I21" s="1093">
        <v>8571933.8600000013</v>
      </c>
      <c r="J21" s="1093">
        <v>7408513.2600000007</v>
      </c>
    </row>
    <row r="22" spans="1:10">
      <c r="A22" s="397" t="s">
        <v>517</v>
      </c>
      <c r="B22" s="1149">
        <v>8756412.8599999994</v>
      </c>
      <c r="C22" s="1149">
        <v>8483542.4199999999</v>
      </c>
      <c r="D22" s="1149">
        <v>8994702.0799999982</v>
      </c>
      <c r="E22" s="1149">
        <v>8315031.1699999999</v>
      </c>
      <c r="F22" s="1149">
        <v>6119580.8900000006</v>
      </c>
      <c r="G22" s="1149">
        <v>3106837.38</v>
      </c>
      <c r="H22" s="1093">
        <v>5265282.9899999993</v>
      </c>
      <c r="I22" s="1093">
        <v>11137634.57</v>
      </c>
      <c r="J22" s="1093">
        <v>9381206.6700000018</v>
      </c>
    </row>
    <row r="23" spans="1:10">
      <c r="A23" s="397" t="s">
        <v>518</v>
      </c>
      <c r="B23" s="1149">
        <v>34299155.729999997</v>
      </c>
      <c r="C23" s="1149">
        <v>36317494.200000003</v>
      </c>
      <c r="D23" s="1149">
        <v>30553120</v>
      </c>
      <c r="E23" s="1149">
        <v>36266759.099999994</v>
      </c>
      <c r="F23" s="1149">
        <v>37237189.600000001</v>
      </c>
      <c r="G23" s="1149">
        <v>12574271.300000001</v>
      </c>
      <c r="H23" s="1093">
        <v>23030950.41</v>
      </c>
      <c r="I23" s="1093">
        <v>24320234.899999999</v>
      </c>
      <c r="J23" s="1093">
        <v>19377350.039999999</v>
      </c>
    </row>
    <row r="24" spans="1:10">
      <c r="A24" s="397" t="s">
        <v>519</v>
      </c>
      <c r="B24" s="1149">
        <v>7560192.7499999991</v>
      </c>
      <c r="C24" s="1149">
        <v>8507768.3199999984</v>
      </c>
      <c r="D24" s="1149">
        <v>2416148.0499999998</v>
      </c>
      <c r="E24" s="1149">
        <v>1103914.5800000003</v>
      </c>
      <c r="F24" s="1149">
        <v>348121.58000000007</v>
      </c>
      <c r="G24" s="1149">
        <v>35493.360000000001</v>
      </c>
      <c r="H24" s="1093">
        <v>116555.40999999999</v>
      </c>
      <c r="I24" s="1093">
        <v>366835.03</v>
      </c>
      <c r="J24" s="1093">
        <v>1013841.9800000001</v>
      </c>
    </row>
    <row r="25" spans="1:10">
      <c r="A25" s="397" t="s">
        <v>520</v>
      </c>
      <c r="B25" s="1149">
        <v>19584725.449999999</v>
      </c>
      <c r="C25" s="1149">
        <v>8449993.2300000004</v>
      </c>
      <c r="D25" s="1149">
        <v>2934179.8699999996</v>
      </c>
      <c r="E25" s="1149">
        <v>414935.11</v>
      </c>
      <c r="F25" s="1149">
        <v>1541369.59</v>
      </c>
      <c r="G25" s="1149">
        <v>1897540.2</v>
      </c>
      <c r="H25" s="1093">
        <v>5791797.5</v>
      </c>
      <c r="I25" s="1093">
        <v>194688.3</v>
      </c>
      <c r="J25" s="1093">
        <v>245699.26000000004</v>
      </c>
    </row>
    <row r="26" spans="1:10">
      <c r="A26" s="397" t="s">
        <v>521</v>
      </c>
      <c r="B26" s="1149">
        <v>7082755.2499999991</v>
      </c>
      <c r="C26" s="1149">
        <v>7966607.8300000001</v>
      </c>
      <c r="D26" s="1149">
        <v>2213906.02</v>
      </c>
      <c r="E26" s="1149">
        <v>939899.74999999988</v>
      </c>
      <c r="F26" s="1149">
        <v>813995.19</v>
      </c>
      <c r="G26" s="1149">
        <v>1711641.6000000001</v>
      </c>
      <c r="H26" s="1093">
        <v>1733332.27</v>
      </c>
      <c r="I26" s="1093">
        <v>2368644.81</v>
      </c>
      <c r="J26" s="1093">
        <v>5475198.5500000007</v>
      </c>
    </row>
    <row r="27" spans="1:10">
      <c r="A27" s="396" t="s">
        <v>287</v>
      </c>
      <c r="B27" s="1148">
        <v>750519731.84000003</v>
      </c>
      <c r="C27" s="1148">
        <v>988087784.91999996</v>
      </c>
      <c r="D27" s="1148">
        <v>706552929.98000014</v>
      </c>
      <c r="E27" s="1148">
        <v>752064674.28999996</v>
      </c>
      <c r="F27" s="1148">
        <v>893543352.98000002</v>
      </c>
      <c r="G27" s="1148">
        <v>635753888.63</v>
      </c>
      <c r="H27" s="1091">
        <v>1315662536.1500001</v>
      </c>
      <c r="I27" s="1091">
        <v>1107027185.9000001</v>
      </c>
      <c r="J27" s="1091">
        <v>1174582060.48</v>
      </c>
    </row>
    <row r="28" spans="1:10">
      <c r="A28" s="397" t="s">
        <v>522</v>
      </c>
      <c r="B28" s="1149">
        <v>57719984.379999988</v>
      </c>
      <c r="C28" s="1149">
        <v>110528202.56999998</v>
      </c>
      <c r="D28" s="1149">
        <v>86843791.140000001</v>
      </c>
      <c r="E28" s="1149">
        <v>109094054.92999999</v>
      </c>
      <c r="F28" s="1149">
        <v>188445622.20999998</v>
      </c>
      <c r="G28" s="1149">
        <v>115120050.28999999</v>
      </c>
      <c r="H28" s="1093">
        <v>207097660.76999998</v>
      </c>
      <c r="I28" s="1093">
        <v>122283003.30999997</v>
      </c>
      <c r="J28" s="1093">
        <v>158149214.06</v>
      </c>
    </row>
    <row r="29" spans="1:10">
      <c r="A29" s="397" t="s">
        <v>523</v>
      </c>
      <c r="B29" s="1149">
        <v>29358535.970000003</v>
      </c>
      <c r="C29" s="1149">
        <v>43245559.430000007</v>
      </c>
      <c r="D29" s="1149">
        <v>23580046.440000001</v>
      </c>
      <c r="E29" s="1149">
        <v>8281490.1500000013</v>
      </c>
      <c r="F29" s="1149">
        <v>26468657.580000002</v>
      </c>
      <c r="G29" s="1149">
        <v>14123321.620000001</v>
      </c>
      <c r="H29" s="1093">
        <v>35871504.140000001</v>
      </c>
      <c r="I29" s="1093">
        <v>40597707.029999994</v>
      </c>
      <c r="J29" s="1093">
        <v>21578674.420000002</v>
      </c>
    </row>
    <row r="30" spans="1:10">
      <c r="A30" s="397" t="s">
        <v>524</v>
      </c>
      <c r="B30" s="1149">
        <v>160003321.93000001</v>
      </c>
      <c r="C30" s="1149">
        <v>317946052.27999997</v>
      </c>
      <c r="D30" s="1149">
        <v>147159362.53000003</v>
      </c>
      <c r="E30" s="1149">
        <v>215880207.63999999</v>
      </c>
      <c r="F30" s="1149">
        <v>246683053.81999999</v>
      </c>
      <c r="G30" s="1149">
        <v>212284616.49000001</v>
      </c>
      <c r="H30" s="1093">
        <v>320984493.19</v>
      </c>
      <c r="I30" s="1093">
        <v>512256683.02000004</v>
      </c>
      <c r="J30" s="1093">
        <v>437524208.85999995</v>
      </c>
    </row>
    <row r="31" spans="1:10">
      <c r="A31" s="397" t="s">
        <v>525</v>
      </c>
      <c r="B31" s="1149">
        <v>17460948.199999999</v>
      </c>
      <c r="C31" s="1149">
        <v>16795176.899999999</v>
      </c>
      <c r="D31" s="1149">
        <v>17109124.129999999</v>
      </c>
      <c r="E31" s="1149">
        <v>17219431.210000001</v>
      </c>
      <c r="F31" s="1149">
        <v>17112215.450000003</v>
      </c>
      <c r="G31" s="1149">
        <v>11855967.07</v>
      </c>
      <c r="H31" s="1093">
        <v>16996933.219999999</v>
      </c>
      <c r="I31" s="1093">
        <v>15747369.120000001</v>
      </c>
      <c r="J31" s="1093">
        <v>16071765.780000001</v>
      </c>
    </row>
    <row r="32" spans="1:10">
      <c r="A32" s="397" t="s">
        <v>526</v>
      </c>
      <c r="B32" s="1149">
        <v>97186538.370000005</v>
      </c>
      <c r="C32" s="1149">
        <v>105179576</v>
      </c>
      <c r="D32" s="1149">
        <v>108064367</v>
      </c>
      <c r="E32" s="1149">
        <v>109490201</v>
      </c>
      <c r="F32" s="1149">
        <v>114896605</v>
      </c>
      <c r="G32" s="1149">
        <v>44970450.189999998</v>
      </c>
      <c r="H32" s="1093">
        <v>100960660.59999999</v>
      </c>
      <c r="I32" s="1093">
        <v>97463400.400000006</v>
      </c>
      <c r="J32" s="1093">
        <v>97107690.480000004</v>
      </c>
    </row>
    <row r="33" spans="1:10">
      <c r="A33" s="397" t="s">
        <v>527</v>
      </c>
      <c r="B33" s="1149">
        <v>243004179.43000004</v>
      </c>
      <c r="C33" s="1149">
        <v>241104449.5</v>
      </c>
      <c r="D33" s="1149">
        <v>191441457.18000001</v>
      </c>
      <c r="E33" s="1149">
        <v>142699616.38</v>
      </c>
      <c r="F33" s="1149">
        <v>139605018.17000002</v>
      </c>
      <c r="G33" s="1149">
        <v>99659386.589999989</v>
      </c>
      <c r="H33" s="1093">
        <v>141079736.64999998</v>
      </c>
      <c r="I33" s="1093">
        <v>93379292.390000015</v>
      </c>
      <c r="J33" s="1093">
        <v>123745453.29000002</v>
      </c>
    </row>
    <row r="34" spans="1:10">
      <c r="A34" s="397" t="s">
        <v>528</v>
      </c>
      <c r="B34" s="1149">
        <v>97182612.88000001</v>
      </c>
      <c r="C34" s="1149">
        <v>102652547.63000001</v>
      </c>
      <c r="D34" s="1149">
        <v>95071284.699999988</v>
      </c>
      <c r="E34" s="1149">
        <v>90582117.320000023</v>
      </c>
      <c r="F34" s="1149">
        <v>101943485.35000001</v>
      </c>
      <c r="G34" s="1149">
        <v>83462027.76000002</v>
      </c>
      <c r="H34" s="1093">
        <v>111615009.67000002</v>
      </c>
      <c r="I34" s="1093">
        <v>147743916.74000001</v>
      </c>
      <c r="J34" s="1093">
        <v>0</v>
      </c>
    </row>
    <row r="35" spans="1:10">
      <c r="A35" s="397" t="s">
        <v>529</v>
      </c>
      <c r="B35" s="1149">
        <v>48603610.68</v>
      </c>
      <c r="C35" s="1149">
        <v>50636220.610000007</v>
      </c>
      <c r="D35" s="1149">
        <v>37283496.859999999</v>
      </c>
      <c r="E35" s="1149">
        <v>58817555.659999996</v>
      </c>
      <c r="F35" s="1149">
        <v>58388695.400000006</v>
      </c>
      <c r="G35" s="1149">
        <v>54278068.620000005</v>
      </c>
      <c r="H35" s="1093">
        <v>381056537.91000003</v>
      </c>
      <c r="I35" s="1093">
        <v>77555813.890000001</v>
      </c>
      <c r="J35" s="1093">
        <v>320405053.58999997</v>
      </c>
    </row>
    <row r="36" spans="1:10">
      <c r="A36" s="396" t="s">
        <v>285</v>
      </c>
      <c r="B36" s="1148">
        <v>88237485.090000004</v>
      </c>
      <c r="C36" s="1148">
        <v>99099274.750000015</v>
      </c>
      <c r="D36" s="1148">
        <v>117623057</v>
      </c>
      <c r="E36" s="1148">
        <v>166238425.43999994</v>
      </c>
      <c r="F36" s="1148">
        <v>234534042.36000001</v>
      </c>
      <c r="G36" s="1148">
        <v>82184925.549999982</v>
      </c>
      <c r="H36" s="1091">
        <v>112173752.84999999</v>
      </c>
      <c r="I36" s="1091">
        <v>136961649.56999999</v>
      </c>
      <c r="J36" s="1091">
        <v>176931532.79999998</v>
      </c>
    </row>
    <row r="37" spans="1:10">
      <c r="A37" s="395" t="s">
        <v>184</v>
      </c>
      <c r="B37" s="1147">
        <v>1390557066.9000003</v>
      </c>
      <c r="C37" s="1147">
        <v>1457215724.4000003</v>
      </c>
      <c r="D37" s="1147">
        <v>1619580223.51</v>
      </c>
      <c r="E37" s="1147">
        <v>1840136956.7799997</v>
      </c>
      <c r="F37" s="1147">
        <v>2153802226.5300002</v>
      </c>
      <c r="G37" s="1147">
        <v>1522177636.8399999</v>
      </c>
      <c r="H37" s="1091">
        <v>3433562066.4299998</v>
      </c>
      <c r="I37" s="1091">
        <v>3008493268.4500003</v>
      </c>
      <c r="J37" s="1091">
        <v>3045105403.9200001</v>
      </c>
    </row>
    <row r="38" spans="1:10">
      <c r="A38" s="397" t="s">
        <v>530</v>
      </c>
      <c r="B38" s="1149">
        <v>553693019.63999999</v>
      </c>
      <c r="C38" s="1149">
        <v>624839009.86000001</v>
      </c>
      <c r="D38" s="1149">
        <v>611863573.48000002</v>
      </c>
      <c r="E38" s="1149">
        <v>661776169.38</v>
      </c>
      <c r="F38" s="1149">
        <v>773407128.32999992</v>
      </c>
      <c r="G38" s="1149">
        <v>552217749.98000002</v>
      </c>
      <c r="H38" s="1093">
        <v>1506170183.1300001</v>
      </c>
      <c r="I38" s="1093">
        <v>1071636806.3699999</v>
      </c>
      <c r="J38" s="1093">
        <v>1080278458.3</v>
      </c>
    </row>
    <row r="39" spans="1:10">
      <c r="A39" s="397" t="s">
        <v>531</v>
      </c>
      <c r="B39" s="1149">
        <v>362830156.48000002</v>
      </c>
      <c r="C39" s="1149">
        <v>334822024.61000001</v>
      </c>
      <c r="D39" s="1149">
        <v>429376701.89999998</v>
      </c>
      <c r="E39" s="1149">
        <v>471918881.45999998</v>
      </c>
      <c r="F39" s="1149">
        <v>638153143.34000015</v>
      </c>
      <c r="G39" s="1149">
        <v>440994544.84000003</v>
      </c>
      <c r="H39" s="1093">
        <v>881275307.81999993</v>
      </c>
      <c r="I39" s="1093">
        <v>925663603.63999999</v>
      </c>
      <c r="J39" s="1093">
        <v>930830315.24999988</v>
      </c>
    </row>
    <row r="40" spans="1:10">
      <c r="A40" s="397" t="s">
        <v>532</v>
      </c>
      <c r="B40" s="1149">
        <v>237057462.93999997</v>
      </c>
      <c r="C40" s="1149">
        <v>243085652.22999999</v>
      </c>
      <c r="D40" s="1149">
        <v>274732726.62999994</v>
      </c>
      <c r="E40" s="1149">
        <v>308086383.43000007</v>
      </c>
      <c r="F40" s="1149">
        <v>356139148.11000007</v>
      </c>
      <c r="G40" s="1149">
        <v>335162868.20000005</v>
      </c>
      <c r="H40" s="1093">
        <v>493511003.75</v>
      </c>
      <c r="I40" s="1093">
        <v>469108362.94999993</v>
      </c>
      <c r="J40" s="1093">
        <v>571509810.80999994</v>
      </c>
    </row>
    <row r="41" spans="1:10">
      <c r="A41" s="397" t="s">
        <v>533</v>
      </c>
      <c r="B41" s="1149">
        <v>58505575.880000003</v>
      </c>
      <c r="C41" s="1149">
        <v>55968675.169999994</v>
      </c>
      <c r="D41" s="1149">
        <v>33298918.289999999</v>
      </c>
      <c r="E41" s="1149">
        <v>56397699.760000005</v>
      </c>
      <c r="F41" s="1149">
        <v>57260257.410000004</v>
      </c>
      <c r="G41" s="1149">
        <v>51149850.320000008</v>
      </c>
      <c r="H41" s="1093">
        <v>185091966.35000002</v>
      </c>
      <c r="I41" s="1093">
        <v>152502899.47000003</v>
      </c>
      <c r="J41" s="1093">
        <v>146767769.66</v>
      </c>
    </row>
    <row r="42" spans="1:10" s="119" customFormat="1">
      <c r="A42" s="397" t="s">
        <v>534</v>
      </c>
      <c r="B42" s="1149">
        <v>0</v>
      </c>
      <c r="C42" s="1149">
        <v>0</v>
      </c>
      <c r="D42" s="1149">
        <v>664293.47</v>
      </c>
      <c r="E42" s="1149">
        <v>2026605.4399999997</v>
      </c>
      <c r="F42" s="1149">
        <v>3924979.3900000006</v>
      </c>
      <c r="G42" s="1149">
        <v>5103859.120000001</v>
      </c>
      <c r="H42" s="1093">
        <v>0</v>
      </c>
      <c r="I42" s="1093">
        <v>0</v>
      </c>
      <c r="J42" s="1093">
        <v>0</v>
      </c>
    </row>
    <row r="43" spans="1:10">
      <c r="A43" s="397" t="s">
        <v>535</v>
      </c>
      <c r="B43" s="1149">
        <v>71196183.129999995</v>
      </c>
      <c r="C43" s="1149">
        <v>83542888.400000006</v>
      </c>
      <c r="D43" s="1149">
        <v>91898503.590000004</v>
      </c>
      <c r="E43" s="1149">
        <v>89037996.020000011</v>
      </c>
      <c r="F43" s="1149">
        <v>70188638.010000005</v>
      </c>
      <c r="G43" s="1149">
        <v>42438993.68</v>
      </c>
      <c r="H43" s="1093">
        <v>101948218.95999999</v>
      </c>
      <c r="I43" s="1093">
        <v>69003365.030000001</v>
      </c>
      <c r="J43" s="1093">
        <v>64792093.200000003</v>
      </c>
    </row>
    <row r="44" spans="1:10">
      <c r="A44" s="397" t="s">
        <v>536</v>
      </c>
      <c r="B44" s="1149">
        <v>31659225.380000003</v>
      </c>
      <c r="C44" s="1149">
        <v>20201996.16</v>
      </c>
      <c r="D44" s="1149">
        <v>26049774</v>
      </c>
      <c r="E44" s="1149">
        <v>59712078.559999995</v>
      </c>
      <c r="F44" s="1149">
        <v>61696113.619999997</v>
      </c>
      <c r="G44" s="1149">
        <v>17469565.800000001</v>
      </c>
      <c r="H44" s="1093">
        <v>88567795.950000003</v>
      </c>
      <c r="I44" s="1093">
        <v>135096486.53</v>
      </c>
      <c r="J44" s="1093">
        <v>72808081.589999989</v>
      </c>
    </row>
    <row r="45" spans="1:10">
      <c r="A45" s="397" t="s">
        <v>537</v>
      </c>
      <c r="B45" s="1149">
        <v>1318268.93</v>
      </c>
      <c r="C45" s="1149">
        <v>1549855.95</v>
      </c>
      <c r="D45" s="1149">
        <v>2033287.4000000001</v>
      </c>
      <c r="E45" s="1149">
        <v>3433017.6199999996</v>
      </c>
      <c r="F45" s="1149">
        <v>5281927.6500000004</v>
      </c>
      <c r="G45" s="1149">
        <v>3813065.1799999997</v>
      </c>
      <c r="H45" s="1093">
        <v>12827768.859999998</v>
      </c>
      <c r="I45" s="1093">
        <v>8113966.2200000007</v>
      </c>
      <c r="J45" s="1093">
        <v>8365256.6199999982</v>
      </c>
    </row>
    <row r="46" spans="1:10">
      <c r="A46" s="397" t="s">
        <v>538</v>
      </c>
      <c r="B46" s="1149">
        <v>74297174.519999996</v>
      </c>
      <c r="C46" s="1149">
        <v>93205622.019999996</v>
      </c>
      <c r="D46" s="1149">
        <v>149662444.75</v>
      </c>
      <c r="E46" s="1149">
        <v>187748125.10999998</v>
      </c>
      <c r="F46" s="1149">
        <v>187750890.66999999</v>
      </c>
      <c r="G46" s="1149">
        <v>73827139.720000029</v>
      </c>
      <c r="H46" s="1093">
        <v>164169821.61000001</v>
      </c>
      <c r="I46" s="1093">
        <v>177367778.24000001</v>
      </c>
      <c r="J46" s="1093">
        <v>169753618.49000001</v>
      </c>
    </row>
    <row r="47" spans="1:10">
      <c r="A47" s="395" t="s">
        <v>299</v>
      </c>
      <c r="B47" s="1147">
        <v>4056307866.6299992</v>
      </c>
      <c r="C47" s="1147">
        <v>4125350790.769999</v>
      </c>
      <c r="D47" s="1147">
        <v>3918968880.8000007</v>
      </c>
      <c r="E47" s="1147">
        <v>4372795650.9899998</v>
      </c>
      <c r="F47" s="1147">
        <v>4961403087.579999</v>
      </c>
      <c r="G47" s="1147">
        <v>4162826464.5099998</v>
      </c>
      <c r="H47" s="1091">
        <v>5520202675.0499992</v>
      </c>
      <c r="I47" s="1091">
        <v>6073874327.3100004</v>
      </c>
      <c r="J47" s="1091">
        <v>7527573251.8299999</v>
      </c>
    </row>
    <row r="48" spans="1:10">
      <c r="A48" s="396" t="s">
        <v>300</v>
      </c>
      <c r="B48" s="1148">
        <v>3678555827.7499995</v>
      </c>
      <c r="C48" s="1148">
        <v>3775357583.3199992</v>
      </c>
      <c r="D48" s="1148">
        <v>3564677089.9700007</v>
      </c>
      <c r="E48" s="1148">
        <v>4012508059.3499999</v>
      </c>
      <c r="F48" s="1148">
        <v>4527801411.7399998</v>
      </c>
      <c r="G48" s="1148">
        <v>3696483038.5999999</v>
      </c>
      <c r="H48" s="1091">
        <v>4978416887.5900002</v>
      </c>
      <c r="I48" s="1091">
        <v>5479992144.6000004</v>
      </c>
      <c r="J48" s="1091">
        <v>6533594285.2300005</v>
      </c>
    </row>
    <row r="49" spans="1:10">
      <c r="A49" s="397" t="s">
        <v>539</v>
      </c>
      <c r="B49" s="1149">
        <v>3678555827.7499995</v>
      </c>
      <c r="C49" s="1149">
        <v>3775357583.3199992</v>
      </c>
      <c r="D49" s="1149">
        <v>3564677089.9700007</v>
      </c>
      <c r="E49" s="1149">
        <v>4012508059.3499999</v>
      </c>
      <c r="F49" s="1149">
        <v>4527801411.7399998</v>
      </c>
      <c r="G49" s="1149">
        <v>3696483038.5999999</v>
      </c>
      <c r="H49" s="1093">
        <v>4978416887.5900002</v>
      </c>
      <c r="I49" s="1093">
        <v>5479992144.6000004</v>
      </c>
      <c r="J49" s="1093">
        <v>6533594285.2300005</v>
      </c>
    </row>
    <row r="50" spans="1:10">
      <c r="A50" s="396" t="s">
        <v>290</v>
      </c>
      <c r="B50" s="1148">
        <v>147923037.34999999</v>
      </c>
      <c r="C50" s="1148">
        <v>110276748.94</v>
      </c>
      <c r="D50" s="1148">
        <v>86856356.879999995</v>
      </c>
      <c r="E50" s="1148">
        <v>95388194.799999997</v>
      </c>
      <c r="F50" s="1148">
        <v>112076018.90000001</v>
      </c>
      <c r="G50" s="1148">
        <v>122086069.92</v>
      </c>
      <c r="H50" s="1091">
        <v>166992632.19</v>
      </c>
      <c r="I50" s="1091">
        <v>31208285.220000006</v>
      </c>
      <c r="J50" s="1091">
        <v>15901479.600000001</v>
      </c>
    </row>
    <row r="51" spans="1:10">
      <c r="A51" s="397" t="s">
        <v>540</v>
      </c>
      <c r="B51" s="1149">
        <v>0</v>
      </c>
      <c r="C51" s="1149">
        <v>0</v>
      </c>
      <c r="D51" s="1149">
        <v>0</v>
      </c>
      <c r="E51" s="1149">
        <v>0</v>
      </c>
      <c r="F51" s="1149">
        <v>0</v>
      </c>
      <c r="G51" s="1149">
        <v>0</v>
      </c>
      <c r="H51" s="1093">
        <v>0</v>
      </c>
      <c r="I51" s="1093">
        <v>0</v>
      </c>
      <c r="J51" s="1093">
        <v>0</v>
      </c>
    </row>
    <row r="52" spans="1:10">
      <c r="A52" s="397" t="s">
        <v>541</v>
      </c>
      <c r="B52" s="1149">
        <v>0</v>
      </c>
      <c r="C52" s="1149">
        <v>0</v>
      </c>
      <c r="D52" s="1149">
        <v>0</v>
      </c>
      <c r="E52" s="1149">
        <v>0</v>
      </c>
      <c r="F52" s="1149">
        <v>0</v>
      </c>
      <c r="G52" s="1149">
        <v>0</v>
      </c>
      <c r="H52" s="1093">
        <v>0</v>
      </c>
      <c r="I52" s="1093">
        <v>0</v>
      </c>
      <c r="J52" s="1093">
        <v>0</v>
      </c>
    </row>
    <row r="53" spans="1:10">
      <c r="A53" s="397" t="s">
        <v>542</v>
      </c>
      <c r="B53" s="1149">
        <v>0</v>
      </c>
      <c r="C53" s="1149">
        <v>0</v>
      </c>
      <c r="D53" s="1149">
        <v>0</v>
      </c>
      <c r="E53" s="1149">
        <v>0</v>
      </c>
      <c r="F53" s="1149">
        <v>0</v>
      </c>
      <c r="G53" s="1149">
        <v>0</v>
      </c>
      <c r="H53" s="1093">
        <v>0</v>
      </c>
      <c r="I53" s="1093">
        <v>0</v>
      </c>
      <c r="J53" s="1093">
        <v>0</v>
      </c>
    </row>
    <row r="54" spans="1:10">
      <c r="A54" s="397" t="s">
        <v>543</v>
      </c>
      <c r="B54" s="1149">
        <v>0</v>
      </c>
      <c r="C54" s="1149">
        <v>0</v>
      </c>
      <c r="D54" s="1149">
        <v>0</v>
      </c>
      <c r="E54" s="1149">
        <v>0</v>
      </c>
      <c r="F54" s="1149">
        <v>0</v>
      </c>
      <c r="G54" s="1149">
        <v>0</v>
      </c>
      <c r="H54" s="1093">
        <v>0</v>
      </c>
      <c r="I54" s="1093">
        <v>0</v>
      </c>
      <c r="J54" s="1093">
        <v>0</v>
      </c>
    </row>
    <row r="55" spans="1:10">
      <c r="A55" s="397" t="s">
        <v>544</v>
      </c>
      <c r="B55" s="1149">
        <v>647616</v>
      </c>
      <c r="C55" s="1149">
        <v>2399752</v>
      </c>
      <c r="D55" s="1149">
        <v>3568888</v>
      </c>
      <c r="E55" s="1149">
        <v>0</v>
      </c>
      <c r="F55" s="1149">
        <v>0</v>
      </c>
      <c r="G55" s="1149">
        <v>0</v>
      </c>
      <c r="H55" s="1093">
        <v>0</v>
      </c>
      <c r="I55" s="1093">
        <v>0</v>
      </c>
      <c r="J55" s="1093">
        <v>0</v>
      </c>
    </row>
    <row r="56" spans="1:10">
      <c r="A56" s="397" t="s">
        <v>545</v>
      </c>
      <c r="B56" s="1149">
        <v>7205337.3399999999</v>
      </c>
      <c r="C56" s="1149">
        <v>8480336.5799999982</v>
      </c>
      <c r="D56" s="1149">
        <v>8992966.9299999997</v>
      </c>
      <c r="E56" s="1149">
        <v>10183259.380000001</v>
      </c>
      <c r="F56" s="1149">
        <v>12263392.76</v>
      </c>
      <c r="G56" s="1149">
        <v>11381120</v>
      </c>
      <c r="H56" s="1093">
        <v>11571886.99</v>
      </c>
      <c r="I56" s="1093">
        <v>13299607.08</v>
      </c>
      <c r="J56" s="1093">
        <v>13613070.75</v>
      </c>
    </row>
    <row r="57" spans="1:10">
      <c r="A57" s="397" t="s">
        <v>546</v>
      </c>
      <c r="B57" s="1149">
        <v>140017720.03</v>
      </c>
      <c r="C57" s="1149">
        <v>98960791.099999994</v>
      </c>
      <c r="D57" s="1149">
        <v>73106502.230000004</v>
      </c>
      <c r="E57" s="1149">
        <v>85073031.900000006</v>
      </c>
      <c r="F57" s="1149">
        <v>99803757.549999997</v>
      </c>
      <c r="G57" s="1149">
        <v>110704271.95</v>
      </c>
      <c r="H57" s="1093">
        <v>155418109.81999999</v>
      </c>
      <c r="I57" s="1093">
        <v>17908678.140000001</v>
      </c>
      <c r="J57" s="1093">
        <v>1670908.85</v>
      </c>
    </row>
    <row r="58" spans="1:10">
      <c r="A58" s="397" t="s">
        <v>529</v>
      </c>
      <c r="B58" s="1149">
        <v>52363.979999999996</v>
      </c>
      <c r="C58" s="1149">
        <v>435869.26</v>
      </c>
      <c r="D58" s="1149">
        <v>1187999.72</v>
      </c>
      <c r="E58" s="1149">
        <v>131903.51999999999</v>
      </c>
      <c r="F58" s="1149">
        <v>8868.5899999999983</v>
      </c>
      <c r="G58" s="1149">
        <v>677.97</v>
      </c>
      <c r="H58" s="1093">
        <v>2635.38</v>
      </c>
      <c r="I58" s="1093">
        <v>0</v>
      </c>
      <c r="J58" s="1093">
        <v>617500</v>
      </c>
    </row>
    <row r="59" spans="1:10">
      <c r="A59" s="396" t="s">
        <v>4</v>
      </c>
      <c r="B59" s="1148">
        <v>170335558.16000003</v>
      </c>
      <c r="C59" s="1148">
        <v>180840590.93000001</v>
      </c>
      <c r="D59" s="1148">
        <v>173845953.17999998</v>
      </c>
      <c r="E59" s="1148">
        <v>169290506.14999998</v>
      </c>
      <c r="F59" s="1148">
        <v>207869813.69</v>
      </c>
      <c r="G59" s="1148">
        <v>296636305.71999997</v>
      </c>
      <c r="H59" s="1091">
        <v>315791339.78000003</v>
      </c>
      <c r="I59" s="1091">
        <v>501408400.5</v>
      </c>
      <c r="J59" s="1091">
        <v>881986910.33999991</v>
      </c>
    </row>
    <row r="60" spans="1:10">
      <c r="A60" s="397" t="s">
        <v>547</v>
      </c>
      <c r="B60" s="1149">
        <v>81553294.24000001</v>
      </c>
      <c r="C60" s="1149">
        <v>86173341.090000004</v>
      </c>
      <c r="D60" s="1149">
        <v>73534225.829999998</v>
      </c>
      <c r="E60" s="1149">
        <v>64863239.789999992</v>
      </c>
      <c r="F60" s="1149">
        <v>108993138.73999999</v>
      </c>
      <c r="G60" s="1149">
        <v>216238826.43999997</v>
      </c>
      <c r="H60" s="1093">
        <v>205815363.32000002</v>
      </c>
      <c r="I60" s="1093">
        <v>392298457.35000002</v>
      </c>
      <c r="J60" s="1093">
        <v>758288230.5200001</v>
      </c>
    </row>
    <row r="61" spans="1:10">
      <c r="A61" s="397" t="s">
        <v>548</v>
      </c>
      <c r="B61" s="1149">
        <v>16089856</v>
      </c>
      <c r="C61" s="1149">
        <v>20563534</v>
      </c>
      <c r="D61" s="1149">
        <v>23989782</v>
      </c>
      <c r="E61" s="1149">
        <v>23749378</v>
      </c>
      <c r="F61" s="1149">
        <v>17550852</v>
      </c>
      <c r="G61" s="1149">
        <v>20402326</v>
      </c>
      <c r="H61" s="1093">
        <v>25839600</v>
      </c>
      <c r="I61" s="1093">
        <v>16275000</v>
      </c>
      <c r="J61" s="1093">
        <v>21610300</v>
      </c>
    </row>
    <row r="62" spans="1:10">
      <c r="A62" s="397" t="s">
        <v>563</v>
      </c>
      <c r="B62" s="1149">
        <v>0</v>
      </c>
      <c r="C62" s="1149">
        <v>0</v>
      </c>
      <c r="D62" s="1149">
        <v>0</v>
      </c>
      <c r="E62" s="1149">
        <v>0</v>
      </c>
      <c r="F62" s="1149">
        <v>0</v>
      </c>
      <c r="G62" s="1149">
        <v>0</v>
      </c>
      <c r="H62" s="1093">
        <v>0</v>
      </c>
      <c r="I62" s="1093">
        <v>0</v>
      </c>
      <c r="J62" s="1093">
        <v>0</v>
      </c>
    </row>
    <row r="63" spans="1:10">
      <c r="A63" s="397" t="s">
        <v>549</v>
      </c>
      <c r="B63" s="1149">
        <v>72688860.679999992</v>
      </c>
      <c r="C63" s="1149">
        <v>74077796.649999991</v>
      </c>
      <c r="D63" s="1149">
        <v>76309662.709999993</v>
      </c>
      <c r="E63" s="1149">
        <v>80677808.359999999</v>
      </c>
      <c r="F63" s="1149">
        <v>81313121.939999998</v>
      </c>
      <c r="G63" s="1149">
        <v>59995153.280000001</v>
      </c>
      <c r="H63" s="1093">
        <v>84122456.109999999</v>
      </c>
      <c r="I63" s="1093">
        <v>92834868.150000006</v>
      </c>
      <c r="J63" s="1093">
        <v>101804437.48999999</v>
      </c>
    </row>
    <row r="64" spans="1:10">
      <c r="A64" s="397" t="s">
        <v>550</v>
      </c>
      <c r="B64" s="1149">
        <v>3547.2400000000002</v>
      </c>
      <c r="C64" s="1149">
        <v>25919.19</v>
      </c>
      <c r="D64" s="1149">
        <v>12282.64</v>
      </c>
      <c r="E64" s="1149">
        <v>80</v>
      </c>
      <c r="F64" s="1149">
        <v>12701.01</v>
      </c>
      <c r="G64" s="1149">
        <v>0</v>
      </c>
      <c r="H64" s="1093">
        <v>13920.35</v>
      </c>
      <c r="I64" s="1093">
        <v>75</v>
      </c>
      <c r="J64" s="1093">
        <v>283942.33</v>
      </c>
    </row>
    <row r="65" spans="1:10">
      <c r="A65" s="396" t="s">
        <v>291</v>
      </c>
      <c r="B65" s="1148">
        <v>59493443.370000012</v>
      </c>
      <c r="C65" s="1148">
        <v>58875867.579999991</v>
      </c>
      <c r="D65" s="1148">
        <v>93589480.769999996</v>
      </c>
      <c r="E65" s="1148">
        <v>95608890.690000027</v>
      </c>
      <c r="F65" s="1148">
        <v>113655843.25000001</v>
      </c>
      <c r="G65" s="1148">
        <v>47621050.269999996</v>
      </c>
      <c r="H65" s="1091">
        <v>59001815.489999987</v>
      </c>
      <c r="I65" s="1091">
        <v>61265496.989999995</v>
      </c>
      <c r="J65" s="1091">
        <v>96090576.659999996</v>
      </c>
    </row>
    <row r="66" spans="1:10">
      <c r="A66" s="395" t="s">
        <v>292</v>
      </c>
      <c r="B66" s="1147">
        <v>5585031.8399999999</v>
      </c>
      <c r="C66" s="1147">
        <v>19601617.25</v>
      </c>
      <c r="D66" s="1147">
        <v>36284595.599999994</v>
      </c>
      <c r="E66" s="1147">
        <v>0</v>
      </c>
      <c r="F66" s="1147">
        <v>0</v>
      </c>
      <c r="G66" s="1147">
        <v>0</v>
      </c>
      <c r="H66" s="1091">
        <v>0</v>
      </c>
      <c r="I66" s="1091">
        <v>0</v>
      </c>
      <c r="J66" s="1091">
        <v>0</v>
      </c>
    </row>
    <row r="67" spans="1:10">
      <c r="A67" s="397" t="s">
        <v>551</v>
      </c>
      <c r="B67" s="1149">
        <v>5585031.8399999999</v>
      </c>
      <c r="C67" s="1149">
        <v>19601617.25</v>
      </c>
      <c r="D67" s="1149">
        <v>36284595.599999994</v>
      </c>
      <c r="E67" s="1149">
        <v>0</v>
      </c>
      <c r="F67" s="1149">
        <v>0</v>
      </c>
      <c r="G67" s="1149">
        <v>0</v>
      </c>
      <c r="H67" s="1093">
        <v>0</v>
      </c>
      <c r="I67" s="1093">
        <v>0</v>
      </c>
      <c r="J67" s="1093">
        <v>0</v>
      </c>
    </row>
    <row r="68" spans="1:10">
      <c r="A68" s="397" t="s">
        <v>529</v>
      </c>
      <c r="B68" s="1149">
        <v>0</v>
      </c>
      <c r="C68" s="1149">
        <v>0</v>
      </c>
      <c r="D68" s="1149">
        <v>0</v>
      </c>
      <c r="E68" s="1149">
        <v>0</v>
      </c>
      <c r="F68" s="1149">
        <v>0</v>
      </c>
      <c r="G68" s="1149">
        <v>0</v>
      </c>
      <c r="H68" s="1093">
        <v>0</v>
      </c>
      <c r="I68" s="1093">
        <v>0</v>
      </c>
      <c r="J68" s="1093">
        <v>0</v>
      </c>
    </row>
    <row r="69" spans="1:10">
      <c r="A69" s="395" t="s">
        <v>293</v>
      </c>
      <c r="B69" s="1147">
        <v>1523031.0999999999</v>
      </c>
      <c r="C69" s="1147">
        <v>1951973.6300000001</v>
      </c>
      <c r="D69" s="1147">
        <v>4712534.04</v>
      </c>
      <c r="E69" s="1147">
        <v>4417607.2</v>
      </c>
      <c r="F69" s="1147">
        <v>7438655.7999999998</v>
      </c>
      <c r="G69" s="1147">
        <v>16747848.93</v>
      </c>
      <c r="H69" s="1091">
        <v>15125919.34</v>
      </c>
      <c r="I69" s="1091">
        <v>32469432.489999998</v>
      </c>
      <c r="J69" s="1091">
        <v>70461100.739999995</v>
      </c>
    </row>
    <row r="70" spans="1:10">
      <c r="A70" s="397" t="s">
        <v>552</v>
      </c>
      <c r="B70" s="1149">
        <v>1523031.0999999999</v>
      </c>
      <c r="C70" s="1149">
        <v>1951973.6300000001</v>
      </c>
      <c r="D70" s="1149">
        <v>4712534.04</v>
      </c>
      <c r="E70" s="1149">
        <v>4417607.2</v>
      </c>
      <c r="F70" s="1149">
        <v>7438655.7999999998</v>
      </c>
      <c r="G70" s="1149">
        <v>16747848.93</v>
      </c>
      <c r="H70" s="1093">
        <v>15125919.34</v>
      </c>
      <c r="I70" s="1093">
        <v>32469432.489999998</v>
      </c>
      <c r="J70" s="1093">
        <v>70461100.739999995</v>
      </c>
    </row>
    <row r="71" spans="1:10">
      <c r="A71" s="395" t="s">
        <v>294</v>
      </c>
      <c r="B71" s="1147">
        <v>1964443</v>
      </c>
      <c r="C71" s="1147">
        <v>2002724</v>
      </c>
      <c r="D71" s="1147">
        <v>1814185</v>
      </c>
      <c r="E71" s="1147">
        <v>1938651.5</v>
      </c>
      <c r="F71" s="1147">
        <v>2054036</v>
      </c>
      <c r="G71" s="1147">
        <v>955304</v>
      </c>
      <c r="H71" s="1091">
        <v>3402463.54</v>
      </c>
      <c r="I71" s="1091">
        <v>3205134</v>
      </c>
      <c r="J71" s="1091">
        <v>2476829</v>
      </c>
    </row>
    <row r="72" spans="1:10">
      <c r="A72" s="397" t="s">
        <v>553</v>
      </c>
      <c r="B72" s="1149">
        <v>0</v>
      </c>
      <c r="C72" s="1149">
        <v>0</v>
      </c>
      <c r="D72" s="1149">
        <v>0</v>
      </c>
      <c r="E72" s="1149">
        <v>0</v>
      </c>
      <c r="F72" s="1149">
        <v>0</v>
      </c>
      <c r="G72" s="1149">
        <v>0</v>
      </c>
      <c r="H72" s="1093">
        <v>0</v>
      </c>
      <c r="I72" s="1093">
        <v>0</v>
      </c>
      <c r="J72" s="1093">
        <v>0</v>
      </c>
    </row>
    <row r="73" spans="1:10">
      <c r="A73" s="397" t="s">
        <v>554</v>
      </c>
      <c r="B73" s="1149">
        <v>0</v>
      </c>
      <c r="C73" s="1149">
        <v>0</v>
      </c>
      <c r="D73" s="1149">
        <v>0</v>
      </c>
      <c r="E73" s="1149">
        <v>0</v>
      </c>
      <c r="F73" s="1149">
        <v>0</v>
      </c>
      <c r="G73" s="1149">
        <v>0</v>
      </c>
      <c r="H73" s="1093">
        <v>0</v>
      </c>
      <c r="I73" s="1093">
        <v>0</v>
      </c>
      <c r="J73" s="1093">
        <v>0</v>
      </c>
    </row>
    <row r="74" spans="1:10">
      <c r="A74" s="397" t="s">
        <v>301</v>
      </c>
      <c r="B74" s="1149">
        <v>1964443</v>
      </c>
      <c r="C74" s="1149">
        <v>2002724</v>
      </c>
      <c r="D74" s="1149">
        <v>1814185</v>
      </c>
      <c r="E74" s="1149">
        <v>1938651.5</v>
      </c>
      <c r="F74" s="1149">
        <v>2054036</v>
      </c>
      <c r="G74" s="1149">
        <v>955304</v>
      </c>
      <c r="H74" s="1093">
        <v>3402463.54</v>
      </c>
      <c r="I74" s="1093">
        <v>3205134</v>
      </c>
      <c r="J74" s="1093">
        <v>2476829</v>
      </c>
    </row>
    <row r="75" spans="1:10">
      <c r="A75" s="397" t="s">
        <v>555</v>
      </c>
      <c r="B75" s="1149">
        <v>0</v>
      </c>
      <c r="C75" s="1149">
        <v>0</v>
      </c>
      <c r="D75" s="1149">
        <v>0</v>
      </c>
      <c r="E75" s="1149">
        <v>0</v>
      </c>
      <c r="F75" s="1149">
        <v>0</v>
      </c>
      <c r="G75" s="1149">
        <v>0</v>
      </c>
      <c r="H75" s="1093">
        <v>0</v>
      </c>
      <c r="I75" s="1093">
        <v>0</v>
      </c>
      <c r="J75" s="1093">
        <v>0</v>
      </c>
    </row>
    <row r="76" spans="1:10">
      <c r="A76" s="395" t="s">
        <v>302</v>
      </c>
      <c r="B76" s="1147">
        <v>15992784.770000001</v>
      </c>
      <c r="C76" s="1147">
        <v>7675012.2199999997</v>
      </c>
      <c r="D76" s="1147">
        <v>11320759.520000001</v>
      </c>
      <c r="E76" s="1147">
        <v>14735819.989999998</v>
      </c>
      <c r="F76" s="1147">
        <v>24738514.400000006</v>
      </c>
      <c r="G76" s="1147">
        <v>8250414.6600000011</v>
      </c>
      <c r="H76" s="1091">
        <v>34358035.059999995</v>
      </c>
      <c r="I76" s="1091">
        <v>23073729.959999997</v>
      </c>
      <c r="J76" s="1091">
        <v>60415476.919999987</v>
      </c>
    </row>
    <row r="77" spans="1:10">
      <c r="A77" s="397" t="s">
        <v>556</v>
      </c>
      <c r="B77" s="1149">
        <v>0</v>
      </c>
      <c r="C77" s="1149">
        <v>0</v>
      </c>
      <c r="D77" s="1149">
        <v>0</v>
      </c>
      <c r="E77" s="1149">
        <v>0</v>
      </c>
      <c r="F77" s="1149">
        <v>0</v>
      </c>
      <c r="G77" s="1149">
        <v>0</v>
      </c>
      <c r="H77" s="1093">
        <v>0</v>
      </c>
      <c r="I77" s="1093">
        <v>0</v>
      </c>
      <c r="J77" s="1093">
        <v>0</v>
      </c>
    </row>
    <row r="78" spans="1:10">
      <c r="A78" s="397" t="s">
        <v>432</v>
      </c>
      <c r="B78" s="1149">
        <v>15539319.520000001</v>
      </c>
      <c r="C78" s="1149">
        <v>7336246.1899999995</v>
      </c>
      <c r="D78" s="1149">
        <v>10790422.600000001</v>
      </c>
      <c r="E78" s="1149">
        <v>14114125.789999999</v>
      </c>
      <c r="F78" s="1149">
        <v>24219062.620000005</v>
      </c>
      <c r="G78" s="1149">
        <v>7373258.6700000009</v>
      </c>
      <c r="H78" s="1093">
        <v>33481787.199999999</v>
      </c>
      <c r="I78" s="1093">
        <v>21917560.359999999</v>
      </c>
      <c r="J78" s="1093">
        <v>54111787.469999999</v>
      </c>
    </row>
    <row r="79" spans="1:10">
      <c r="A79" s="398" t="s">
        <v>557</v>
      </c>
      <c r="B79" s="1149">
        <v>46915.98</v>
      </c>
      <c r="C79" s="1149">
        <v>95764.33</v>
      </c>
      <c r="D79" s="1149">
        <v>97601.449999999968</v>
      </c>
      <c r="E79" s="1149">
        <v>169575.67</v>
      </c>
      <c r="F79" s="1149">
        <v>182044.48000000004</v>
      </c>
      <c r="G79" s="1149">
        <v>161436.84000000003</v>
      </c>
      <c r="H79" s="1093">
        <v>210541.78</v>
      </c>
      <c r="I79" s="1093">
        <v>410273.36</v>
      </c>
      <c r="J79" s="1093">
        <v>63274.689999999995</v>
      </c>
    </row>
    <row r="80" spans="1:10">
      <c r="A80" s="397" t="s">
        <v>558</v>
      </c>
      <c r="B80" s="1149">
        <v>0</v>
      </c>
      <c r="C80" s="1149">
        <v>0</v>
      </c>
      <c r="D80" s="1149">
        <v>0</v>
      </c>
      <c r="E80" s="1149">
        <v>0</v>
      </c>
      <c r="F80" s="1149">
        <v>0</v>
      </c>
      <c r="G80" s="1149">
        <v>0</v>
      </c>
      <c r="H80" s="1093">
        <v>0</v>
      </c>
      <c r="I80" s="1093">
        <v>0</v>
      </c>
      <c r="J80" s="1093">
        <v>0</v>
      </c>
    </row>
    <row r="81" spans="1:10">
      <c r="A81" s="397" t="s">
        <v>559</v>
      </c>
      <c r="B81" s="1149">
        <v>406549.2699999999</v>
      </c>
      <c r="C81" s="1149">
        <v>243001.7</v>
      </c>
      <c r="D81" s="1149">
        <v>432735.47000000009</v>
      </c>
      <c r="E81" s="1149">
        <v>452118.53</v>
      </c>
      <c r="F81" s="1149">
        <v>337407.30000000005</v>
      </c>
      <c r="G81" s="1149">
        <v>715719.15</v>
      </c>
      <c r="H81" s="1093">
        <v>665706.08000000007</v>
      </c>
      <c r="I81" s="1093">
        <v>745896.24000000011</v>
      </c>
      <c r="J81" s="1093">
        <v>6240414.7599999998</v>
      </c>
    </row>
    <row r="82" spans="1:10">
      <c r="A82" s="378" t="s">
        <v>122</v>
      </c>
      <c r="B82" s="1095">
        <v>9956927042.6499996</v>
      </c>
      <c r="C82" s="1095">
        <v>11035190274.099998</v>
      </c>
      <c r="D82" s="1095">
        <v>10540364737.450003</v>
      </c>
      <c r="E82" s="1095">
        <v>11418541317.65</v>
      </c>
      <c r="F82" s="1095">
        <v>13577081420.399996</v>
      </c>
      <c r="G82" s="1095">
        <v>10360395667.18</v>
      </c>
      <c r="H82" s="1143">
        <v>16879668900.51</v>
      </c>
      <c r="I82" s="1143">
        <v>17593507144.18</v>
      </c>
      <c r="J82" s="1143">
        <v>20151544552.939999</v>
      </c>
    </row>
    <row r="83" spans="1:10">
      <c r="A83" s="125" t="s">
        <v>443</v>
      </c>
      <c r="G83" s="331"/>
    </row>
    <row r="84" spans="1:10">
      <c r="A84" s="161" t="s">
        <v>1621</v>
      </c>
      <c r="G84" s="113"/>
    </row>
    <row r="85" spans="1:10">
      <c r="A85" s="399" t="s">
        <v>560</v>
      </c>
      <c r="H85"/>
      <c r="I85"/>
      <c r="J85"/>
    </row>
    <row r="86" spans="1:10">
      <c r="H86"/>
      <c r="I86"/>
      <c r="J86"/>
    </row>
    <row r="87" spans="1:10">
      <c r="H87"/>
      <c r="I87"/>
      <c r="J87"/>
    </row>
    <row r="88" spans="1:10">
      <c r="H88"/>
      <c r="I88"/>
      <c r="J88"/>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5"/>
  <sheetViews>
    <sheetView showGridLines="0" zoomScaleNormal="100" workbookViewId="0">
      <pane xSplit="1" ySplit="7" topLeftCell="C67" activePane="bottomRight" state="frozen"/>
      <selection pane="topRight" activeCell="B1" sqref="B1"/>
      <selection pane="bottomLeft" activeCell="A10" sqref="A10"/>
      <selection pane="bottomRight" activeCell="D14" sqref="D14"/>
    </sheetView>
  </sheetViews>
  <sheetFormatPr defaultColWidth="9.140625" defaultRowHeight="12"/>
  <cols>
    <col min="1" max="1" width="69.140625" style="245" customWidth="1"/>
    <col min="2" max="14" width="10.7109375" style="245" customWidth="1"/>
    <col min="15" max="15" width="8.42578125" style="245" customWidth="1"/>
    <col min="16" max="16" width="9.140625" style="245" customWidth="1"/>
    <col min="17" max="17" width="49.5703125" style="245" customWidth="1"/>
    <col min="18" max="18" width="15.7109375" style="245" bestFit="1" customWidth="1"/>
    <col min="19" max="16384" width="9.140625" style="245"/>
  </cols>
  <sheetData>
    <row r="1" spans="1:16" s="232" customFormat="1" ht="12.75">
      <c r="A1" s="767" t="s">
        <v>115</v>
      </c>
      <c r="B1" s="372"/>
      <c r="C1" s="372"/>
      <c r="D1" s="372"/>
      <c r="E1" s="372"/>
      <c r="F1" s="372"/>
      <c r="G1" s="372"/>
      <c r="H1" s="372"/>
      <c r="I1" s="372"/>
      <c r="J1" s="372"/>
      <c r="K1" s="372"/>
      <c r="L1" s="372"/>
      <c r="M1" s="372"/>
      <c r="N1" s="767">
        <v>56</v>
      </c>
    </row>
    <row r="2" spans="1:16" s="188" customFormat="1">
      <c r="A2" s="763"/>
      <c r="B2" s="763"/>
      <c r="C2" s="763"/>
      <c r="D2" s="763"/>
      <c r="E2" s="763"/>
      <c r="F2" s="763"/>
      <c r="G2" s="763"/>
      <c r="H2" s="763"/>
      <c r="I2" s="763"/>
      <c r="J2" s="763"/>
      <c r="K2" s="763"/>
      <c r="L2" s="763"/>
      <c r="M2" s="763"/>
      <c r="N2" s="763"/>
    </row>
    <row r="4" spans="1:16" ht="12.75">
      <c r="A4" s="434" t="s">
        <v>327</v>
      </c>
    </row>
    <row r="5" spans="1:16" ht="12.75">
      <c r="A5" s="233" t="s">
        <v>1651</v>
      </c>
    </row>
    <row r="6" spans="1:16" ht="12.75">
      <c r="A6" s="285" t="s">
        <v>181</v>
      </c>
      <c r="B6" s="113"/>
      <c r="C6" s="113"/>
      <c r="D6" s="113"/>
      <c r="E6" s="113"/>
      <c r="F6" s="113"/>
      <c r="G6" s="113"/>
      <c r="H6" s="113"/>
      <c r="I6" s="113"/>
      <c r="J6" s="113"/>
      <c r="K6" s="113"/>
      <c r="L6" s="113"/>
      <c r="M6" s="113"/>
      <c r="N6" s="113"/>
    </row>
    <row r="7" spans="1:16" ht="15.75" customHeight="1">
      <c r="A7" s="372" t="s">
        <v>582</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row>
    <row r="8" spans="1:16">
      <c r="A8" s="235" t="s">
        <v>182</v>
      </c>
      <c r="B8" s="1091">
        <v>152133947.03000003</v>
      </c>
      <c r="C8" s="1091">
        <v>91293433.870000005</v>
      </c>
      <c r="D8" s="1091">
        <v>142980145.60000002</v>
      </c>
      <c r="E8" s="1091">
        <v>267983911.25999999</v>
      </c>
      <c r="F8" s="1091">
        <v>203254000.78999999</v>
      </c>
      <c r="G8" s="1091">
        <v>122280825.8</v>
      </c>
      <c r="H8" s="1091">
        <v>136252223.13</v>
      </c>
      <c r="I8" s="1091">
        <v>100741222.35999998</v>
      </c>
      <c r="J8" s="1091">
        <v>153480016.93000001</v>
      </c>
      <c r="K8" s="1091">
        <v>110932809.8</v>
      </c>
      <c r="L8" s="1091">
        <v>109482370.56</v>
      </c>
      <c r="M8" s="1091">
        <v>433473447.76999998</v>
      </c>
      <c r="N8" s="1091">
        <v>2024288354.8999999</v>
      </c>
      <c r="O8" s="447"/>
      <c r="P8" s="447"/>
    </row>
    <row r="9" spans="1:16">
      <c r="A9" s="235" t="s">
        <v>297</v>
      </c>
      <c r="B9" s="1091">
        <v>54472416.330000013</v>
      </c>
      <c r="C9" s="1091">
        <v>35753488.549999997</v>
      </c>
      <c r="D9" s="1091">
        <v>76110380.939999998</v>
      </c>
      <c r="E9" s="1091">
        <v>48421068.989999995</v>
      </c>
      <c r="F9" s="1091">
        <v>47110785.039999992</v>
      </c>
      <c r="G9" s="1091">
        <v>53207804.889999993</v>
      </c>
      <c r="H9" s="1091">
        <v>37488560.979999997</v>
      </c>
      <c r="I9" s="1091">
        <v>36046812.089999996</v>
      </c>
      <c r="J9" s="1091">
        <v>53552017.289999999</v>
      </c>
      <c r="K9" s="1091">
        <v>43541252.75</v>
      </c>
      <c r="L9" s="1091">
        <v>41596047.630000003</v>
      </c>
      <c r="M9" s="1091">
        <v>48737395.230000004</v>
      </c>
      <c r="N9" s="1091">
        <v>576038030.71000004</v>
      </c>
      <c r="O9" s="447"/>
      <c r="P9" s="447"/>
    </row>
    <row r="10" spans="1:16">
      <c r="A10" s="236" t="s">
        <v>506</v>
      </c>
      <c r="B10" s="1093">
        <v>4166738.81</v>
      </c>
      <c r="C10" s="1093">
        <v>6570224</v>
      </c>
      <c r="D10" s="1093">
        <v>45589537.399999999</v>
      </c>
      <c r="E10" s="1093">
        <v>11231375.17</v>
      </c>
      <c r="F10" s="1093">
        <v>5116006.58</v>
      </c>
      <c r="G10" s="1093">
        <v>22544890.09</v>
      </c>
      <c r="H10" s="1093">
        <v>3543323.05</v>
      </c>
      <c r="I10" s="1093">
        <v>4669402.04</v>
      </c>
      <c r="J10" s="1093">
        <v>18221942.579999998</v>
      </c>
      <c r="K10" s="1093">
        <v>10186074.93</v>
      </c>
      <c r="L10" s="1093">
        <v>3805313.9899999998</v>
      </c>
      <c r="M10" s="1093">
        <v>13113226.77</v>
      </c>
      <c r="N10" s="1093">
        <v>148758055.41000003</v>
      </c>
      <c r="O10" s="447"/>
      <c r="P10" s="447"/>
    </row>
    <row r="11" spans="1:16">
      <c r="A11" s="236" t="s">
        <v>507</v>
      </c>
      <c r="B11" s="1093">
        <v>42409232.410000004</v>
      </c>
      <c r="C11" s="1093">
        <v>24092015.690000001</v>
      </c>
      <c r="D11" s="1093">
        <v>25205962.77</v>
      </c>
      <c r="E11" s="1093">
        <v>30405464.09</v>
      </c>
      <c r="F11" s="1093">
        <v>36350510.460000001</v>
      </c>
      <c r="G11" s="1093">
        <v>24641308.399999999</v>
      </c>
      <c r="H11" s="1093">
        <v>27162550.050000001</v>
      </c>
      <c r="I11" s="1093">
        <v>25141390.579999998</v>
      </c>
      <c r="J11" s="1093">
        <v>27417650.75</v>
      </c>
      <c r="K11" s="1093">
        <v>25625984.289999999</v>
      </c>
      <c r="L11" s="1093">
        <v>30181591.630000003</v>
      </c>
      <c r="M11" s="1093">
        <v>28333158.43</v>
      </c>
      <c r="N11" s="1093">
        <v>346966819.55000007</v>
      </c>
      <c r="O11" s="447"/>
      <c r="P11" s="447"/>
    </row>
    <row r="12" spans="1:16">
      <c r="A12" s="236" t="s">
        <v>508</v>
      </c>
      <c r="B12" s="1093">
        <v>5576364.0500000007</v>
      </c>
      <c r="C12" s="1093">
        <v>2737644.66</v>
      </c>
      <c r="D12" s="1093">
        <v>3361426.6500000004</v>
      </c>
      <c r="E12" s="1093">
        <v>4514126.7299999995</v>
      </c>
      <c r="F12" s="1093">
        <v>3763821.39</v>
      </c>
      <c r="G12" s="1093">
        <v>3197298.3499999996</v>
      </c>
      <c r="H12" s="1093">
        <v>4304495.68</v>
      </c>
      <c r="I12" s="1093">
        <v>3883275.79</v>
      </c>
      <c r="J12" s="1093">
        <v>5472294.5899999999</v>
      </c>
      <c r="K12" s="1093">
        <v>3099293.38</v>
      </c>
      <c r="L12" s="1093">
        <v>4498806.82</v>
      </c>
      <c r="M12" s="1093">
        <v>4631046.1500000004</v>
      </c>
      <c r="N12" s="1093">
        <v>49039894.240000002</v>
      </c>
      <c r="O12" s="447"/>
      <c r="P12" s="447"/>
    </row>
    <row r="13" spans="1:16">
      <c r="A13" s="236" t="s">
        <v>509</v>
      </c>
      <c r="B13" s="1093">
        <v>29268.45</v>
      </c>
      <c r="C13" s="1093">
        <v>213136.43</v>
      </c>
      <c r="D13" s="1093">
        <v>7499.61</v>
      </c>
      <c r="E13" s="1093">
        <v>0</v>
      </c>
      <c r="F13" s="1093">
        <v>29984.19</v>
      </c>
      <c r="G13" s="1093">
        <v>33750</v>
      </c>
      <c r="H13" s="1093">
        <v>18750</v>
      </c>
      <c r="I13" s="1093">
        <v>0</v>
      </c>
      <c r="J13" s="1093">
        <v>0</v>
      </c>
      <c r="K13" s="1093">
        <v>67055.22</v>
      </c>
      <c r="L13" s="1093">
        <v>46.19</v>
      </c>
      <c r="M13" s="1093">
        <v>0</v>
      </c>
      <c r="N13" s="1093">
        <v>399490.09</v>
      </c>
      <c r="O13" s="447"/>
      <c r="P13" s="447"/>
    </row>
    <row r="14" spans="1:16">
      <c r="A14" s="236" t="s">
        <v>510</v>
      </c>
      <c r="B14" s="1093">
        <v>509175.97</v>
      </c>
      <c r="C14" s="1093">
        <v>348110.79</v>
      </c>
      <c r="D14" s="1093">
        <v>279639.72000000003</v>
      </c>
      <c r="E14" s="1093">
        <v>348463.16000000003</v>
      </c>
      <c r="F14" s="1093">
        <v>404830.41000000003</v>
      </c>
      <c r="G14" s="1093">
        <v>315264.92</v>
      </c>
      <c r="H14" s="1093">
        <v>347376.39</v>
      </c>
      <c r="I14" s="1093">
        <v>393611.1</v>
      </c>
      <c r="J14" s="1093">
        <v>416517.32</v>
      </c>
      <c r="K14" s="1093">
        <v>453212.14</v>
      </c>
      <c r="L14" s="1093">
        <v>676712.21</v>
      </c>
      <c r="M14" s="1093">
        <v>522302.37</v>
      </c>
      <c r="N14" s="1093">
        <v>5015216.5000000009</v>
      </c>
      <c r="O14" s="447"/>
      <c r="P14" s="447"/>
    </row>
    <row r="15" spans="1:16">
      <c r="A15" s="236" t="s">
        <v>511</v>
      </c>
      <c r="B15" s="1093">
        <v>582643.57999999996</v>
      </c>
      <c r="C15" s="1093">
        <v>670756.37</v>
      </c>
      <c r="D15" s="1093">
        <v>491462.16000000003</v>
      </c>
      <c r="E15" s="1093">
        <v>718933.49</v>
      </c>
      <c r="F15" s="1093">
        <v>169491.51</v>
      </c>
      <c r="G15" s="1093">
        <v>900252.12</v>
      </c>
      <c r="H15" s="1093">
        <v>574486.62</v>
      </c>
      <c r="I15" s="1093">
        <v>506576.86</v>
      </c>
      <c r="J15" s="1093">
        <v>524805.86</v>
      </c>
      <c r="K15" s="1093">
        <v>635478.97</v>
      </c>
      <c r="L15" s="1093">
        <v>564643.64</v>
      </c>
      <c r="M15" s="1093">
        <v>591804.34</v>
      </c>
      <c r="N15" s="1093">
        <v>6931335.5199999996</v>
      </c>
      <c r="O15" s="447"/>
      <c r="P15" s="447"/>
    </row>
    <row r="16" spans="1:16" s="260" customFormat="1">
      <c r="A16" s="236" t="s">
        <v>512</v>
      </c>
      <c r="B16" s="1093">
        <v>1198993.0599999998</v>
      </c>
      <c r="C16" s="1093">
        <v>1121600.6100000001</v>
      </c>
      <c r="D16" s="1093">
        <v>1174852.6299999999</v>
      </c>
      <c r="E16" s="1093">
        <v>1202706.3500000001</v>
      </c>
      <c r="F16" s="1093">
        <v>1276140.5</v>
      </c>
      <c r="G16" s="1093">
        <v>1575041.01</v>
      </c>
      <c r="H16" s="1093">
        <v>1537579.19</v>
      </c>
      <c r="I16" s="1093">
        <v>1452555.72</v>
      </c>
      <c r="J16" s="1093">
        <v>1498806.19</v>
      </c>
      <c r="K16" s="1093">
        <v>3474153.8200000003</v>
      </c>
      <c r="L16" s="1093">
        <v>1868933.15</v>
      </c>
      <c r="M16" s="1093">
        <v>1545857.17</v>
      </c>
      <c r="N16" s="1093">
        <v>18927219.399999999</v>
      </c>
      <c r="O16" s="447"/>
      <c r="P16" s="447"/>
    </row>
    <row r="17" spans="1:18">
      <c r="A17" s="235" t="s">
        <v>288</v>
      </c>
      <c r="B17" s="1091">
        <v>61741077.810000017</v>
      </c>
      <c r="C17" s="1091">
        <v>45824756.810000002</v>
      </c>
      <c r="D17" s="1091">
        <v>55134573.640000001</v>
      </c>
      <c r="E17" s="1091">
        <v>205639597.44000003</v>
      </c>
      <c r="F17" s="1091">
        <v>140879072.78</v>
      </c>
      <c r="G17" s="1091">
        <v>56986826.810000002</v>
      </c>
      <c r="H17" s="1091">
        <v>67698423.890000001</v>
      </c>
      <c r="I17" s="1091">
        <v>54667997.890000001</v>
      </c>
      <c r="J17" s="1091">
        <v>85386358.989999995</v>
      </c>
      <c r="K17" s="1091">
        <v>54593726.560000002</v>
      </c>
      <c r="L17" s="1091">
        <v>54507868.359999992</v>
      </c>
      <c r="M17" s="1091">
        <v>367627946.34999996</v>
      </c>
      <c r="N17" s="1091">
        <v>1250688227.3299999</v>
      </c>
      <c r="O17" s="447"/>
      <c r="P17" s="447"/>
    </row>
    <row r="18" spans="1:18">
      <c r="A18" s="236" t="s">
        <v>513</v>
      </c>
      <c r="B18" s="1093">
        <v>61156466.210000008</v>
      </c>
      <c r="C18" s="1093">
        <v>45241718.93</v>
      </c>
      <c r="D18" s="1093">
        <v>54622910.740000002</v>
      </c>
      <c r="E18" s="1093">
        <v>204438076.52000001</v>
      </c>
      <c r="F18" s="1093">
        <v>140364557.47</v>
      </c>
      <c r="G18" s="1093">
        <v>56309491.560000002</v>
      </c>
      <c r="H18" s="1093">
        <v>67117052.590000004</v>
      </c>
      <c r="I18" s="1093">
        <v>54265775.150000006</v>
      </c>
      <c r="J18" s="1093">
        <v>84764584.519999996</v>
      </c>
      <c r="K18" s="1093">
        <v>54038224.150000006</v>
      </c>
      <c r="L18" s="1093">
        <v>53995895.659999996</v>
      </c>
      <c r="M18" s="1093">
        <v>366943566.70999998</v>
      </c>
      <c r="N18" s="1093">
        <v>1243258320.21</v>
      </c>
      <c r="O18" s="447"/>
      <c r="P18" s="447"/>
    </row>
    <row r="19" spans="1:18">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47"/>
      <c r="P19" s="447"/>
    </row>
    <row r="20" spans="1:18">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47"/>
      <c r="P20" s="447"/>
      <c r="Q20" s="276"/>
      <c r="R20" s="276"/>
    </row>
    <row r="21" spans="1:18">
      <c r="A21" s="236" t="s">
        <v>516</v>
      </c>
      <c r="B21" s="1093">
        <v>20137.489999999998</v>
      </c>
      <c r="C21" s="1093">
        <v>29108.68</v>
      </c>
      <c r="D21" s="1093">
        <v>7465.39</v>
      </c>
      <c r="E21" s="1093">
        <v>600983.07000000007</v>
      </c>
      <c r="F21" s="1093">
        <v>16370.96</v>
      </c>
      <c r="G21" s="1093">
        <v>181150</v>
      </c>
      <c r="H21" s="1093">
        <v>176883.43</v>
      </c>
      <c r="I21" s="1093">
        <v>29337.86</v>
      </c>
      <c r="J21" s="1093">
        <v>159016.87</v>
      </c>
      <c r="K21" s="1093">
        <v>192716.07</v>
      </c>
      <c r="L21" s="1093">
        <v>42129.03</v>
      </c>
      <c r="M21" s="1093">
        <v>75991.92</v>
      </c>
      <c r="N21" s="1093">
        <v>1531290.77</v>
      </c>
      <c r="O21" s="447"/>
      <c r="P21" s="447"/>
      <c r="Q21" s="276"/>
      <c r="R21" s="448"/>
    </row>
    <row r="22" spans="1:18">
      <c r="A22" s="236" t="s">
        <v>517</v>
      </c>
      <c r="B22" s="1093">
        <v>0</v>
      </c>
      <c r="C22" s="1093">
        <v>0</v>
      </c>
      <c r="D22" s="1093">
        <v>0</v>
      </c>
      <c r="E22" s="1093">
        <v>96916.41</v>
      </c>
      <c r="F22" s="1093">
        <v>0</v>
      </c>
      <c r="G22" s="1093">
        <v>0</v>
      </c>
      <c r="H22" s="1093">
        <v>0</v>
      </c>
      <c r="I22" s="1093">
        <v>0</v>
      </c>
      <c r="J22" s="1093">
        <v>129378.86</v>
      </c>
      <c r="K22" s="1093">
        <v>0</v>
      </c>
      <c r="L22" s="1093">
        <v>0</v>
      </c>
      <c r="M22" s="1093">
        <v>0</v>
      </c>
      <c r="N22" s="1093">
        <v>226295.27000000002</v>
      </c>
      <c r="Q22" s="276"/>
      <c r="R22" s="448"/>
    </row>
    <row r="23" spans="1:18">
      <c r="A23" s="236" t="s">
        <v>518</v>
      </c>
      <c r="B23" s="1093">
        <v>173489.67</v>
      </c>
      <c r="C23" s="1093">
        <v>182028.07</v>
      </c>
      <c r="D23" s="1093">
        <v>138574.79999999999</v>
      </c>
      <c r="E23" s="1093">
        <v>138574.79999999999</v>
      </c>
      <c r="F23" s="1093">
        <v>138574.79999999999</v>
      </c>
      <c r="G23" s="1093">
        <v>138574.79999999999</v>
      </c>
      <c r="H23" s="1093">
        <v>138574.79999999999</v>
      </c>
      <c r="I23" s="1093">
        <v>138574.79999999999</v>
      </c>
      <c r="J23" s="1093">
        <v>138574.79999999999</v>
      </c>
      <c r="K23" s="1093">
        <v>138574.79999999999</v>
      </c>
      <c r="L23" s="1093">
        <v>138574.79999999999</v>
      </c>
      <c r="M23" s="1093">
        <v>426221.95</v>
      </c>
      <c r="N23" s="1093">
        <v>2028912.8900000001</v>
      </c>
      <c r="O23" s="447"/>
      <c r="P23" s="447"/>
      <c r="Q23" s="276"/>
      <c r="R23" s="448"/>
    </row>
    <row r="24" spans="1:18">
      <c r="A24" s="236" t="s">
        <v>519</v>
      </c>
      <c r="B24" s="1093">
        <v>369975.28</v>
      </c>
      <c r="C24" s="1093">
        <v>350918.45</v>
      </c>
      <c r="D24" s="1093">
        <v>345569.46</v>
      </c>
      <c r="E24" s="1093">
        <v>343282.4</v>
      </c>
      <c r="F24" s="1093">
        <v>334248.2</v>
      </c>
      <c r="G24" s="1093">
        <v>328862.17</v>
      </c>
      <c r="H24" s="1093">
        <v>232812.6</v>
      </c>
      <c r="I24" s="1093">
        <v>199423.4</v>
      </c>
      <c r="J24" s="1093">
        <v>158230</v>
      </c>
      <c r="K24" s="1093">
        <v>185295.1</v>
      </c>
      <c r="L24" s="1093">
        <v>293537.38</v>
      </c>
      <c r="M24" s="1093">
        <v>145023.4</v>
      </c>
      <c r="N24" s="1093">
        <v>3287177.8399999994</v>
      </c>
      <c r="O24" s="447"/>
      <c r="P24" s="447"/>
      <c r="Q24" s="276"/>
      <c r="R24" s="448"/>
    </row>
    <row r="25" spans="1:18">
      <c r="A25" s="236" t="s">
        <v>520</v>
      </c>
      <c r="B25" s="1093">
        <v>520.46</v>
      </c>
      <c r="C25" s="1093">
        <v>636.42999999999995</v>
      </c>
      <c r="D25" s="1093">
        <v>0</v>
      </c>
      <c r="E25" s="1093">
        <v>0</v>
      </c>
      <c r="F25" s="1093">
        <v>0</v>
      </c>
      <c r="G25" s="1093">
        <v>0</v>
      </c>
      <c r="H25" s="1093">
        <v>0</v>
      </c>
      <c r="I25" s="1093">
        <v>0</v>
      </c>
      <c r="J25" s="1093">
        <v>0</v>
      </c>
      <c r="K25" s="1093">
        <v>0</v>
      </c>
      <c r="L25" s="1093">
        <v>46.19</v>
      </c>
      <c r="M25" s="1093">
        <v>0</v>
      </c>
      <c r="N25" s="1093">
        <v>1203.08</v>
      </c>
      <c r="O25" s="447"/>
      <c r="P25" s="447"/>
      <c r="Q25" s="276"/>
      <c r="R25" s="448"/>
    </row>
    <row r="26" spans="1:18">
      <c r="A26" s="236" t="s">
        <v>521</v>
      </c>
      <c r="B26" s="1093">
        <v>20488.7</v>
      </c>
      <c r="C26" s="1093">
        <v>20346.25</v>
      </c>
      <c r="D26" s="1093">
        <v>20053.25</v>
      </c>
      <c r="E26" s="1093">
        <v>21764.240000000002</v>
      </c>
      <c r="F26" s="1093">
        <v>25321.35</v>
      </c>
      <c r="G26" s="1093">
        <v>28748.28</v>
      </c>
      <c r="H26" s="1093">
        <v>33100.47</v>
      </c>
      <c r="I26" s="1093">
        <v>34886.68</v>
      </c>
      <c r="J26" s="1093">
        <v>36573.94</v>
      </c>
      <c r="K26" s="1093">
        <v>38916.44</v>
      </c>
      <c r="L26" s="1093">
        <v>37685.300000000003</v>
      </c>
      <c r="M26" s="1093">
        <v>37142.370000000003</v>
      </c>
      <c r="N26" s="1093">
        <v>355027.26999999996</v>
      </c>
      <c r="O26" s="447"/>
      <c r="P26" s="447"/>
      <c r="Q26" s="276"/>
      <c r="R26" s="448"/>
    </row>
    <row r="27" spans="1:18">
      <c r="A27" s="235" t="s">
        <v>287</v>
      </c>
      <c r="B27" s="1091">
        <v>33439319.02</v>
      </c>
      <c r="C27" s="1091">
        <v>8119523.0899999999</v>
      </c>
      <c r="D27" s="1091">
        <v>8839346.1600000001</v>
      </c>
      <c r="E27" s="1091">
        <v>11301646.379999999</v>
      </c>
      <c r="F27" s="1091">
        <v>11184335.449999999</v>
      </c>
      <c r="G27" s="1091">
        <v>10051766.93</v>
      </c>
      <c r="H27" s="1091">
        <v>23543913.480000004</v>
      </c>
      <c r="I27" s="1091">
        <v>7969992.5699999994</v>
      </c>
      <c r="J27" s="1091">
        <v>9668029.5600000005</v>
      </c>
      <c r="K27" s="1091">
        <v>8797318.4100000001</v>
      </c>
      <c r="L27" s="1091">
        <v>10117704.140000001</v>
      </c>
      <c r="M27" s="1091">
        <v>13621246.149999999</v>
      </c>
      <c r="N27" s="1091">
        <v>156654141.34</v>
      </c>
      <c r="O27" s="447"/>
      <c r="P27" s="447"/>
      <c r="Q27" s="276"/>
      <c r="R27" s="448"/>
    </row>
    <row r="28" spans="1:18">
      <c r="A28" s="236" t="s">
        <v>522</v>
      </c>
      <c r="B28" s="1093">
        <v>17719624.07</v>
      </c>
      <c r="C28" s="1093">
        <v>1093917.1199999999</v>
      </c>
      <c r="D28" s="1093">
        <v>113500</v>
      </c>
      <c r="E28" s="1093">
        <v>2158854.85</v>
      </c>
      <c r="F28" s="1093">
        <v>2426640.83</v>
      </c>
      <c r="G28" s="1093">
        <v>2840494.5</v>
      </c>
      <c r="H28" s="1093">
        <v>10378998.09</v>
      </c>
      <c r="I28" s="1093">
        <v>277622.56</v>
      </c>
      <c r="J28" s="1093">
        <v>648255.92000000004</v>
      </c>
      <c r="K28" s="1093">
        <v>127990</v>
      </c>
      <c r="L28" s="1093">
        <v>550223.61</v>
      </c>
      <c r="M28" s="1093">
        <v>3523248.92</v>
      </c>
      <c r="N28" s="1093">
        <v>41859370.470000014</v>
      </c>
      <c r="O28" s="447"/>
      <c r="P28" s="447"/>
      <c r="Q28" s="276"/>
      <c r="R28" s="448"/>
    </row>
    <row r="29" spans="1:18" s="278" customFormat="1">
      <c r="A29" s="236" t="s">
        <v>523</v>
      </c>
      <c r="B29" s="1093">
        <v>1109846.98</v>
      </c>
      <c r="C29" s="1093">
        <v>1272.67</v>
      </c>
      <c r="D29" s="1093">
        <v>8689.64</v>
      </c>
      <c r="E29" s="1093">
        <v>0</v>
      </c>
      <c r="F29" s="1093">
        <v>0</v>
      </c>
      <c r="G29" s="1093">
        <v>0</v>
      </c>
      <c r="H29" s="1093">
        <v>2735948.12</v>
      </c>
      <c r="I29" s="1093">
        <v>0</v>
      </c>
      <c r="J29" s="1093">
        <v>0</v>
      </c>
      <c r="K29" s="1093">
        <v>0</v>
      </c>
      <c r="L29" s="1093">
        <v>92.39</v>
      </c>
      <c r="M29" s="1093">
        <v>366861</v>
      </c>
      <c r="N29" s="1093">
        <v>4222710.8000000007</v>
      </c>
      <c r="O29" s="449"/>
      <c r="P29" s="449"/>
      <c r="Q29" s="450"/>
      <c r="R29" s="451"/>
    </row>
    <row r="30" spans="1:18">
      <c r="A30" s="236" t="s">
        <v>524</v>
      </c>
      <c r="B30" s="1093">
        <v>6499849.6399999997</v>
      </c>
      <c r="C30" s="1093">
        <v>2669298.2999999998</v>
      </c>
      <c r="D30" s="1093">
        <v>2389141.12</v>
      </c>
      <c r="E30" s="1093">
        <v>981926.9</v>
      </c>
      <c r="F30" s="1093">
        <v>1949752.5499999998</v>
      </c>
      <c r="G30" s="1093">
        <v>834232.12</v>
      </c>
      <c r="H30" s="1093">
        <v>945084.96000000008</v>
      </c>
      <c r="I30" s="1093">
        <v>1281979.8900000001</v>
      </c>
      <c r="J30" s="1093">
        <v>2222847.63</v>
      </c>
      <c r="K30" s="1093">
        <v>1589363.6199999999</v>
      </c>
      <c r="L30" s="1093">
        <v>1689014.23</v>
      </c>
      <c r="M30" s="1093">
        <v>819472.79999999993</v>
      </c>
      <c r="N30" s="1093">
        <v>23871963.759999998</v>
      </c>
      <c r="O30" s="447"/>
      <c r="P30" s="447"/>
      <c r="Q30" s="276"/>
      <c r="R30" s="448"/>
    </row>
    <row r="31" spans="1:18">
      <c r="A31" s="236" t="s">
        <v>525</v>
      </c>
      <c r="B31" s="1093">
        <v>383035.38</v>
      </c>
      <c r="C31" s="1093">
        <v>387406</v>
      </c>
      <c r="D31" s="1093">
        <v>374161.15</v>
      </c>
      <c r="E31" s="1093">
        <v>379459</v>
      </c>
      <c r="F31" s="1093">
        <v>376810</v>
      </c>
      <c r="G31" s="1093">
        <v>376810</v>
      </c>
      <c r="H31" s="1093">
        <v>375927</v>
      </c>
      <c r="I31" s="1093">
        <v>377693</v>
      </c>
      <c r="J31" s="1093">
        <v>373278.02</v>
      </c>
      <c r="K31" s="1093">
        <v>415662.01</v>
      </c>
      <c r="L31" s="1093">
        <v>372395.02</v>
      </c>
      <c r="M31" s="1093">
        <v>398002.06</v>
      </c>
      <c r="N31" s="1093">
        <v>4590638.6400000006</v>
      </c>
      <c r="O31" s="447"/>
      <c r="P31" s="447"/>
      <c r="Q31" s="276"/>
      <c r="R31" s="448"/>
    </row>
    <row r="32" spans="1:18">
      <c r="A32" s="236" t="s">
        <v>526</v>
      </c>
      <c r="B32" s="1093">
        <v>1545973.45</v>
      </c>
      <c r="C32" s="1093">
        <v>1666406.45</v>
      </c>
      <c r="D32" s="1093">
        <v>1659736</v>
      </c>
      <c r="E32" s="1093">
        <v>1659736</v>
      </c>
      <c r="F32" s="1093">
        <v>1659736</v>
      </c>
      <c r="G32" s="1093">
        <v>1659736</v>
      </c>
      <c r="H32" s="1093">
        <v>1659736</v>
      </c>
      <c r="I32" s="1093">
        <v>1659736</v>
      </c>
      <c r="J32" s="1093">
        <v>1659736</v>
      </c>
      <c r="K32" s="1093">
        <v>1659736</v>
      </c>
      <c r="L32" s="1093">
        <v>1659736</v>
      </c>
      <c r="M32" s="1093">
        <v>1852746.4</v>
      </c>
      <c r="N32" s="1093">
        <v>20002750.299999997</v>
      </c>
      <c r="O32" s="447"/>
      <c r="P32" s="447"/>
      <c r="Q32" s="276"/>
      <c r="R32" s="448"/>
    </row>
    <row r="33" spans="1:18">
      <c r="A33" s="236" t="s">
        <v>527</v>
      </c>
      <c r="B33" s="1093">
        <v>1217123.8</v>
      </c>
      <c r="C33" s="1093">
        <v>262778.33</v>
      </c>
      <c r="D33" s="1093">
        <v>315600.34000000003</v>
      </c>
      <c r="E33" s="1093">
        <v>436123.89999999997</v>
      </c>
      <c r="F33" s="1093">
        <v>1083219.3799999999</v>
      </c>
      <c r="G33" s="1093">
        <v>447277.85000000003</v>
      </c>
      <c r="H33" s="1093">
        <v>3222654.74</v>
      </c>
      <c r="I33" s="1093">
        <v>1057151.1499999999</v>
      </c>
      <c r="J33" s="1093">
        <v>1126935.96</v>
      </c>
      <c r="K33" s="1093">
        <v>907861.06</v>
      </c>
      <c r="L33" s="1093">
        <v>911252.8</v>
      </c>
      <c r="M33" s="1093">
        <v>1987138.7</v>
      </c>
      <c r="N33" s="1093">
        <v>12975118.01</v>
      </c>
      <c r="O33" s="447"/>
      <c r="P33" s="447"/>
      <c r="Q33" s="276"/>
      <c r="R33" s="448"/>
    </row>
    <row r="34" spans="1:18">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47"/>
      <c r="P34" s="447"/>
      <c r="Q34" s="276"/>
      <c r="R34" s="448"/>
    </row>
    <row r="35" spans="1:18">
      <c r="A35" s="236" t="s">
        <v>529</v>
      </c>
      <c r="B35" s="1093">
        <v>4963865.7</v>
      </c>
      <c r="C35" s="1093">
        <v>2038444.2200000002</v>
      </c>
      <c r="D35" s="1093">
        <v>3978517.91</v>
      </c>
      <c r="E35" s="1093">
        <v>5685545.7299999995</v>
      </c>
      <c r="F35" s="1093">
        <v>3688176.69</v>
      </c>
      <c r="G35" s="1093">
        <v>3893216.4600000004</v>
      </c>
      <c r="H35" s="1093">
        <v>4225564.57</v>
      </c>
      <c r="I35" s="1093">
        <v>3315809.9699999997</v>
      </c>
      <c r="J35" s="1093">
        <v>3636976.03</v>
      </c>
      <c r="K35" s="1093">
        <v>4096705.7199999997</v>
      </c>
      <c r="L35" s="1093">
        <v>4934990.09</v>
      </c>
      <c r="M35" s="1093">
        <v>4673776.2699999996</v>
      </c>
      <c r="N35" s="1093">
        <v>49131589.359999999</v>
      </c>
      <c r="O35" s="447"/>
      <c r="P35" s="447"/>
      <c r="Q35" s="276"/>
      <c r="R35" s="448"/>
    </row>
    <row r="36" spans="1:18">
      <c r="A36" s="235" t="s">
        <v>285</v>
      </c>
      <c r="B36" s="1091">
        <v>2481133.8699999996</v>
      </c>
      <c r="C36" s="1091">
        <v>1595665.42</v>
      </c>
      <c r="D36" s="1091">
        <v>2895844.86</v>
      </c>
      <c r="E36" s="1091">
        <v>2621598.4500000002</v>
      </c>
      <c r="F36" s="1091">
        <v>4079807.5200000005</v>
      </c>
      <c r="G36" s="1091">
        <v>2034427.17</v>
      </c>
      <c r="H36" s="1091">
        <v>7521324.7800000003</v>
      </c>
      <c r="I36" s="1091">
        <v>2056419.8099999998</v>
      </c>
      <c r="J36" s="1091">
        <v>4873611.0900000008</v>
      </c>
      <c r="K36" s="1091">
        <v>4000512.08</v>
      </c>
      <c r="L36" s="1091">
        <v>3260750.43</v>
      </c>
      <c r="M36" s="1091">
        <v>3486860.04</v>
      </c>
      <c r="N36" s="1091">
        <v>40907955.519999996</v>
      </c>
      <c r="O36" s="447"/>
      <c r="P36" s="447"/>
      <c r="Q36" s="276"/>
      <c r="R36" s="448"/>
    </row>
    <row r="37" spans="1:18">
      <c r="A37" s="235" t="s">
        <v>184</v>
      </c>
      <c r="B37" s="1091">
        <v>60801818.969999999</v>
      </c>
      <c r="C37" s="1091">
        <v>72491048.519999996</v>
      </c>
      <c r="D37" s="1091">
        <v>138214891.09</v>
      </c>
      <c r="E37" s="1091">
        <v>160282575.29999998</v>
      </c>
      <c r="F37" s="1091">
        <v>103855205.20999999</v>
      </c>
      <c r="G37" s="1091">
        <v>73714802.159999996</v>
      </c>
      <c r="H37" s="1091">
        <v>81664722.239999995</v>
      </c>
      <c r="I37" s="1091">
        <v>74143870.689999998</v>
      </c>
      <c r="J37" s="1091">
        <v>70666956.620000005</v>
      </c>
      <c r="K37" s="1091">
        <v>138902067.48999998</v>
      </c>
      <c r="L37" s="1091">
        <v>79198098.070000008</v>
      </c>
      <c r="M37" s="1091">
        <v>97457278.730000004</v>
      </c>
      <c r="N37" s="1091">
        <v>1151393335.0900002</v>
      </c>
      <c r="O37" s="447"/>
      <c r="P37" s="447"/>
      <c r="Q37" s="276"/>
      <c r="R37" s="448"/>
    </row>
    <row r="38" spans="1:18">
      <c r="A38" s="236" t="s">
        <v>530</v>
      </c>
      <c r="B38" s="1093">
        <v>23380931.420000002</v>
      </c>
      <c r="C38" s="1093">
        <v>42141503.130000003</v>
      </c>
      <c r="D38" s="1093">
        <v>57912365.170000002</v>
      </c>
      <c r="E38" s="1093">
        <v>45392405.920000002</v>
      </c>
      <c r="F38" s="1093">
        <v>30231465.760000002</v>
      </c>
      <c r="G38" s="1093">
        <v>45385781.219999999</v>
      </c>
      <c r="H38" s="1093">
        <v>48516911</v>
      </c>
      <c r="I38" s="1093">
        <v>55404722.880000003</v>
      </c>
      <c r="J38" s="1093">
        <v>23010682.969999999</v>
      </c>
      <c r="K38" s="1093">
        <v>47178117.289999999</v>
      </c>
      <c r="L38" s="1093">
        <v>50031437.119999997</v>
      </c>
      <c r="M38" s="1093">
        <v>74688473.989999995</v>
      </c>
      <c r="N38" s="1093">
        <v>543274797.87</v>
      </c>
      <c r="O38" s="447"/>
      <c r="P38" s="447"/>
      <c r="Q38" s="276"/>
      <c r="R38" s="448"/>
    </row>
    <row r="39" spans="1:18">
      <c r="A39" s="236" t="s">
        <v>531</v>
      </c>
      <c r="B39" s="1093">
        <v>8637101.9499999993</v>
      </c>
      <c r="C39" s="1093">
        <v>12412219.059999999</v>
      </c>
      <c r="D39" s="1093">
        <v>25957137.77</v>
      </c>
      <c r="E39" s="1093">
        <v>103758958.73999999</v>
      </c>
      <c r="F39" s="1093">
        <v>55559184.539999999</v>
      </c>
      <c r="G39" s="1093">
        <v>14623501.65</v>
      </c>
      <c r="H39" s="1093">
        <v>11467088.85</v>
      </c>
      <c r="I39" s="1093">
        <v>4837501.1900000004</v>
      </c>
      <c r="J39" s="1093">
        <v>9272653.5</v>
      </c>
      <c r="K39" s="1093">
        <v>82701689.239999995</v>
      </c>
      <c r="L39" s="1093">
        <v>10415764.48</v>
      </c>
      <c r="M39" s="1093">
        <v>12770188.390000001</v>
      </c>
      <c r="N39" s="1093">
        <v>352412989.35999995</v>
      </c>
      <c r="O39" s="447"/>
      <c r="P39" s="447"/>
      <c r="Q39" s="276"/>
      <c r="R39" s="448"/>
    </row>
    <row r="40" spans="1:18">
      <c r="A40" s="236" t="s">
        <v>532</v>
      </c>
      <c r="B40" s="1093">
        <v>2445875.56</v>
      </c>
      <c r="C40" s="1093">
        <v>10298119.439999999</v>
      </c>
      <c r="D40" s="1093">
        <v>44024903.229999997</v>
      </c>
      <c r="E40" s="1093">
        <v>4673117.76</v>
      </c>
      <c r="F40" s="1093">
        <v>6710632.5599999996</v>
      </c>
      <c r="G40" s="1093">
        <v>3175678.63</v>
      </c>
      <c r="H40" s="1093">
        <v>3406541.38</v>
      </c>
      <c r="I40" s="1093">
        <v>7527297.0999999996</v>
      </c>
      <c r="J40" s="1093">
        <v>31086359.16</v>
      </c>
      <c r="K40" s="1093">
        <v>2252479.77</v>
      </c>
      <c r="L40" s="1093">
        <v>5687509.8200000003</v>
      </c>
      <c r="M40" s="1093">
        <v>3576640.43</v>
      </c>
      <c r="N40" s="1093">
        <v>124865154.83999997</v>
      </c>
      <c r="O40" s="447"/>
      <c r="P40" s="447"/>
      <c r="Q40" s="276"/>
      <c r="R40" s="448"/>
    </row>
    <row r="41" spans="1:18" s="260" customFormat="1">
      <c r="A41" s="236" t="s">
        <v>533</v>
      </c>
      <c r="B41" s="1093">
        <v>2179851.41</v>
      </c>
      <c r="C41" s="1093">
        <v>569406.04</v>
      </c>
      <c r="D41" s="1093">
        <v>950834.7</v>
      </c>
      <c r="E41" s="1093">
        <v>1343725.01</v>
      </c>
      <c r="F41" s="1093">
        <v>683522.46</v>
      </c>
      <c r="G41" s="1093">
        <v>1471428.5</v>
      </c>
      <c r="H41" s="1093">
        <v>409792.82</v>
      </c>
      <c r="I41" s="1093">
        <v>1465374.91</v>
      </c>
      <c r="J41" s="1093">
        <v>3346876.47</v>
      </c>
      <c r="K41" s="1093">
        <v>570220.82999999996</v>
      </c>
      <c r="L41" s="1093">
        <v>1859808.9</v>
      </c>
      <c r="M41" s="1093">
        <v>1009678.51</v>
      </c>
      <c r="N41" s="1093">
        <v>15860520.560000001</v>
      </c>
      <c r="O41" s="452"/>
      <c r="P41" s="452"/>
      <c r="Q41" s="453"/>
      <c r="R41" s="454"/>
    </row>
    <row r="42" spans="1:18">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47"/>
      <c r="P42" s="447"/>
      <c r="Q42" s="276"/>
      <c r="R42" s="448"/>
    </row>
    <row r="43" spans="1:18">
      <c r="A43" s="236" t="s">
        <v>732</v>
      </c>
      <c r="B43" s="1093">
        <v>1052252.71</v>
      </c>
      <c r="C43" s="1093">
        <v>905323.12</v>
      </c>
      <c r="D43" s="1093">
        <v>1220399.8799999999</v>
      </c>
      <c r="E43" s="1093">
        <v>1095507.06</v>
      </c>
      <c r="F43" s="1093">
        <v>1185297.03</v>
      </c>
      <c r="G43" s="1093">
        <v>783129.91</v>
      </c>
      <c r="H43" s="1093">
        <v>1080369.6200000001</v>
      </c>
      <c r="I43" s="1093">
        <v>719362.31</v>
      </c>
      <c r="J43" s="1093">
        <v>1051777.29</v>
      </c>
      <c r="K43" s="1093">
        <v>1281809.9199999999</v>
      </c>
      <c r="L43" s="1093">
        <v>1025603.8700000001</v>
      </c>
      <c r="M43" s="1093">
        <v>982039.1</v>
      </c>
      <c r="N43" s="1093">
        <v>12382871.819999998</v>
      </c>
      <c r="O43" s="447"/>
      <c r="P43" s="447"/>
      <c r="Q43" s="276"/>
      <c r="R43" s="448"/>
    </row>
    <row r="44" spans="1:18">
      <c r="A44" s="236" t="s">
        <v>536</v>
      </c>
      <c r="B44" s="1093">
        <v>20067860.189999998</v>
      </c>
      <c r="C44" s="1093">
        <v>1491499</v>
      </c>
      <c r="D44" s="1093">
        <v>116000</v>
      </c>
      <c r="E44" s="1093">
        <v>108000</v>
      </c>
      <c r="F44" s="1093">
        <v>1190200</v>
      </c>
      <c r="G44" s="1093">
        <v>1095245</v>
      </c>
      <c r="H44" s="1093">
        <v>510139.18</v>
      </c>
      <c r="I44" s="1093">
        <v>282370</v>
      </c>
      <c r="J44" s="1093">
        <v>61000</v>
      </c>
      <c r="K44" s="1093">
        <v>94760</v>
      </c>
      <c r="L44" s="1093">
        <v>4315341</v>
      </c>
      <c r="M44" s="1093">
        <v>96700</v>
      </c>
      <c r="N44" s="1093">
        <v>29429114.369999997</v>
      </c>
      <c r="O44" s="447"/>
      <c r="P44" s="447"/>
      <c r="Q44" s="276"/>
    </row>
    <row r="45" spans="1:18" ht="12.75">
      <c r="A45" s="236" t="s">
        <v>537</v>
      </c>
      <c r="B45" s="1093">
        <v>235692.79</v>
      </c>
      <c r="C45" s="1093">
        <v>244626.65</v>
      </c>
      <c r="D45" s="1093">
        <v>392074.54</v>
      </c>
      <c r="E45" s="1093">
        <v>343508.34</v>
      </c>
      <c r="F45" s="1093">
        <v>346509.13</v>
      </c>
      <c r="G45" s="1093">
        <v>391759.4</v>
      </c>
      <c r="H45" s="1093">
        <v>259218.11</v>
      </c>
      <c r="I45" s="1093">
        <v>175754.32</v>
      </c>
      <c r="J45" s="1093">
        <v>346187.98</v>
      </c>
      <c r="K45" s="1093">
        <v>267826.37</v>
      </c>
      <c r="L45" s="1093">
        <v>163426.79</v>
      </c>
      <c r="M45" s="1093">
        <v>262255.65000000002</v>
      </c>
      <c r="N45" s="1093">
        <v>3428840.07</v>
      </c>
      <c r="O45" s="455"/>
      <c r="P45" s="447"/>
      <c r="Q45" s="276"/>
    </row>
    <row r="46" spans="1:18">
      <c r="A46" s="236" t="s">
        <v>538</v>
      </c>
      <c r="B46" s="1093">
        <v>2802252.94</v>
      </c>
      <c r="C46" s="1093">
        <v>4428352.080000001</v>
      </c>
      <c r="D46" s="1093">
        <v>7641175.8000000007</v>
      </c>
      <c r="E46" s="1093">
        <v>3567352.4700000007</v>
      </c>
      <c r="F46" s="1093">
        <v>7948393.7299999995</v>
      </c>
      <c r="G46" s="1093">
        <v>6788277.8499999996</v>
      </c>
      <c r="H46" s="1093">
        <v>16014661.279999999</v>
      </c>
      <c r="I46" s="1093">
        <v>3731487.98</v>
      </c>
      <c r="J46" s="1093">
        <v>2491419.25</v>
      </c>
      <c r="K46" s="1093">
        <v>4555164.07</v>
      </c>
      <c r="L46" s="1093">
        <v>5699206.0900000008</v>
      </c>
      <c r="M46" s="1093">
        <v>4071302.66</v>
      </c>
      <c r="N46" s="1093">
        <v>69739046.200000003</v>
      </c>
      <c r="O46" s="447"/>
      <c r="P46" s="447"/>
    </row>
    <row r="47" spans="1:18">
      <c r="A47" s="235" t="s">
        <v>299</v>
      </c>
      <c r="B47" s="1091">
        <v>126474858.89</v>
      </c>
      <c r="C47" s="1091">
        <v>86809435.879999995</v>
      </c>
      <c r="D47" s="1091">
        <v>83305933.850000009</v>
      </c>
      <c r="E47" s="1091">
        <v>87975266.179999992</v>
      </c>
      <c r="F47" s="1091">
        <v>89293770.039999992</v>
      </c>
      <c r="G47" s="1091">
        <v>84520831.929999992</v>
      </c>
      <c r="H47" s="1091">
        <v>84574330.940000013</v>
      </c>
      <c r="I47" s="1091">
        <v>81414652.589999989</v>
      </c>
      <c r="J47" s="1091">
        <v>93744073.479999989</v>
      </c>
      <c r="K47" s="1091">
        <v>82683478.980000004</v>
      </c>
      <c r="L47" s="1091">
        <v>90312445.569999993</v>
      </c>
      <c r="M47" s="1091">
        <v>115400285.50999999</v>
      </c>
      <c r="N47" s="1091">
        <v>1106509363.8400002</v>
      </c>
      <c r="O47" s="447"/>
      <c r="P47" s="447"/>
    </row>
    <row r="48" spans="1:18">
      <c r="A48" s="235" t="s">
        <v>300</v>
      </c>
      <c r="B48" s="1091">
        <v>109310142.89</v>
      </c>
      <c r="C48" s="1091">
        <v>74279480.109999999</v>
      </c>
      <c r="D48" s="1091">
        <v>76926169.900000006</v>
      </c>
      <c r="E48" s="1091">
        <v>82883709.50999999</v>
      </c>
      <c r="F48" s="1091">
        <v>83875255.549999997</v>
      </c>
      <c r="G48" s="1091">
        <v>79865258.780000001</v>
      </c>
      <c r="H48" s="1091">
        <v>78132538.510000005</v>
      </c>
      <c r="I48" s="1091">
        <v>76244201.890000001</v>
      </c>
      <c r="J48" s="1091">
        <v>88209976.859999999</v>
      </c>
      <c r="K48" s="1091">
        <v>76013008.969999999</v>
      </c>
      <c r="L48" s="1091">
        <v>79509802.24000001</v>
      </c>
      <c r="M48" s="1091">
        <v>104580761.49999999</v>
      </c>
      <c r="N48" s="1091">
        <v>1009830306.71</v>
      </c>
      <c r="O48" s="447"/>
      <c r="P48" s="447"/>
    </row>
    <row r="49" spans="1:23">
      <c r="A49" s="236" t="s">
        <v>539</v>
      </c>
      <c r="B49" s="1093">
        <v>109310142.89</v>
      </c>
      <c r="C49" s="1093">
        <v>74279480.109999999</v>
      </c>
      <c r="D49" s="1093">
        <v>76926169.900000006</v>
      </c>
      <c r="E49" s="1093">
        <v>82883709.50999999</v>
      </c>
      <c r="F49" s="1093">
        <v>83875255.549999997</v>
      </c>
      <c r="G49" s="1093">
        <v>79865258.780000001</v>
      </c>
      <c r="H49" s="1093">
        <v>78132538.510000005</v>
      </c>
      <c r="I49" s="1093">
        <v>76244201.890000001</v>
      </c>
      <c r="J49" s="1093">
        <v>88209976.859999999</v>
      </c>
      <c r="K49" s="1093">
        <v>76013008.969999999</v>
      </c>
      <c r="L49" s="1093">
        <v>79509802.24000001</v>
      </c>
      <c r="M49" s="1093">
        <v>104580761.49999999</v>
      </c>
      <c r="N49" s="1093">
        <v>1009830306.71</v>
      </c>
      <c r="O49" s="447"/>
      <c r="P49" s="447"/>
    </row>
    <row r="50" spans="1:23">
      <c r="A50" s="235" t="s">
        <v>290</v>
      </c>
      <c r="B50" s="1091">
        <v>41400</v>
      </c>
      <c r="C50" s="1091">
        <v>37500</v>
      </c>
      <c r="D50" s="1091">
        <v>84737.49</v>
      </c>
      <c r="E50" s="1091">
        <v>49600</v>
      </c>
      <c r="F50" s="1091">
        <v>54142.39</v>
      </c>
      <c r="G50" s="1091">
        <v>36450</v>
      </c>
      <c r="H50" s="1091">
        <v>57250</v>
      </c>
      <c r="I50" s="1091">
        <v>99963.63</v>
      </c>
      <c r="J50" s="1091">
        <v>45800</v>
      </c>
      <c r="K50" s="1091">
        <v>30150</v>
      </c>
      <c r="L50" s="1091">
        <v>60795.07</v>
      </c>
      <c r="M50" s="1091">
        <v>38600</v>
      </c>
      <c r="N50" s="1091">
        <v>636388.57999999996</v>
      </c>
      <c r="O50" s="447"/>
      <c r="P50" s="447"/>
    </row>
    <row r="51" spans="1:23">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47"/>
      <c r="P51" s="447"/>
    </row>
    <row r="52" spans="1:23">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47"/>
      <c r="P52" s="447"/>
    </row>
    <row r="53" spans="1:23">
      <c r="A53" s="236" t="s">
        <v>542</v>
      </c>
      <c r="B53" s="1093">
        <v>0</v>
      </c>
      <c r="C53" s="1093">
        <v>0</v>
      </c>
      <c r="D53" s="1093">
        <v>0</v>
      </c>
      <c r="E53" s="1093">
        <v>0</v>
      </c>
      <c r="F53" s="1093">
        <v>0</v>
      </c>
      <c r="G53" s="1093">
        <v>0</v>
      </c>
      <c r="H53" s="1093">
        <v>0</v>
      </c>
      <c r="I53" s="1093">
        <v>0</v>
      </c>
      <c r="J53" s="1093">
        <v>0</v>
      </c>
      <c r="K53" s="1093">
        <v>0</v>
      </c>
      <c r="L53" s="1093">
        <v>0</v>
      </c>
      <c r="M53" s="1093">
        <v>0</v>
      </c>
      <c r="N53" s="1093">
        <v>0</v>
      </c>
      <c r="O53" s="447"/>
      <c r="P53" s="447"/>
    </row>
    <row r="54" spans="1:23">
      <c r="A54" s="236" t="s">
        <v>543</v>
      </c>
      <c r="B54" s="1093">
        <v>0</v>
      </c>
      <c r="C54" s="1093">
        <v>0</v>
      </c>
      <c r="D54" s="1093">
        <v>0</v>
      </c>
      <c r="E54" s="1093">
        <v>0</v>
      </c>
      <c r="F54" s="1093">
        <v>0</v>
      </c>
      <c r="G54" s="1093">
        <v>0</v>
      </c>
      <c r="H54" s="1093">
        <v>0</v>
      </c>
      <c r="I54" s="1093">
        <v>0</v>
      </c>
      <c r="J54" s="1093">
        <v>0</v>
      </c>
      <c r="K54" s="1093">
        <v>0</v>
      </c>
      <c r="L54" s="1093">
        <v>0</v>
      </c>
      <c r="M54" s="1093">
        <v>0</v>
      </c>
      <c r="N54" s="1093">
        <v>0</v>
      </c>
      <c r="O54" s="447"/>
      <c r="P54" s="447"/>
    </row>
    <row r="55" spans="1:23" s="260" customForma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452"/>
      <c r="P55" s="452"/>
    </row>
    <row r="56" spans="1:23">
      <c r="A56" s="236" t="s">
        <v>545</v>
      </c>
      <c r="B56" s="1093">
        <v>41400</v>
      </c>
      <c r="C56" s="1093">
        <v>37500</v>
      </c>
      <c r="D56" s="1093">
        <v>84737.49</v>
      </c>
      <c r="E56" s="1093">
        <v>49600</v>
      </c>
      <c r="F56" s="1093">
        <v>54142.39</v>
      </c>
      <c r="G56" s="1093">
        <v>36450</v>
      </c>
      <c r="H56" s="1093">
        <v>57250</v>
      </c>
      <c r="I56" s="1093">
        <v>99963.63</v>
      </c>
      <c r="J56" s="1093">
        <v>45800</v>
      </c>
      <c r="K56" s="1093">
        <v>30150</v>
      </c>
      <c r="L56" s="1093">
        <v>60795.07</v>
      </c>
      <c r="M56" s="1093">
        <v>38600</v>
      </c>
      <c r="N56" s="1093">
        <v>636388.57999999996</v>
      </c>
      <c r="O56" s="447"/>
      <c r="P56" s="447"/>
    </row>
    <row r="57" spans="1:23">
      <c r="A57" s="236" t="s">
        <v>546</v>
      </c>
      <c r="B57" s="1093">
        <v>0</v>
      </c>
      <c r="C57" s="1093">
        <v>0</v>
      </c>
      <c r="D57" s="1093">
        <v>0</v>
      </c>
      <c r="E57" s="1093">
        <v>0</v>
      </c>
      <c r="F57" s="1093">
        <v>0</v>
      </c>
      <c r="G57" s="1093">
        <v>0</v>
      </c>
      <c r="H57" s="1093">
        <v>0</v>
      </c>
      <c r="I57" s="1093">
        <v>0</v>
      </c>
      <c r="J57" s="1093">
        <v>0</v>
      </c>
      <c r="K57" s="1093">
        <v>0</v>
      </c>
      <c r="L57" s="1093">
        <v>0</v>
      </c>
      <c r="M57" s="1093">
        <v>0</v>
      </c>
      <c r="N57" s="1093">
        <v>0</v>
      </c>
      <c r="P57" s="447"/>
    </row>
    <row r="58" spans="1:23">
      <c r="A58" s="236" t="s">
        <v>529</v>
      </c>
      <c r="B58" s="1093">
        <v>0</v>
      </c>
      <c r="C58" s="1093">
        <v>0</v>
      </c>
      <c r="D58" s="1093">
        <v>0</v>
      </c>
      <c r="E58" s="1093">
        <v>0</v>
      </c>
      <c r="F58" s="1093">
        <v>0</v>
      </c>
      <c r="G58" s="1093">
        <v>0</v>
      </c>
      <c r="H58" s="1093">
        <v>0</v>
      </c>
      <c r="I58" s="1093">
        <v>0</v>
      </c>
      <c r="J58" s="1093">
        <v>0</v>
      </c>
      <c r="K58" s="1093">
        <v>0</v>
      </c>
      <c r="L58" s="1093">
        <v>0</v>
      </c>
      <c r="M58" s="1093">
        <v>0</v>
      </c>
      <c r="N58" s="1093">
        <v>0</v>
      </c>
      <c r="O58" s="276"/>
      <c r="P58" s="276"/>
      <c r="Q58" s="276"/>
    </row>
    <row r="59" spans="1:23">
      <c r="A59" s="235" t="s">
        <v>4</v>
      </c>
      <c r="B59" s="1091">
        <v>16353173.27</v>
      </c>
      <c r="C59" s="1091">
        <v>11428537.050000001</v>
      </c>
      <c r="D59" s="1091">
        <v>4938433.82</v>
      </c>
      <c r="E59" s="1091">
        <v>4371431.67</v>
      </c>
      <c r="F59" s="1091">
        <v>4690837.1899999995</v>
      </c>
      <c r="G59" s="1091">
        <v>4154051.1</v>
      </c>
      <c r="H59" s="1091">
        <v>5092368.37</v>
      </c>
      <c r="I59" s="1091">
        <v>3385070.55</v>
      </c>
      <c r="J59" s="1091">
        <v>4094024.5999999996</v>
      </c>
      <c r="K59" s="1091">
        <v>5072661.2300000004</v>
      </c>
      <c r="L59" s="1091">
        <v>7785249.2700000005</v>
      </c>
      <c r="M59" s="1091">
        <v>7698037.3200000003</v>
      </c>
      <c r="N59" s="1091">
        <v>79063875.439999998</v>
      </c>
    </row>
    <row r="60" spans="1:23">
      <c r="A60" s="236" t="s">
        <v>547</v>
      </c>
      <c r="B60" s="1093">
        <v>2390849.08</v>
      </c>
      <c r="C60" s="1093">
        <v>2236665.84</v>
      </c>
      <c r="D60" s="1093">
        <v>2262834.2399999998</v>
      </c>
      <c r="E60" s="1093">
        <v>2158093.92</v>
      </c>
      <c r="F60" s="1093">
        <v>2450718.4499999997</v>
      </c>
      <c r="G60" s="1093">
        <v>1995632.3599999999</v>
      </c>
      <c r="H60" s="1093">
        <v>2925540.56</v>
      </c>
      <c r="I60" s="1093">
        <v>1244312.1400000001</v>
      </c>
      <c r="J60" s="1093">
        <v>1961985.2</v>
      </c>
      <c r="K60" s="1093">
        <v>2302613.48</v>
      </c>
      <c r="L60" s="1093">
        <v>1252449.54</v>
      </c>
      <c r="M60" s="1093">
        <v>1526208.5699999998</v>
      </c>
      <c r="N60" s="1093">
        <v>24707903.379999999</v>
      </c>
      <c r="O60" s="453"/>
      <c r="P60" s="453"/>
      <c r="Q60" s="453"/>
      <c r="R60" s="453"/>
      <c r="S60" s="453"/>
      <c r="T60" s="453"/>
      <c r="U60" s="453"/>
      <c r="V60" s="453"/>
      <c r="W60" s="453"/>
    </row>
    <row r="61" spans="1:23">
      <c r="A61" s="236" t="s">
        <v>548</v>
      </c>
      <c r="B61" s="1093">
        <v>12019900</v>
      </c>
      <c r="C61" s="1093">
        <v>7227800</v>
      </c>
      <c r="D61" s="1093">
        <v>629800</v>
      </c>
      <c r="E61" s="1093">
        <v>138500</v>
      </c>
      <c r="F61" s="1093">
        <v>179800</v>
      </c>
      <c r="G61" s="1093">
        <v>98100</v>
      </c>
      <c r="H61" s="1093">
        <v>111700</v>
      </c>
      <c r="I61" s="1093">
        <v>75600</v>
      </c>
      <c r="J61" s="1093">
        <v>81400</v>
      </c>
      <c r="K61" s="1093">
        <v>533350</v>
      </c>
      <c r="L61" s="1093">
        <v>4487000</v>
      </c>
      <c r="M61" s="1093">
        <v>3992900</v>
      </c>
      <c r="N61" s="1093">
        <v>29575850</v>
      </c>
    </row>
    <row r="62" spans="1:23">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23" s="260" customFormat="1">
      <c r="A63" s="236" t="s">
        <v>549</v>
      </c>
      <c r="B63" s="1093">
        <v>1942424.19</v>
      </c>
      <c r="C63" s="1093">
        <v>1964071.21</v>
      </c>
      <c r="D63" s="1093">
        <v>2045799.58</v>
      </c>
      <c r="E63" s="1093">
        <v>2074837.75</v>
      </c>
      <c r="F63" s="1093">
        <v>2060318.7400000002</v>
      </c>
      <c r="G63" s="1093">
        <v>2060318.7400000002</v>
      </c>
      <c r="H63" s="1093">
        <v>2055127.81</v>
      </c>
      <c r="I63" s="1093">
        <v>2065158.41</v>
      </c>
      <c r="J63" s="1093">
        <v>2050639.4</v>
      </c>
      <c r="K63" s="1093">
        <v>2236697.75</v>
      </c>
      <c r="L63" s="1093">
        <v>2045799.7300000002</v>
      </c>
      <c r="M63" s="1093">
        <v>2178928.75</v>
      </c>
      <c r="N63" s="1093">
        <v>24780122.060000002</v>
      </c>
    </row>
    <row r="64" spans="1:23">
      <c r="A64" s="236" t="s">
        <v>550</v>
      </c>
      <c r="B64" s="1093">
        <v>0</v>
      </c>
      <c r="C64" s="1093">
        <v>0</v>
      </c>
      <c r="D64" s="1093">
        <v>0</v>
      </c>
      <c r="E64" s="1093">
        <v>0</v>
      </c>
      <c r="F64" s="1093">
        <v>0</v>
      </c>
      <c r="G64" s="1093">
        <v>0</v>
      </c>
      <c r="H64" s="1093">
        <v>0</v>
      </c>
      <c r="I64" s="1093">
        <v>0</v>
      </c>
      <c r="J64" s="1093">
        <v>0</v>
      </c>
      <c r="K64" s="1093">
        <v>0</v>
      </c>
      <c r="L64" s="1093">
        <v>0</v>
      </c>
      <c r="M64" s="1093">
        <v>0</v>
      </c>
      <c r="N64" s="1093">
        <v>0</v>
      </c>
    </row>
    <row r="65" spans="1:14">
      <c r="A65" s="235" t="s">
        <v>291</v>
      </c>
      <c r="B65" s="1091">
        <v>770142.73</v>
      </c>
      <c r="C65" s="1093">
        <v>1063918.72</v>
      </c>
      <c r="D65" s="1093">
        <v>1356592.64</v>
      </c>
      <c r="E65" s="1093">
        <v>670524.99999999988</v>
      </c>
      <c r="F65" s="1093">
        <v>673534.90999999992</v>
      </c>
      <c r="G65" s="1093">
        <v>465072.05000000005</v>
      </c>
      <c r="H65" s="1093">
        <v>1292174.06</v>
      </c>
      <c r="I65" s="1093">
        <v>1685416.52</v>
      </c>
      <c r="J65" s="1093">
        <v>1394272.0200000003</v>
      </c>
      <c r="K65" s="1093">
        <v>1567658.78</v>
      </c>
      <c r="L65" s="1093">
        <v>2956598.9899999998</v>
      </c>
      <c r="M65" s="1093">
        <v>3082886.69</v>
      </c>
      <c r="N65" s="1093">
        <v>16978793.109999999</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s="260" customFormat="1">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168001.38</v>
      </c>
      <c r="C69" s="1091">
        <v>110420.81999999999</v>
      </c>
      <c r="D69" s="1091">
        <v>187365.90000000002</v>
      </c>
      <c r="E69" s="1091">
        <v>101863.70999999999</v>
      </c>
      <c r="F69" s="1091">
        <v>231589.34999999998</v>
      </c>
      <c r="G69" s="1091">
        <v>146464.10999999999</v>
      </c>
      <c r="H69" s="1091">
        <v>231705.49</v>
      </c>
      <c r="I69" s="1091">
        <v>74276.639999999999</v>
      </c>
      <c r="J69" s="1091">
        <v>184469.59999999998</v>
      </c>
      <c r="K69" s="1091">
        <v>123708.08</v>
      </c>
      <c r="L69" s="1091">
        <v>120450.91</v>
      </c>
      <c r="M69" s="1091">
        <v>94746.37999999999</v>
      </c>
      <c r="N69" s="1091">
        <v>1775062.3699999999</v>
      </c>
    </row>
    <row r="70" spans="1:14">
      <c r="A70" s="236" t="s">
        <v>552</v>
      </c>
      <c r="B70" s="1093">
        <v>168001.38</v>
      </c>
      <c r="C70" s="1093">
        <v>110420.81999999999</v>
      </c>
      <c r="D70" s="1093">
        <v>187365.90000000002</v>
      </c>
      <c r="E70" s="1093">
        <v>101863.70999999999</v>
      </c>
      <c r="F70" s="1093">
        <v>231589.34999999998</v>
      </c>
      <c r="G70" s="1093">
        <v>146464.10999999999</v>
      </c>
      <c r="H70" s="1093">
        <v>231705.49</v>
      </c>
      <c r="I70" s="1093">
        <v>74276.639999999999</v>
      </c>
      <c r="J70" s="1093">
        <v>184469.59999999998</v>
      </c>
      <c r="K70" s="1093">
        <v>123708.08</v>
      </c>
      <c r="L70" s="1093">
        <v>120450.91</v>
      </c>
      <c r="M70" s="1093">
        <v>94746.37999999999</v>
      </c>
      <c r="N70" s="1093">
        <v>1775062.3699999999</v>
      </c>
    </row>
    <row r="71" spans="1:14">
      <c r="A71" s="235" t="s">
        <v>294</v>
      </c>
      <c r="B71" s="1091">
        <v>151692</v>
      </c>
      <c r="C71" s="1091">
        <v>135541</v>
      </c>
      <c r="D71" s="1091">
        <v>172601</v>
      </c>
      <c r="E71" s="1091">
        <v>129303</v>
      </c>
      <c r="F71" s="1091">
        <v>132770</v>
      </c>
      <c r="G71" s="1091">
        <v>130332</v>
      </c>
      <c r="H71" s="1091">
        <v>152080</v>
      </c>
      <c r="I71" s="1091">
        <v>128582</v>
      </c>
      <c r="J71" s="1091">
        <v>125975</v>
      </c>
      <c r="K71" s="1091">
        <v>127480</v>
      </c>
      <c r="L71" s="1091">
        <v>120421</v>
      </c>
      <c r="M71" s="1091">
        <v>94587</v>
      </c>
      <c r="N71" s="1091">
        <v>1601364</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c r="A74" s="236" t="s">
        <v>301</v>
      </c>
      <c r="B74" s="1093">
        <v>151692</v>
      </c>
      <c r="C74" s="1093">
        <v>135541</v>
      </c>
      <c r="D74" s="1093">
        <v>172601</v>
      </c>
      <c r="E74" s="1093">
        <v>129303</v>
      </c>
      <c r="F74" s="1093">
        <v>132770</v>
      </c>
      <c r="G74" s="1093">
        <v>130332</v>
      </c>
      <c r="H74" s="1093">
        <v>152080</v>
      </c>
      <c r="I74" s="1093">
        <v>128582</v>
      </c>
      <c r="J74" s="1093">
        <v>125975</v>
      </c>
      <c r="K74" s="1093">
        <v>127480</v>
      </c>
      <c r="L74" s="1093">
        <v>120421</v>
      </c>
      <c r="M74" s="1093">
        <v>94587</v>
      </c>
      <c r="N74" s="1093">
        <v>1601364</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32035.62</v>
      </c>
      <c r="C76" s="1091">
        <v>36705.420000000006</v>
      </c>
      <c r="D76" s="1091">
        <v>547554.28</v>
      </c>
      <c r="E76" s="1091">
        <v>198088.18</v>
      </c>
      <c r="F76" s="1091">
        <v>523649.5</v>
      </c>
      <c r="G76" s="1091">
        <v>675.77</v>
      </c>
      <c r="H76" s="1091">
        <v>1714427.75</v>
      </c>
      <c r="I76" s="1091">
        <v>51928.84</v>
      </c>
      <c r="J76" s="1091">
        <v>69363.75</v>
      </c>
      <c r="K76" s="1091">
        <v>358857.7</v>
      </c>
      <c r="L76" s="1091">
        <v>1194700.43</v>
      </c>
      <c r="M76" s="1091">
        <v>2450428.31</v>
      </c>
      <c r="N76" s="1091">
        <v>7178415.5500000007</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19500</v>
      </c>
      <c r="C78" s="1093">
        <v>25790</v>
      </c>
      <c r="D78" s="1093">
        <v>158880</v>
      </c>
      <c r="E78" s="1093">
        <v>196004</v>
      </c>
      <c r="F78" s="1093">
        <v>519254</v>
      </c>
      <c r="G78" s="1093">
        <v>0</v>
      </c>
      <c r="H78" s="1093">
        <v>1710625</v>
      </c>
      <c r="I78" s="1093">
        <v>0</v>
      </c>
      <c r="J78" s="1093">
        <v>68425</v>
      </c>
      <c r="K78" s="1093">
        <v>218516</v>
      </c>
      <c r="L78" s="1093">
        <v>1073475.55</v>
      </c>
      <c r="M78" s="1093">
        <v>2446479.16</v>
      </c>
      <c r="N78" s="1093">
        <v>6436948.71</v>
      </c>
    </row>
    <row r="79" spans="1:14" ht="12.75">
      <c r="A79" s="238" t="s">
        <v>557</v>
      </c>
      <c r="B79" s="1093">
        <v>4549.5599999999995</v>
      </c>
      <c r="C79" s="1093">
        <v>10767.12</v>
      </c>
      <c r="D79" s="1093">
        <v>8823.1200000000008</v>
      </c>
      <c r="E79" s="1093">
        <v>884.18000000000006</v>
      </c>
      <c r="F79" s="1093">
        <v>1395.5</v>
      </c>
      <c r="G79" s="1093">
        <v>644.23</v>
      </c>
      <c r="H79" s="1093">
        <v>3802.75</v>
      </c>
      <c r="I79" s="1093">
        <v>3749.71</v>
      </c>
      <c r="J79" s="1093">
        <v>938.75</v>
      </c>
      <c r="K79" s="1093">
        <v>2011.25</v>
      </c>
      <c r="L79" s="1093">
        <v>1224.8800000000001</v>
      </c>
      <c r="M79" s="1093">
        <v>3949.15</v>
      </c>
      <c r="N79" s="1093">
        <v>42740.200000000004</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7986.06</v>
      </c>
      <c r="C81" s="1093">
        <v>148.30000000000001</v>
      </c>
      <c r="D81" s="1093">
        <v>379851.16</v>
      </c>
      <c r="E81" s="1093">
        <v>1200</v>
      </c>
      <c r="F81" s="1093">
        <v>3000</v>
      </c>
      <c r="G81" s="1093">
        <v>31.54</v>
      </c>
      <c r="H81" s="1093">
        <v>0</v>
      </c>
      <c r="I81" s="1093">
        <v>48179.13</v>
      </c>
      <c r="J81" s="1093">
        <v>0</v>
      </c>
      <c r="K81" s="1093">
        <v>138330.45000000001</v>
      </c>
      <c r="L81" s="1093">
        <v>120000</v>
      </c>
      <c r="M81" s="1093">
        <v>0</v>
      </c>
      <c r="N81" s="1093">
        <v>698726.6399999999</v>
      </c>
    </row>
    <row r="82" spans="1:14">
      <c r="A82" s="239" t="s">
        <v>122</v>
      </c>
      <c r="B82" s="1143">
        <v>339762353.89000005</v>
      </c>
      <c r="C82" s="1143">
        <v>250876585.50999996</v>
      </c>
      <c r="D82" s="1143">
        <v>365408491.72000003</v>
      </c>
      <c r="E82" s="1143">
        <v>516671007.62999994</v>
      </c>
      <c r="F82" s="1143">
        <v>397290984.88999999</v>
      </c>
      <c r="G82" s="1143">
        <v>280793931.76999998</v>
      </c>
      <c r="H82" s="1143">
        <v>304589489.55000001</v>
      </c>
      <c r="I82" s="1143">
        <v>256554533.11999997</v>
      </c>
      <c r="J82" s="1143">
        <v>318270855.38</v>
      </c>
      <c r="K82" s="1143">
        <v>333128402.04999995</v>
      </c>
      <c r="L82" s="1143">
        <v>280428486.54000002</v>
      </c>
      <c r="M82" s="1143">
        <v>648970773.69999993</v>
      </c>
      <c r="N82" s="1143">
        <v>4292745895.75</v>
      </c>
    </row>
    <row r="83" spans="1:14">
      <c r="A83" s="240" t="s">
        <v>443</v>
      </c>
    </row>
    <row r="84" spans="1:14">
      <c r="A84" s="161" t="s">
        <v>1647</v>
      </c>
    </row>
    <row r="85" spans="1:14">
      <c r="A85" s="131" t="s">
        <v>560</v>
      </c>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J100"/>
  <sheetViews>
    <sheetView showGridLines="0" zoomScaleNormal="100" workbookViewId="0">
      <pane xSplit="1" ySplit="7" topLeftCell="B61" activePane="bottomRight" state="frozen"/>
      <selection pane="topRight" activeCell="B1" sqref="B1"/>
      <selection pane="bottomLeft" activeCell="A12" sqref="A12"/>
      <selection pane="bottomRight" activeCell="A14" sqref="A14"/>
    </sheetView>
  </sheetViews>
  <sheetFormatPr defaultColWidth="9.140625" defaultRowHeight="12.75"/>
  <cols>
    <col min="1" max="1" width="71.7109375" style="113" customWidth="1"/>
    <col min="2" max="10" width="10.140625" style="113" customWidth="1"/>
    <col min="11" max="16384" width="9.140625" style="113"/>
  </cols>
  <sheetData>
    <row r="1" spans="1:10">
      <c r="A1" s="372" t="s">
        <v>115</v>
      </c>
      <c r="B1" s="372"/>
      <c r="C1" s="372"/>
      <c r="D1" s="372"/>
      <c r="E1" s="372"/>
      <c r="F1" s="141"/>
      <c r="G1" s="141"/>
      <c r="H1" s="767"/>
      <c r="I1" s="767"/>
      <c r="J1" s="767">
        <v>57</v>
      </c>
    </row>
    <row r="3" spans="1:10">
      <c r="A3" s="232"/>
      <c r="B3" s="232"/>
      <c r="C3" s="232"/>
      <c r="D3" s="232"/>
      <c r="E3" s="232"/>
      <c r="F3" s="232"/>
    </row>
    <row r="4" spans="1:10">
      <c r="A4" s="233" t="s">
        <v>389</v>
      </c>
    </row>
    <row r="5" spans="1:10">
      <c r="A5" s="233" t="s">
        <v>1652</v>
      </c>
    </row>
    <row r="6" spans="1:10">
      <c r="A6" s="232" t="s">
        <v>181</v>
      </c>
    </row>
    <row r="7" spans="1:10">
      <c r="A7" s="372" t="s">
        <v>582</v>
      </c>
      <c r="B7" s="372">
        <v>2015</v>
      </c>
      <c r="C7" s="372">
        <v>2016</v>
      </c>
      <c r="D7" s="372">
        <v>2017</v>
      </c>
      <c r="E7" s="372">
        <v>2018</v>
      </c>
      <c r="F7" s="372">
        <v>2019</v>
      </c>
      <c r="G7" s="372">
        <v>2020</v>
      </c>
      <c r="H7" s="234">
        <v>2021</v>
      </c>
      <c r="I7" s="234">
        <v>2022</v>
      </c>
      <c r="J7" s="234">
        <v>2023</v>
      </c>
    </row>
    <row r="8" spans="1:10">
      <c r="A8" s="395" t="s">
        <v>182</v>
      </c>
      <c r="B8" s="1147">
        <v>413025986.9600001</v>
      </c>
      <c r="C8" s="1147">
        <v>478246358.32999998</v>
      </c>
      <c r="D8" s="1147">
        <v>618528446.41999996</v>
      </c>
      <c r="E8" s="1147">
        <v>710262945.88</v>
      </c>
      <c r="F8" s="1147">
        <v>992583844.04000008</v>
      </c>
      <c r="G8" s="1147">
        <v>643241181.33000004</v>
      </c>
      <c r="H8" s="1091">
        <v>1235034702.9000001</v>
      </c>
      <c r="I8" s="1091">
        <v>1498636059.1800001</v>
      </c>
      <c r="J8" s="1091">
        <v>2024288354.8999999</v>
      </c>
    </row>
    <row r="9" spans="1:10">
      <c r="A9" s="396" t="s">
        <v>297</v>
      </c>
      <c r="B9" s="1148">
        <v>150977027.17000002</v>
      </c>
      <c r="C9" s="1148">
        <v>177322866.03</v>
      </c>
      <c r="D9" s="1148">
        <v>204801395.68999997</v>
      </c>
      <c r="E9" s="1148">
        <v>239783318.56</v>
      </c>
      <c r="F9" s="1148">
        <v>382788801.13</v>
      </c>
      <c r="G9" s="1148">
        <v>282955389.12</v>
      </c>
      <c r="H9" s="1091">
        <v>393921233.55000001</v>
      </c>
      <c r="I9" s="1091">
        <v>508339889.66999996</v>
      </c>
      <c r="J9" s="1091">
        <v>576038030.71000004</v>
      </c>
    </row>
    <row r="10" spans="1:10">
      <c r="A10" s="397" t="s">
        <v>506</v>
      </c>
      <c r="B10" s="1149">
        <v>49607618.810000002</v>
      </c>
      <c r="C10" s="1149">
        <v>47759810.199999988</v>
      </c>
      <c r="D10" s="1149">
        <v>54766197.879999995</v>
      </c>
      <c r="E10" s="1149">
        <v>62745775.379999995</v>
      </c>
      <c r="F10" s="1149">
        <v>149924308.84999999</v>
      </c>
      <c r="G10" s="1149">
        <v>49032650.629999995</v>
      </c>
      <c r="H10" s="1093">
        <v>100534192.11999999</v>
      </c>
      <c r="I10" s="1093">
        <v>127550486.22999999</v>
      </c>
      <c r="J10" s="1093">
        <v>148758055.41000003</v>
      </c>
    </row>
    <row r="11" spans="1:10">
      <c r="A11" s="397" t="s">
        <v>507</v>
      </c>
      <c r="B11" s="1149">
        <v>77309107.540000007</v>
      </c>
      <c r="C11" s="1149">
        <v>101316514.56999999</v>
      </c>
      <c r="D11" s="1149">
        <v>118589138.37</v>
      </c>
      <c r="E11" s="1149">
        <v>145371806.53</v>
      </c>
      <c r="F11" s="1149">
        <v>192340272.02999997</v>
      </c>
      <c r="G11" s="1149">
        <v>188723078.15000001</v>
      </c>
      <c r="H11" s="1093">
        <v>241923156.55000001</v>
      </c>
      <c r="I11" s="1093">
        <v>309079323.63</v>
      </c>
      <c r="J11" s="1093">
        <v>346966819.55000007</v>
      </c>
    </row>
    <row r="12" spans="1:10">
      <c r="A12" s="397" t="s">
        <v>508</v>
      </c>
      <c r="B12" s="1149">
        <v>10692887.669999998</v>
      </c>
      <c r="C12" s="1149">
        <v>13179991.060000001</v>
      </c>
      <c r="D12" s="1149">
        <v>18962128.139999997</v>
      </c>
      <c r="E12" s="1149">
        <v>19862547.739999998</v>
      </c>
      <c r="F12" s="1149">
        <v>22579799.25</v>
      </c>
      <c r="G12" s="1149">
        <v>24364967.120000001</v>
      </c>
      <c r="H12" s="1093">
        <v>31661162.610000007</v>
      </c>
      <c r="I12" s="1093">
        <v>48942639.619999997</v>
      </c>
      <c r="J12" s="1093">
        <v>49039894.240000002</v>
      </c>
    </row>
    <row r="13" spans="1:10">
      <c r="A13" s="397" t="s">
        <v>509</v>
      </c>
      <c r="B13" s="1149">
        <v>338504.43</v>
      </c>
      <c r="C13" s="1149">
        <v>434622.03</v>
      </c>
      <c r="D13" s="1149">
        <v>38287.920000000006</v>
      </c>
      <c r="E13" s="1149">
        <v>131163.04999999999</v>
      </c>
      <c r="F13" s="1149">
        <v>216334.6</v>
      </c>
      <c r="G13" s="1149">
        <v>42165.14</v>
      </c>
      <c r="H13" s="1093">
        <v>229874.02</v>
      </c>
      <c r="I13" s="1093">
        <v>434909.44000000006</v>
      </c>
      <c r="J13" s="1093">
        <v>399490.09</v>
      </c>
    </row>
    <row r="14" spans="1:10">
      <c r="A14" s="397" t="s">
        <v>510</v>
      </c>
      <c r="B14" s="1149">
        <v>2972601.61</v>
      </c>
      <c r="C14" s="1149">
        <v>3656799.9899999998</v>
      </c>
      <c r="D14" s="1149">
        <v>2130717.31</v>
      </c>
      <c r="E14" s="1149">
        <v>2012873.4499999997</v>
      </c>
      <c r="F14" s="1149">
        <v>3194875.21</v>
      </c>
      <c r="G14" s="1149">
        <v>3131990.64</v>
      </c>
      <c r="H14" s="1093">
        <v>4682507.2</v>
      </c>
      <c r="I14" s="1093">
        <v>4905327.9400000004</v>
      </c>
      <c r="J14" s="1093">
        <v>5015216.5000000009</v>
      </c>
    </row>
    <row r="15" spans="1:10">
      <c r="A15" s="397" t="s">
        <v>511</v>
      </c>
      <c r="B15" s="1149">
        <v>466637.44999999995</v>
      </c>
      <c r="C15" s="1149">
        <v>777351.24999999988</v>
      </c>
      <c r="D15" s="1149">
        <v>672190.53</v>
      </c>
      <c r="E15" s="1149">
        <v>783720.27999999991</v>
      </c>
      <c r="F15" s="1149">
        <v>3986685.7999999993</v>
      </c>
      <c r="G15" s="1149">
        <v>7184990.4499999993</v>
      </c>
      <c r="H15" s="1093">
        <v>6747266.75</v>
      </c>
      <c r="I15" s="1093">
        <v>8078791.7899999982</v>
      </c>
      <c r="J15" s="1093">
        <v>6931335.5199999996</v>
      </c>
    </row>
    <row r="16" spans="1:10">
      <c r="A16" s="397" t="s">
        <v>512</v>
      </c>
      <c r="B16" s="1149">
        <v>9589669.6599999983</v>
      </c>
      <c r="C16" s="1149">
        <v>10197776.929999998</v>
      </c>
      <c r="D16" s="1149">
        <v>9642735.5399999991</v>
      </c>
      <c r="E16" s="1149">
        <v>8875432.129999999</v>
      </c>
      <c r="F16" s="1149">
        <v>10546525.389999999</v>
      </c>
      <c r="G16" s="1149">
        <v>10475546.990000002</v>
      </c>
      <c r="H16" s="1093">
        <v>8143074.3000000007</v>
      </c>
      <c r="I16" s="1093">
        <v>9348411.0199999996</v>
      </c>
      <c r="J16" s="1093">
        <v>18927219.399999999</v>
      </c>
    </row>
    <row r="17" spans="1:10">
      <c r="A17" s="396" t="s">
        <v>288</v>
      </c>
      <c r="B17" s="1148">
        <v>214267386.48000005</v>
      </c>
      <c r="C17" s="1148">
        <v>242307085.60999995</v>
      </c>
      <c r="D17" s="1148">
        <v>338676263.06</v>
      </c>
      <c r="E17" s="1148">
        <v>361729314.77000004</v>
      </c>
      <c r="F17" s="1148">
        <v>423359487.73000002</v>
      </c>
      <c r="G17" s="1148">
        <v>274951703.59000009</v>
      </c>
      <c r="H17" s="1091">
        <v>608897224.4799999</v>
      </c>
      <c r="I17" s="1091">
        <v>681007095.37</v>
      </c>
      <c r="J17" s="1091">
        <v>1250688227.3299999</v>
      </c>
    </row>
    <row r="18" spans="1:10">
      <c r="A18" s="397" t="s">
        <v>513</v>
      </c>
      <c r="B18" s="1149">
        <v>207983782.14000002</v>
      </c>
      <c r="C18" s="1149">
        <v>236135159.49999994</v>
      </c>
      <c r="D18" s="1149">
        <v>241202494.55000001</v>
      </c>
      <c r="E18" s="1149">
        <v>350852054.63000005</v>
      </c>
      <c r="F18" s="1149">
        <v>416485676.83999997</v>
      </c>
      <c r="G18" s="1149">
        <v>272045211.83000004</v>
      </c>
      <c r="H18" s="1093">
        <v>603662022.07999992</v>
      </c>
      <c r="I18" s="1093">
        <v>674328478.57999992</v>
      </c>
      <c r="J18" s="1093">
        <v>1243258320.21</v>
      </c>
    </row>
    <row r="19" spans="1:10">
      <c r="A19" s="397" t="s">
        <v>514</v>
      </c>
      <c r="B19" s="1149">
        <v>0</v>
      </c>
      <c r="C19" s="1149">
        <v>0</v>
      </c>
      <c r="D19" s="1149">
        <v>0</v>
      </c>
      <c r="E19" s="1149">
        <v>0</v>
      </c>
      <c r="F19" s="1149">
        <v>0</v>
      </c>
      <c r="G19" s="1149">
        <v>0</v>
      </c>
      <c r="H19" s="1093">
        <v>0</v>
      </c>
      <c r="I19" s="1093">
        <v>0</v>
      </c>
      <c r="J19" s="1093">
        <v>0</v>
      </c>
    </row>
    <row r="20" spans="1:10">
      <c r="A20" s="397" t="s">
        <v>515</v>
      </c>
      <c r="B20" s="1149">
        <v>0</v>
      </c>
      <c r="C20" s="1149">
        <v>0</v>
      </c>
      <c r="D20" s="1149">
        <v>0</v>
      </c>
      <c r="E20" s="1149">
        <v>0</v>
      </c>
      <c r="F20" s="1149">
        <v>0</v>
      </c>
      <c r="G20" s="1149">
        <v>0</v>
      </c>
      <c r="H20" s="1093">
        <v>0</v>
      </c>
      <c r="I20" s="1093">
        <v>0</v>
      </c>
      <c r="J20" s="1093">
        <v>0</v>
      </c>
    </row>
    <row r="21" spans="1:10">
      <c r="A21" s="397" t="s">
        <v>516</v>
      </c>
      <c r="B21" s="1149">
        <v>3850698.6499999994</v>
      </c>
      <c r="C21" s="1149">
        <v>3979405.0299999993</v>
      </c>
      <c r="D21" s="1149">
        <v>95661696.50999999</v>
      </c>
      <c r="E21" s="1149">
        <v>8719193.8199999984</v>
      </c>
      <c r="F21" s="1149">
        <v>5485006.5499999998</v>
      </c>
      <c r="G21" s="1149">
        <v>2398156.7200000002</v>
      </c>
      <c r="H21" s="1093">
        <v>1334038.3999999999</v>
      </c>
      <c r="I21" s="1093">
        <v>1956123.12</v>
      </c>
      <c r="J21" s="1093">
        <v>1531290.77</v>
      </c>
    </row>
    <row r="22" spans="1:10">
      <c r="A22" s="397" t="s">
        <v>517</v>
      </c>
      <c r="B22" s="1149">
        <v>1194232.9000000001</v>
      </c>
      <c r="C22" s="1149">
        <v>1022664.58</v>
      </c>
      <c r="D22" s="1149">
        <v>1007375.84</v>
      </c>
      <c r="E22" s="1149">
        <v>472020.88</v>
      </c>
      <c r="F22" s="1149">
        <v>377460.49</v>
      </c>
      <c r="G22" s="1149">
        <v>0</v>
      </c>
      <c r="H22" s="1093">
        <v>0</v>
      </c>
      <c r="I22" s="1093">
        <v>377883.67000000004</v>
      </c>
      <c r="J22" s="1093">
        <v>226295.27000000002</v>
      </c>
    </row>
    <row r="23" spans="1:10">
      <c r="A23" s="397" t="s">
        <v>518</v>
      </c>
      <c r="B23" s="1149">
        <v>0</v>
      </c>
      <c r="C23" s="1149">
        <v>0</v>
      </c>
      <c r="D23" s="1149">
        <v>571499.5</v>
      </c>
      <c r="E23" s="1149">
        <v>647463.69999999995</v>
      </c>
      <c r="F23" s="1149">
        <v>656610.5</v>
      </c>
      <c r="G23" s="1149">
        <v>168317.5</v>
      </c>
      <c r="H23" s="1093">
        <v>0</v>
      </c>
      <c r="I23" s="1093">
        <v>2041266.23</v>
      </c>
      <c r="J23" s="1093">
        <v>2028912.8900000001</v>
      </c>
    </row>
    <row r="24" spans="1:10">
      <c r="A24" s="397" t="s">
        <v>519</v>
      </c>
      <c r="B24" s="1149">
        <v>443675.18000000005</v>
      </c>
      <c r="C24" s="1149">
        <v>360876.52</v>
      </c>
      <c r="D24" s="1149">
        <v>48278.66</v>
      </c>
      <c r="E24" s="1149">
        <v>62882.71</v>
      </c>
      <c r="F24" s="1149">
        <v>105560</v>
      </c>
      <c r="G24" s="1149">
        <v>32856.719999999994</v>
      </c>
      <c r="H24" s="1093">
        <v>433229.67</v>
      </c>
      <c r="I24" s="1093">
        <v>2153804.8199999994</v>
      </c>
      <c r="J24" s="1093">
        <v>3287177.8399999994</v>
      </c>
    </row>
    <row r="25" spans="1:10">
      <c r="A25" s="397" t="s">
        <v>520</v>
      </c>
      <c r="B25" s="1149">
        <v>339351.15</v>
      </c>
      <c r="C25" s="1149">
        <v>348132.72000000003</v>
      </c>
      <c r="D25" s="1149">
        <v>38276.43</v>
      </c>
      <c r="E25" s="1149">
        <v>829849.91</v>
      </c>
      <c r="F25" s="1149">
        <v>52780</v>
      </c>
      <c r="G25" s="1149">
        <v>430.61</v>
      </c>
      <c r="H25" s="1093">
        <v>3388700.2199999997</v>
      </c>
      <c r="I25" s="1093">
        <v>2715.3900000000003</v>
      </c>
      <c r="J25" s="1093">
        <v>1203.08</v>
      </c>
    </row>
    <row r="26" spans="1:10">
      <c r="A26" s="397" t="s">
        <v>521</v>
      </c>
      <c r="B26" s="1149">
        <v>455646.46</v>
      </c>
      <c r="C26" s="1149">
        <v>460847.26</v>
      </c>
      <c r="D26" s="1149">
        <v>146641.57</v>
      </c>
      <c r="E26" s="1149">
        <v>145849.12</v>
      </c>
      <c r="F26" s="1149">
        <v>196393.35</v>
      </c>
      <c r="G26" s="1149">
        <v>306730.21000000002</v>
      </c>
      <c r="H26" s="1093">
        <v>79234.110000000015</v>
      </c>
      <c r="I26" s="1093">
        <v>146823.56</v>
      </c>
      <c r="J26" s="1093">
        <v>355027.26999999996</v>
      </c>
    </row>
    <row r="27" spans="1:10">
      <c r="A27" s="396" t="s">
        <v>287</v>
      </c>
      <c r="B27" s="1148">
        <v>35400643.439999998</v>
      </c>
      <c r="C27" s="1148">
        <v>44552771.100000001</v>
      </c>
      <c r="D27" s="1148">
        <v>52808073.060000002</v>
      </c>
      <c r="E27" s="1148">
        <v>75807722.409999996</v>
      </c>
      <c r="F27" s="1148">
        <v>152509305.22999999</v>
      </c>
      <c r="G27" s="1148">
        <v>72423796.489999995</v>
      </c>
      <c r="H27" s="1091">
        <v>214792027.41999999</v>
      </c>
      <c r="I27" s="1091">
        <v>282107852.28000003</v>
      </c>
      <c r="J27" s="1091">
        <v>156654141.34</v>
      </c>
    </row>
    <row r="28" spans="1:10">
      <c r="A28" s="397" t="s">
        <v>522</v>
      </c>
      <c r="B28" s="1149">
        <v>2096391.2399999998</v>
      </c>
      <c r="C28" s="1149">
        <v>1845098.4100000004</v>
      </c>
      <c r="D28" s="1149">
        <v>4620523.99</v>
      </c>
      <c r="E28" s="1149">
        <v>13808599.719999999</v>
      </c>
      <c r="F28" s="1149">
        <v>61193638.929999992</v>
      </c>
      <c r="G28" s="1149">
        <v>10277244.92</v>
      </c>
      <c r="H28" s="1093">
        <v>87579946.459999979</v>
      </c>
      <c r="I28" s="1093">
        <v>179590081.02000004</v>
      </c>
      <c r="J28" s="1093">
        <v>41859370.470000014</v>
      </c>
    </row>
    <row r="29" spans="1:10">
      <c r="A29" s="397" t="s">
        <v>523</v>
      </c>
      <c r="B29" s="1149">
        <v>726796.59000000008</v>
      </c>
      <c r="C29" s="1149">
        <v>745745.54999999993</v>
      </c>
      <c r="D29" s="1149">
        <v>124173.92000000001</v>
      </c>
      <c r="E29" s="1149">
        <v>505325.06</v>
      </c>
      <c r="F29" s="1149">
        <v>307511.46999999997</v>
      </c>
      <c r="G29" s="1149">
        <v>861.06999999999994</v>
      </c>
      <c r="H29" s="1093">
        <v>1606788.9999999998</v>
      </c>
      <c r="I29" s="1093">
        <v>495874.15</v>
      </c>
      <c r="J29" s="1093">
        <v>4222710.8000000007</v>
      </c>
    </row>
    <row r="30" spans="1:10">
      <c r="A30" s="397" t="s">
        <v>524</v>
      </c>
      <c r="B30" s="1149">
        <v>1779553.6100000003</v>
      </c>
      <c r="C30" s="1149">
        <v>6425021.1799999997</v>
      </c>
      <c r="D30" s="1149">
        <v>4089325.669999999</v>
      </c>
      <c r="E30" s="1149">
        <v>5385478.4399999995</v>
      </c>
      <c r="F30" s="1149">
        <v>35915577.100000001</v>
      </c>
      <c r="G30" s="1149">
        <v>25431891.760000002</v>
      </c>
      <c r="H30" s="1093">
        <v>17769840.649999999</v>
      </c>
      <c r="I30" s="1093">
        <v>18369733.919999998</v>
      </c>
      <c r="J30" s="1093">
        <v>23871963.759999998</v>
      </c>
    </row>
    <row r="31" spans="1:10">
      <c r="A31" s="397" t="s">
        <v>525</v>
      </c>
      <c r="B31" s="1149">
        <v>4242617.6499999994</v>
      </c>
      <c r="C31" s="1149">
        <v>4230394.3900000006</v>
      </c>
      <c r="D31" s="1149">
        <v>4787998.18</v>
      </c>
      <c r="E31" s="1149">
        <v>5357579.75</v>
      </c>
      <c r="F31" s="1149">
        <v>4732716.24</v>
      </c>
      <c r="G31" s="1149">
        <v>3364380.96</v>
      </c>
      <c r="H31" s="1093">
        <v>4732383</v>
      </c>
      <c r="I31" s="1093">
        <v>4657438.0600000015</v>
      </c>
      <c r="J31" s="1093">
        <v>4590638.6400000006</v>
      </c>
    </row>
    <row r="32" spans="1:10">
      <c r="A32" s="397" t="s">
        <v>526</v>
      </c>
      <c r="B32" s="1149">
        <v>5924365</v>
      </c>
      <c r="C32" s="1149">
        <v>5422551</v>
      </c>
      <c r="D32" s="1149">
        <v>10710968</v>
      </c>
      <c r="E32" s="1149">
        <v>12295368</v>
      </c>
      <c r="F32" s="1149">
        <v>12468444</v>
      </c>
      <c r="G32" s="1149">
        <v>6306034</v>
      </c>
      <c r="H32" s="1093">
        <v>10883472.860000003</v>
      </c>
      <c r="I32" s="1093">
        <v>17265508.879999999</v>
      </c>
      <c r="J32" s="1093">
        <v>20002750.299999997</v>
      </c>
    </row>
    <row r="33" spans="1:10">
      <c r="A33" s="397" t="s">
        <v>527</v>
      </c>
      <c r="B33" s="1149">
        <v>7051384.8799999999</v>
      </c>
      <c r="C33" s="1149">
        <v>6656579.2100000009</v>
      </c>
      <c r="D33" s="1149">
        <v>8571806.5199999996</v>
      </c>
      <c r="E33" s="1149">
        <v>12116209.750000002</v>
      </c>
      <c r="F33" s="1149">
        <v>12267019.190000001</v>
      </c>
      <c r="G33" s="1149">
        <v>9628686.4299999997</v>
      </c>
      <c r="H33" s="1093">
        <v>15179931.119999999</v>
      </c>
      <c r="I33" s="1093">
        <v>12535029.110000001</v>
      </c>
      <c r="J33" s="1093">
        <v>12975118.01</v>
      </c>
    </row>
    <row r="34" spans="1:10">
      <c r="A34" s="397" t="s">
        <v>528</v>
      </c>
      <c r="B34" s="1149">
        <v>8738052.5199999996</v>
      </c>
      <c r="C34" s="1149">
        <v>11931505.229999999</v>
      </c>
      <c r="D34" s="1149">
        <v>15296994.25</v>
      </c>
      <c r="E34" s="1149">
        <v>15693340.350000001</v>
      </c>
      <c r="F34" s="1149">
        <v>15274223.07</v>
      </c>
      <c r="G34" s="1149">
        <v>11459056.27</v>
      </c>
      <c r="H34" s="1093">
        <v>23736444.670000002</v>
      </c>
      <c r="I34" s="1093">
        <v>29790077.099999998</v>
      </c>
      <c r="J34" s="1093">
        <v>0</v>
      </c>
    </row>
    <row r="35" spans="1:10">
      <c r="A35" s="397" t="s">
        <v>529</v>
      </c>
      <c r="B35" s="1149">
        <v>4841481.9500000011</v>
      </c>
      <c r="C35" s="1149">
        <v>7295876.1299999999</v>
      </c>
      <c r="D35" s="1149">
        <v>4606282.53</v>
      </c>
      <c r="E35" s="1149">
        <v>10645821.34</v>
      </c>
      <c r="F35" s="1149">
        <v>10350175.23</v>
      </c>
      <c r="G35" s="1149">
        <v>5955641.0799999991</v>
      </c>
      <c r="H35" s="1093">
        <v>53303219.659999996</v>
      </c>
      <c r="I35" s="1093">
        <v>19404110.039999999</v>
      </c>
      <c r="J35" s="1093">
        <v>49131589.359999999</v>
      </c>
    </row>
    <row r="36" spans="1:10">
      <c r="A36" s="396" t="s">
        <v>285</v>
      </c>
      <c r="B36" s="1148">
        <v>12380929.869999999</v>
      </c>
      <c r="C36" s="1148">
        <v>14063635.59</v>
      </c>
      <c r="D36" s="1148">
        <v>22242714.609999996</v>
      </c>
      <c r="E36" s="1148">
        <v>32942590.140000004</v>
      </c>
      <c r="F36" s="1148">
        <v>33926249.950000003</v>
      </c>
      <c r="G36" s="1148">
        <v>12910292.130000001</v>
      </c>
      <c r="H36" s="1091">
        <v>17424217.450000003</v>
      </c>
      <c r="I36" s="1091">
        <v>27181221.859999999</v>
      </c>
      <c r="J36" s="1091">
        <v>40907955.519999996</v>
      </c>
    </row>
    <row r="37" spans="1:10">
      <c r="A37" s="395" t="s">
        <v>184</v>
      </c>
      <c r="B37" s="1147">
        <v>379855484.04000002</v>
      </c>
      <c r="C37" s="1147">
        <v>408419539.70000011</v>
      </c>
      <c r="D37" s="1147">
        <v>455098296.69000006</v>
      </c>
      <c r="E37" s="1147">
        <v>541748031.53999996</v>
      </c>
      <c r="F37" s="1147">
        <v>636916984.07000005</v>
      </c>
      <c r="G37" s="1147">
        <v>582874638.26999998</v>
      </c>
      <c r="H37" s="1091">
        <v>1297500450.54</v>
      </c>
      <c r="I37" s="1091">
        <v>1237433370.1700001</v>
      </c>
      <c r="J37" s="1091">
        <v>1151393335.0900002</v>
      </c>
    </row>
    <row r="38" spans="1:10">
      <c r="A38" s="397" t="s">
        <v>530</v>
      </c>
      <c r="B38" s="1149">
        <v>173321532.33999997</v>
      </c>
      <c r="C38" s="1149">
        <v>180957889.12</v>
      </c>
      <c r="D38" s="1149">
        <v>182885209.79999998</v>
      </c>
      <c r="E38" s="1149">
        <v>227016132.89000002</v>
      </c>
      <c r="F38" s="1149">
        <v>261005568.20000002</v>
      </c>
      <c r="G38" s="1149">
        <v>273827467.74000001</v>
      </c>
      <c r="H38" s="1093">
        <v>834899040.46999991</v>
      </c>
      <c r="I38" s="1093">
        <v>682563716.80999994</v>
      </c>
      <c r="J38" s="1093">
        <v>543274797.87</v>
      </c>
    </row>
    <row r="39" spans="1:10">
      <c r="A39" s="397" t="s">
        <v>531</v>
      </c>
      <c r="B39" s="1149">
        <v>119359760.06</v>
      </c>
      <c r="C39" s="1149">
        <v>131995963.92000002</v>
      </c>
      <c r="D39" s="1149">
        <v>159492571.23999998</v>
      </c>
      <c r="E39" s="1149">
        <v>175404868.84000003</v>
      </c>
      <c r="F39" s="1149">
        <v>206330135.73999998</v>
      </c>
      <c r="G39" s="1149">
        <v>185368285.18000001</v>
      </c>
      <c r="H39" s="1093">
        <v>265332057.78</v>
      </c>
      <c r="I39" s="1093">
        <v>317328855.28000003</v>
      </c>
      <c r="J39" s="1093">
        <v>352412989.35999995</v>
      </c>
    </row>
    <row r="40" spans="1:10">
      <c r="A40" s="397" t="s">
        <v>532</v>
      </c>
      <c r="B40" s="1149">
        <v>50402168.370000005</v>
      </c>
      <c r="C40" s="1149">
        <v>49574419.920000002</v>
      </c>
      <c r="D40" s="1149">
        <v>58345847.789999999</v>
      </c>
      <c r="E40" s="1149">
        <v>64041355.079999998</v>
      </c>
      <c r="F40" s="1149">
        <v>71659396.269999996</v>
      </c>
      <c r="G40" s="1149">
        <v>72103016.449999988</v>
      </c>
      <c r="H40" s="1093">
        <v>96447572.75999999</v>
      </c>
      <c r="I40" s="1093">
        <v>109357652.64999998</v>
      </c>
      <c r="J40" s="1093">
        <v>124865154.83999997</v>
      </c>
    </row>
    <row r="41" spans="1:10">
      <c r="A41" s="397" t="s">
        <v>533</v>
      </c>
      <c r="B41" s="1149">
        <v>10149160.68</v>
      </c>
      <c r="C41" s="1149">
        <v>9071194.2300000004</v>
      </c>
      <c r="D41" s="1149">
        <v>7184689.6600000001</v>
      </c>
      <c r="E41" s="1149">
        <v>13744789.4</v>
      </c>
      <c r="F41" s="1149">
        <v>11354617.239999998</v>
      </c>
      <c r="G41" s="1149">
        <v>7094301.8100000005</v>
      </c>
      <c r="H41" s="1093">
        <v>26096191.080000006</v>
      </c>
      <c r="I41" s="1093">
        <v>21295820.68</v>
      </c>
      <c r="J41" s="1093">
        <v>15860520.560000001</v>
      </c>
    </row>
    <row r="42" spans="1:10">
      <c r="A42" s="397" t="s">
        <v>534</v>
      </c>
      <c r="B42" s="1149">
        <v>0</v>
      </c>
      <c r="C42" s="1149">
        <v>0</v>
      </c>
      <c r="D42" s="1149">
        <v>0</v>
      </c>
      <c r="E42" s="1149">
        <v>0</v>
      </c>
      <c r="F42" s="1149">
        <v>0</v>
      </c>
      <c r="G42" s="1149">
        <v>0</v>
      </c>
      <c r="H42" s="1093">
        <v>0</v>
      </c>
      <c r="I42" s="1093">
        <v>0</v>
      </c>
      <c r="J42" s="1093">
        <v>0</v>
      </c>
    </row>
    <row r="43" spans="1:10">
      <c r="A43" s="397" t="s">
        <v>535</v>
      </c>
      <c r="B43" s="1149">
        <v>3184599.1</v>
      </c>
      <c r="C43" s="1149">
        <v>4299012.3600000003</v>
      </c>
      <c r="D43" s="1149">
        <v>4195202.29</v>
      </c>
      <c r="E43" s="1149">
        <v>4380555.4399999995</v>
      </c>
      <c r="F43" s="1149">
        <v>4380128.8600000003</v>
      </c>
      <c r="G43" s="1149">
        <v>3864985.7199999997</v>
      </c>
      <c r="H43" s="1093">
        <v>10426117.52</v>
      </c>
      <c r="I43" s="1093">
        <v>10774508.99</v>
      </c>
      <c r="J43" s="1093">
        <v>12382871.819999998</v>
      </c>
    </row>
    <row r="44" spans="1:10">
      <c r="A44" s="397" t="s">
        <v>536</v>
      </c>
      <c r="B44" s="1149">
        <v>2972854</v>
      </c>
      <c r="C44" s="1149">
        <v>1742540</v>
      </c>
      <c r="D44" s="1149">
        <v>1486883</v>
      </c>
      <c r="E44" s="1149">
        <v>1583700</v>
      </c>
      <c r="F44" s="1149">
        <v>1479445</v>
      </c>
      <c r="G44" s="1149">
        <v>1898095.25</v>
      </c>
      <c r="H44" s="1093">
        <v>8150062.7999999998</v>
      </c>
      <c r="I44" s="1093">
        <v>23870108.209999997</v>
      </c>
      <c r="J44" s="1093">
        <v>29429114.369999997</v>
      </c>
    </row>
    <row r="45" spans="1:10">
      <c r="A45" s="397" t="s">
        <v>537</v>
      </c>
      <c r="B45" s="1149">
        <v>1319560.3599999999</v>
      </c>
      <c r="C45" s="1149">
        <v>1475582.47</v>
      </c>
      <c r="D45" s="1149">
        <v>1383585.48</v>
      </c>
      <c r="E45" s="1149">
        <v>1384578.11</v>
      </c>
      <c r="F45" s="1149">
        <v>1715765.78</v>
      </c>
      <c r="G45" s="1149">
        <v>1574715.5299999998</v>
      </c>
      <c r="H45" s="1093">
        <v>2991217.46</v>
      </c>
      <c r="I45" s="1093">
        <v>3320109.1700000004</v>
      </c>
      <c r="J45" s="1093">
        <v>3428840.07</v>
      </c>
    </row>
    <row r="46" spans="1:10">
      <c r="A46" s="397" t="s">
        <v>538</v>
      </c>
      <c r="B46" s="1149">
        <v>19145849.129999999</v>
      </c>
      <c r="C46" s="1149">
        <v>29302937.680000015</v>
      </c>
      <c r="D46" s="1149">
        <v>40124307.43</v>
      </c>
      <c r="E46" s="1149">
        <v>54192051.780000016</v>
      </c>
      <c r="F46" s="1149">
        <v>78991926.980000004</v>
      </c>
      <c r="G46" s="1149">
        <v>37143770.590000004</v>
      </c>
      <c r="H46" s="1093">
        <v>53158190.670000002</v>
      </c>
      <c r="I46" s="1093">
        <v>68922598.379999995</v>
      </c>
      <c r="J46" s="1093">
        <v>69739046.200000003</v>
      </c>
    </row>
    <row r="47" spans="1:10">
      <c r="A47" s="395" t="s">
        <v>299</v>
      </c>
      <c r="B47" s="1147">
        <v>301853171.93000001</v>
      </c>
      <c r="C47" s="1147">
        <v>338557437.63999999</v>
      </c>
      <c r="D47" s="1147">
        <v>440942454.09000003</v>
      </c>
      <c r="E47" s="1147">
        <v>481836219.48999995</v>
      </c>
      <c r="F47" s="1147">
        <v>643366987.3900001</v>
      </c>
      <c r="G47" s="1147">
        <v>502236178.26999998</v>
      </c>
      <c r="H47" s="1091">
        <v>750984812.74000013</v>
      </c>
      <c r="I47" s="1091">
        <v>894388863.98999977</v>
      </c>
      <c r="J47" s="1091">
        <v>1106509363.8400002</v>
      </c>
    </row>
    <row r="48" spans="1:10">
      <c r="A48" s="396" t="s">
        <v>300</v>
      </c>
      <c r="B48" s="1148">
        <v>262588548.69999999</v>
      </c>
      <c r="C48" s="1148">
        <v>286340957.16000003</v>
      </c>
      <c r="D48" s="1148">
        <v>381971088.54000002</v>
      </c>
      <c r="E48" s="1148">
        <v>423426753.17999995</v>
      </c>
      <c r="F48" s="1148">
        <v>545039611.36000001</v>
      </c>
      <c r="G48" s="1148">
        <v>461139387.98999995</v>
      </c>
      <c r="H48" s="1091">
        <v>676337788.60000014</v>
      </c>
      <c r="I48" s="1091">
        <v>812854120.85000002</v>
      </c>
      <c r="J48" s="1091">
        <v>1009830306.71</v>
      </c>
    </row>
    <row r="49" spans="1:10">
      <c r="A49" s="397" t="s">
        <v>539</v>
      </c>
      <c r="B49" s="1149">
        <v>262588548.69999999</v>
      </c>
      <c r="C49" s="1149">
        <v>286340957.16000003</v>
      </c>
      <c r="D49" s="1149">
        <v>381971088.54000002</v>
      </c>
      <c r="E49" s="1149">
        <v>423426753.17999995</v>
      </c>
      <c r="F49" s="1149">
        <v>545039611.36000001</v>
      </c>
      <c r="G49" s="1149">
        <v>461139387.98999995</v>
      </c>
      <c r="H49" s="1093">
        <v>676337788.60000014</v>
      </c>
      <c r="I49" s="1093">
        <v>812854120.85000002</v>
      </c>
      <c r="J49" s="1093">
        <v>1009830306.71</v>
      </c>
    </row>
    <row r="50" spans="1:10">
      <c r="A50" s="396" t="s">
        <v>290</v>
      </c>
      <c r="B50" s="1148">
        <v>0</v>
      </c>
      <c r="C50" s="1148">
        <v>0</v>
      </c>
      <c r="D50" s="1148">
        <v>2285.6</v>
      </c>
      <c r="E50" s="1148">
        <v>0</v>
      </c>
      <c r="F50" s="1148">
        <v>25686.080000000002</v>
      </c>
      <c r="G50" s="1148">
        <v>8549.43</v>
      </c>
      <c r="H50" s="1091">
        <v>459918.95</v>
      </c>
      <c r="I50" s="1091">
        <v>438184.24</v>
      </c>
      <c r="J50" s="1091">
        <v>636388.57999999996</v>
      </c>
    </row>
    <row r="51" spans="1:10">
      <c r="A51" s="397" t="s">
        <v>540</v>
      </c>
      <c r="B51" s="1149">
        <v>0</v>
      </c>
      <c r="C51" s="1149">
        <v>0</v>
      </c>
      <c r="D51" s="1149">
        <v>0</v>
      </c>
      <c r="E51" s="1149">
        <v>0</v>
      </c>
      <c r="F51" s="1149">
        <v>0</v>
      </c>
      <c r="G51" s="1149">
        <v>0</v>
      </c>
      <c r="H51" s="1093">
        <v>0</v>
      </c>
      <c r="I51" s="1093">
        <v>0</v>
      </c>
      <c r="J51" s="1093">
        <v>0</v>
      </c>
    </row>
    <row r="52" spans="1:10">
      <c r="A52" s="397" t="s">
        <v>541</v>
      </c>
      <c r="B52" s="1149">
        <v>0</v>
      </c>
      <c r="C52" s="1149">
        <v>0</v>
      </c>
      <c r="D52" s="1149">
        <v>0</v>
      </c>
      <c r="E52" s="1149">
        <v>0</v>
      </c>
      <c r="F52" s="1149">
        <v>0</v>
      </c>
      <c r="G52" s="1149">
        <v>0</v>
      </c>
      <c r="H52" s="1093">
        <v>0</v>
      </c>
      <c r="I52" s="1093">
        <v>0</v>
      </c>
      <c r="J52" s="1093">
        <v>0</v>
      </c>
    </row>
    <row r="53" spans="1:10">
      <c r="A53" s="397" t="s">
        <v>542</v>
      </c>
      <c r="B53" s="1149">
        <v>0</v>
      </c>
      <c r="C53" s="1149">
        <v>0</v>
      </c>
      <c r="D53" s="1149">
        <v>0</v>
      </c>
      <c r="E53" s="1149">
        <v>0</v>
      </c>
      <c r="F53" s="1149">
        <v>0</v>
      </c>
      <c r="G53" s="1149">
        <v>0</v>
      </c>
      <c r="H53" s="1093">
        <v>0</v>
      </c>
      <c r="I53" s="1093">
        <v>0</v>
      </c>
      <c r="J53" s="1093">
        <v>0</v>
      </c>
    </row>
    <row r="54" spans="1:10">
      <c r="A54" s="397" t="s">
        <v>543</v>
      </c>
      <c r="B54" s="1149">
        <v>0</v>
      </c>
      <c r="C54" s="1149">
        <v>0</v>
      </c>
      <c r="D54" s="1149">
        <v>0</v>
      </c>
      <c r="E54" s="1149">
        <v>0</v>
      </c>
      <c r="F54" s="1149">
        <v>0</v>
      </c>
      <c r="G54" s="1149">
        <v>0</v>
      </c>
      <c r="H54" s="1093">
        <v>0</v>
      </c>
      <c r="I54" s="1093">
        <v>0</v>
      </c>
      <c r="J54" s="1093">
        <v>0</v>
      </c>
    </row>
    <row r="55" spans="1:10">
      <c r="A55" s="397" t="s">
        <v>544</v>
      </c>
      <c r="B55" s="1149">
        <v>0</v>
      </c>
      <c r="C55" s="1149">
        <v>0</v>
      </c>
      <c r="D55" s="1149">
        <v>0</v>
      </c>
      <c r="E55" s="1149">
        <v>0</v>
      </c>
      <c r="F55" s="1149">
        <v>0</v>
      </c>
      <c r="G55" s="1149">
        <v>0</v>
      </c>
      <c r="H55" s="1093">
        <v>0</v>
      </c>
      <c r="I55" s="1093">
        <v>0</v>
      </c>
      <c r="J55" s="1093">
        <v>0</v>
      </c>
    </row>
    <row r="56" spans="1:10">
      <c r="A56" s="397" t="s">
        <v>545</v>
      </c>
      <c r="B56" s="1149">
        <v>0</v>
      </c>
      <c r="C56" s="1149">
        <v>0</v>
      </c>
      <c r="D56" s="1149">
        <v>2285.6</v>
      </c>
      <c r="E56" s="1149">
        <v>0</v>
      </c>
      <c r="F56" s="1149">
        <v>25686.080000000002</v>
      </c>
      <c r="G56" s="1149">
        <v>8549.43</v>
      </c>
      <c r="H56" s="1093">
        <v>459918.95</v>
      </c>
      <c r="I56" s="1093">
        <v>438184.24</v>
      </c>
      <c r="J56" s="1093">
        <v>636388.57999999996</v>
      </c>
    </row>
    <row r="57" spans="1:10" ht="15.75" customHeight="1">
      <c r="A57" s="397" t="s">
        <v>546</v>
      </c>
      <c r="B57" s="1149">
        <v>0</v>
      </c>
      <c r="C57" s="1149">
        <v>0</v>
      </c>
      <c r="D57" s="1149">
        <v>0</v>
      </c>
      <c r="E57" s="1149">
        <v>0</v>
      </c>
      <c r="F57" s="1149">
        <v>0</v>
      </c>
      <c r="G57" s="1149">
        <v>0</v>
      </c>
      <c r="H57" s="1093">
        <v>0</v>
      </c>
      <c r="I57" s="1093">
        <v>0</v>
      </c>
      <c r="J57" s="1093">
        <v>0</v>
      </c>
    </row>
    <row r="58" spans="1:10">
      <c r="A58" s="397" t="s">
        <v>529</v>
      </c>
      <c r="B58" s="1149">
        <v>0</v>
      </c>
      <c r="C58" s="1149">
        <v>0</v>
      </c>
      <c r="D58" s="1149">
        <v>0</v>
      </c>
      <c r="E58" s="1149">
        <v>0</v>
      </c>
      <c r="F58" s="1149">
        <v>0</v>
      </c>
      <c r="G58" s="1149">
        <v>0</v>
      </c>
      <c r="H58" s="1093">
        <v>0</v>
      </c>
      <c r="I58" s="1093">
        <v>0</v>
      </c>
      <c r="J58" s="1093">
        <v>0</v>
      </c>
    </row>
    <row r="59" spans="1:10">
      <c r="A59" s="396" t="s">
        <v>4</v>
      </c>
      <c r="B59" s="1148">
        <v>35427232.510000005</v>
      </c>
      <c r="C59" s="1148">
        <v>44806886.840000004</v>
      </c>
      <c r="D59" s="1148">
        <v>49911453.359999999</v>
      </c>
      <c r="E59" s="1148">
        <v>48056819.299999997</v>
      </c>
      <c r="F59" s="1148">
        <v>70008951.99000001</v>
      </c>
      <c r="G59" s="1148">
        <v>36716384.610000007</v>
      </c>
      <c r="H59" s="1091">
        <v>65991407.409999996</v>
      </c>
      <c r="I59" s="1091">
        <v>69097802.090000004</v>
      </c>
      <c r="J59" s="1091">
        <v>79063875.439999998</v>
      </c>
    </row>
    <row r="60" spans="1:10">
      <c r="A60" s="397" t="s">
        <v>547</v>
      </c>
      <c r="B60" s="1149">
        <v>5204558.24</v>
      </c>
      <c r="C60" s="1149">
        <v>8676201.7100000009</v>
      </c>
      <c r="D60" s="1149">
        <v>9651523.2800000012</v>
      </c>
      <c r="E60" s="1149">
        <v>7113056.4399999985</v>
      </c>
      <c r="F60" s="1149">
        <v>10442609.380000001</v>
      </c>
      <c r="G60" s="1149">
        <v>11272962.540000003</v>
      </c>
      <c r="H60" s="1093">
        <v>16806765.490000002</v>
      </c>
      <c r="I60" s="1093">
        <v>15629872.909999998</v>
      </c>
      <c r="J60" s="1093">
        <v>24707903.379999999</v>
      </c>
    </row>
    <row r="61" spans="1:10">
      <c r="A61" s="397" t="s">
        <v>548</v>
      </c>
      <c r="B61" s="1149">
        <v>13228326</v>
      </c>
      <c r="C61" s="1149">
        <v>18336226</v>
      </c>
      <c r="D61" s="1149">
        <v>19895300</v>
      </c>
      <c r="E61" s="1149">
        <v>21658100</v>
      </c>
      <c r="F61" s="1149">
        <v>38946700</v>
      </c>
      <c r="G61" s="1149">
        <v>10417900</v>
      </c>
      <c r="H61" s="1093">
        <v>27246400</v>
      </c>
      <c r="I61" s="1093">
        <v>29973500</v>
      </c>
      <c r="J61" s="1093">
        <v>29575850</v>
      </c>
    </row>
    <row r="62" spans="1:10">
      <c r="A62" s="397" t="s">
        <v>563</v>
      </c>
      <c r="B62" s="1149">
        <v>0</v>
      </c>
      <c r="C62" s="1149">
        <v>0</v>
      </c>
      <c r="D62" s="1149">
        <v>0</v>
      </c>
      <c r="E62" s="1149">
        <v>0</v>
      </c>
      <c r="F62" s="1149">
        <v>0</v>
      </c>
      <c r="G62" s="1149">
        <v>0</v>
      </c>
      <c r="H62" s="1093">
        <v>0</v>
      </c>
      <c r="I62" s="1093">
        <v>0</v>
      </c>
      <c r="J62" s="1093">
        <v>0</v>
      </c>
    </row>
    <row r="63" spans="1:10">
      <c r="A63" s="397" t="s">
        <v>549</v>
      </c>
      <c r="B63" s="1149">
        <v>16994148.270000003</v>
      </c>
      <c r="C63" s="1149">
        <v>17794459.129999999</v>
      </c>
      <c r="D63" s="1149">
        <v>20364630.080000002</v>
      </c>
      <c r="E63" s="1149">
        <v>19285662.859999999</v>
      </c>
      <c r="F63" s="1149">
        <v>20619642.609999999</v>
      </c>
      <c r="G63" s="1149">
        <v>15025336.220000001</v>
      </c>
      <c r="H63" s="1093">
        <v>21938045.869999994</v>
      </c>
      <c r="I63" s="1093">
        <v>23494429.180000003</v>
      </c>
      <c r="J63" s="1093">
        <v>24780122.060000002</v>
      </c>
    </row>
    <row r="64" spans="1:10">
      <c r="A64" s="397" t="s">
        <v>550</v>
      </c>
      <c r="B64" s="1149">
        <v>200</v>
      </c>
      <c r="C64" s="1149">
        <v>0</v>
      </c>
      <c r="D64" s="1149">
        <v>0</v>
      </c>
      <c r="E64" s="1149">
        <v>0</v>
      </c>
      <c r="F64" s="1149">
        <v>0</v>
      </c>
      <c r="G64" s="1149">
        <v>185.85</v>
      </c>
      <c r="H64" s="1093">
        <v>196.05</v>
      </c>
      <c r="I64" s="1093">
        <v>0</v>
      </c>
      <c r="J64" s="1093">
        <v>0</v>
      </c>
    </row>
    <row r="65" spans="1:10">
      <c r="A65" s="396" t="s">
        <v>291</v>
      </c>
      <c r="B65" s="1148">
        <v>3837390.72</v>
      </c>
      <c r="C65" s="1148">
        <v>7409593.6399999997</v>
      </c>
      <c r="D65" s="1148">
        <v>9057626.5899999961</v>
      </c>
      <c r="E65" s="1148">
        <v>10352647.010000004</v>
      </c>
      <c r="F65" s="1148">
        <v>28292737.960000001</v>
      </c>
      <c r="G65" s="1148">
        <v>4371856.2399999984</v>
      </c>
      <c r="H65" s="1091">
        <v>8195697.7799999993</v>
      </c>
      <c r="I65" s="1091">
        <v>11998756.810000001</v>
      </c>
      <c r="J65" s="1091">
        <v>16978793.109999999</v>
      </c>
    </row>
    <row r="66" spans="1:10">
      <c r="A66" s="395" t="s">
        <v>292</v>
      </c>
      <c r="B66" s="1147">
        <v>0</v>
      </c>
      <c r="C66" s="1147">
        <v>477301.4</v>
      </c>
      <c r="D66" s="1147">
        <v>1765133.85</v>
      </c>
      <c r="E66" s="1147">
        <v>0</v>
      </c>
      <c r="F66" s="1147">
        <v>0</v>
      </c>
      <c r="G66" s="1147">
        <v>0</v>
      </c>
      <c r="H66" s="1091">
        <v>0</v>
      </c>
      <c r="I66" s="1091">
        <v>0</v>
      </c>
      <c r="J66" s="1091">
        <v>0</v>
      </c>
    </row>
    <row r="67" spans="1:10">
      <c r="A67" s="397" t="s">
        <v>551</v>
      </c>
      <c r="B67" s="1149">
        <v>0</v>
      </c>
      <c r="C67" s="1149">
        <v>477301.4</v>
      </c>
      <c r="D67" s="1149">
        <v>1765133.85</v>
      </c>
      <c r="E67" s="1149">
        <v>0</v>
      </c>
      <c r="F67" s="1149">
        <v>0</v>
      </c>
      <c r="G67" s="1149">
        <v>0</v>
      </c>
      <c r="H67" s="1093">
        <v>0</v>
      </c>
      <c r="I67" s="1093">
        <v>0</v>
      </c>
      <c r="J67" s="1093">
        <v>0</v>
      </c>
    </row>
    <row r="68" spans="1:10">
      <c r="A68" s="397" t="s">
        <v>529</v>
      </c>
      <c r="B68" s="1149">
        <v>0</v>
      </c>
      <c r="C68" s="1149">
        <v>0</v>
      </c>
      <c r="D68" s="1149">
        <v>0</v>
      </c>
      <c r="E68" s="1149">
        <v>0</v>
      </c>
      <c r="F68" s="1149">
        <v>0</v>
      </c>
      <c r="G68" s="1149">
        <v>0</v>
      </c>
      <c r="H68" s="1093">
        <v>0</v>
      </c>
      <c r="I68" s="1093">
        <v>0</v>
      </c>
      <c r="J68" s="1093">
        <v>0</v>
      </c>
    </row>
    <row r="69" spans="1:10">
      <c r="A69" s="395" t="s">
        <v>293</v>
      </c>
      <c r="B69" s="1147">
        <v>6708.16</v>
      </c>
      <c r="C69" s="1147">
        <v>0</v>
      </c>
      <c r="D69" s="1147">
        <v>6708.16</v>
      </c>
      <c r="E69" s="1147">
        <v>0</v>
      </c>
      <c r="F69" s="1147">
        <v>183504.91999999998</v>
      </c>
      <c r="G69" s="1147">
        <v>643293.37</v>
      </c>
      <c r="H69" s="1091">
        <v>1139237.53</v>
      </c>
      <c r="I69" s="1091">
        <v>1095973.42</v>
      </c>
      <c r="J69" s="1091">
        <v>1775062.3699999999</v>
      </c>
    </row>
    <row r="70" spans="1:10">
      <c r="A70" s="397" t="s">
        <v>552</v>
      </c>
      <c r="B70" s="1149">
        <v>6708.16</v>
      </c>
      <c r="C70" s="1149">
        <v>0</v>
      </c>
      <c r="D70" s="1149">
        <v>6708.16</v>
      </c>
      <c r="E70" s="1149">
        <v>0</v>
      </c>
      <c r="F70" s="1149">
        <v>183504.91999999998</v>
      </c>
      <c r="G70" s="1149">
        <v>643293.37</v>
      </c>
      <c r="H70" s="1093">
        <v>1139237.53</v>
      </c>
      <c r="I70" s="1093">
        <v>1095973.42</v>
      </c>
      <c r="J70" s="1093">
        <v>1775062.3699999999</v>
      </c>
    </row>
    <row r="71" spans="1:10">
      <c r="A71" s="395" t="s">
        <v>294</v>
      </c>
      <c r="B71" s="1147">
        <v>1531585</v>
      </c>
      <c r="C71" s="1147">
        <v>1440880.25</v>
      </c>
      <c r="D71" s="1147">
        <v>1638823</v>
      </c>
      <c r="E71" s="1147">
        <v>1508617</v>
      </c>
      <c r="F71" s="1147">
        <v>1648011</v>
      </c>
      <c r="G71" s="1147">
        <v>569908</v>
      </c>
      <c r="H71" s="1091">
        <v>1871996</v>
      </c>
      <c r="I71" s="1091">
        <v>2284545</v>
      </c>
      <c r="J71" s="1091">
        <v>1601364</v>
      </c>
    </row>
    <row r="72" spans="1:10">
      <c r="A72" s="397" t="s">
        <v>553</v>
      </c>
      <c r="B72" s="1149">
        <v>0</v>
      </c>
      <c r="C72" s="1149">
        <v>0</v>
      </c>
      <c r="D72" s="1149">
        <v>0</v>
      </c>
      <c r="E72" s="1149">
        <v>0</v>
      </c>
      <c r="F72" s="1149">
        <v>0</v>
      </c>
      <c r="G72" s="1149">
        <v>0</v>
      </c>
      <c r="H72" s="1093">
        <v>0</v>
      </c>
      <c r="I72" s="1093">
        <v>0</v>
      </c>
      <c r="J72" s="1093">
        <v>0</v>
      </c>
    </row>
    <row r="73" spans="1:10">
      <c r="A73" s="397" t="s">
        <v>554</v>
      </c>
      <c r="B73" s="1149">
        <v>0</v>
      </c>
      <c r="C73" s="1149">
        <v>0</v>
      </c>
      <c r="D73" s="1149">
        <v>0</v>
      </c>
      <c r="E73" s="1149">
        <v>0</v>
      </c>
      <c r="F73" s="1149">
        <v>0</v>
      </c>
      <c r="G73" s="1149">
        <v>0</v>
      </c>
      <c r="H73" s="1093">
        <v>0</v>
      </c>
      <c r="I73" s="1093">
        <v>0</v>
      </c>
      <c r="J73" s="1093">
        <v>0</v>
      </c>
    </row>
    <row r="74" spans="1:10">
      <c r="A74" s="397" t="s">
        <v>301</v>
      </c>
      <c r="B74" s="1149">
        <v>1531585</v>
      </c>
      <c r="C74" s="1149">
        <v>1440880.25</v>
      </c>
      <c r="D74" s="1149">
        <v>1638823</v>
      </c>
      <c r="E74" s="1149">
        <v>1508617</v>
      </c>
      <c r="F74" s="1149">
        <v>1648011</v>
      </c>
      <c r="G74" s="1149">
        <v>569908</v>
      </c>
      <c r="H74" s="1093">
        <v>1871996</v>
      </c>
      <c r="I74" s="1093">
        <v>2284545</v>
      </c>
      <c r="J74" s="1093">
        <v>1601364</v>
      </c>
    </row>
    <row r="75" spans="1:10">
      <c r="A75" s="397" t="s">
        <v>555</v>
      </c>
      <c r="B75" s="1149">
        <v>0</v>
      </c>
      <c r="C75" s="1149">
        <v>0</v>
      </c>
      <c r="D75" s="1149">
        <v>0</v>
      </c>
      <c r="E75" s="1149">
        <v>0</v>
      </c>
      <c r="F75" s="1149">
        <v>0</v>
      </c>
      <c r="G75" s="1149">
        <v>0</v>
      </c>
      <c r="H75" s="1093">
        <v>0</v>
      </c>
      <c r="I75" s="1093">
        <v>0</v>
      </c>
      <c r="J75" s="1093">
        <v>0</v>
      </c>
    </row>
    <row r="76" spans="1:10">
      <c r="A76" s="395" t="s">
        <v>302</v>
      </c>
      <c r="B76" s="1147">
        <v>1955893.53</v>
      </c>
      <c r="C76" s="1147">
        <v>917149.02</v>
      </c>
      <c r="D76" s="1147">
        <v>2080454.1300000001</v>
      </c>
      <c r="E76" s="1147">
        <v>2424337.0100000002</v>
      </c>
      <c r="F76" s="1147">
        <v>12044999.4</v>
      </c>
      <c r="G76" s="1147">
        <v>953428.28</v>
      </c>
      <c r="H76" s="1091">
        <v>2183918.36</v>
      </c>
      <c r="I76" s="1091">
        <v>1890922.6400000001</v>
      </c>
      <c r="J76" s="1091">
        <v>7178415.5500000007</v>
      </c>
    </row>
    <row r="77" spans="1:10">
      <c r="A77" s="397" t="s">
        <v>556</v>
      </c>
      <c r="B77" s="1149">
        <v>0</v>
      </c>
      <c r="C77" s="1149">
        <v>0</v>
      </c>
      <c r="D77" s="1149">
        <v>0</v>
      </c>
      <c r="E77" s="1149">
        <v>0</v>
      </c>
      <c r="F77" s="1149">
        <v>0</v>
      </c>
      <c r="G77" s="1149">
        <v>0</v>
      </c>
      <c r="H77" s="1093">
        <v>0</v>
      </c>
      <c r="I77" s="1093">
        <v>0</v>
      </c>
      <c r="J77" s="1093">
        <v>0</v>
      </c>
    </row>
    <row r="78" spans="1:10">
      <c r="A78" s="397" t="s">
        <v>432</v>
      </c>
      <c r="B78" s="1149">
        <v>1842271.19</v>
      </c>
      <c r="C78" s="1149">
        <v>873149</v>
      </c>
      <c r="D78" s="1149">
        <v>1844301.4300000002</v>
      </c>
      <c r="E78" s="1149">
        <v>2329390.36</v>
      </c>
      <c r="F78" s="1149">
        <v>11959146.23</v>
      </c>
      <c r="G78" s="1149">
        <v>916992</v>
      </c>
      <c r="H78" s="1093">
        <v>2014696</v>
      </c>
      <c r="I78" s="1093">
        <v>1752973.3399999999</v>
      </c>
      <c r="J78" s="1093">
        <v>6436948.71</v>
      </c>
    </row>
    <row r="79" spans="1:10">
      <c r="A79" s="398" t="s">
        <v>557</v>
      </c>
      <c r="B79" s="1149">
        <v>18150.87</v>
      </c>
      <c r="C79" s="1149">
        <v>32715.29</v>
      </c>
      <c r="D79" s="1149">
        <v>59996.189999999995</v>
      </c>
      <c r="E79" s="1149">
        <v>33429.49</v>
      </c>
      <c r="F79" s="1149">
        <v>58546.48</v>
      </c>
      <c r="G79" s="1149">
        <v>27226.92</v>
      </c>
      <c r="H79" s="1093">
        <v>36885.249999999993</v>
      </c>
      <c r="I79" s="1093">
        <v>23176.45</v>
      </c>
      <c r="J79" s="1093">
        <v>42740.200000000004</v>
      </c>
    </row>
    <row r="80" spans="1:10">
      <c r="A80" s="397" t="s">
        <v>558</v>
      </c>
      <c r="B80" s="1149">
        <v>0</v>
      </c>
      <c r="C80" s="1149">
        <v>0</v>
      </c>
      <c r="D80" s="1149">
        <v>0</v>
      </c>
      <c r="E80" s="1149">
        <v>0</v>
      </c>
      <c r="F80" s="1149">
        <v>0</v>
      </c>
      <c r="G80" s="1149">
        <v>0</v>
      </c>
      <c r="H80" s="1093">
        <v>0</v>
      </c>
      <c r="I80" s="1093">
        <v>0</v>
      </c>
      <c r="J80" s="1093">
        <v>0</v>
      </c>
    </row>
    <row r="81" spans="1:10">
      <c r="A81" s="397" t="s">
        <v>559</v>
      </c>
      <c r="B81" s="1149">
        <v>95471.47</v>
      </c>
      <c r="C81" s="1149">
        <v>11284.73</v>
      </c>
      <c r="D81" s="1149">
        <v>176156.50999999998</v>
      </c>
      <c r="E81" s="1149">
        <v>61517.159999999989</v>
      </c>
      <c r="F81" s="1149">
        <v>27306.690000000002</v>
      </c>
      <c r="G81" s="1149">
        <v>9209.36</v>
      </c>
      <c r="H81" s="1093">
        <v>132337.11000000002</v>
      </c>
      <c r="I81" s="1093">
        <v>114772.85</v>
      </c>
      <c r="J81" s="1093">
        <v>698726.6399999999</v>
      </c>
    </row>
    <row r="82" spans="1:10">
      <c r="A82" s="378" t="s">
        <v>122</v>
      </c>
      <c r="B82" s="1095">
        <v>1098228829.6200001</v>
      </c>
      <c r="C82" s="1095">
        <v>1228058666.3400002</v>
      </c>
      <c r="D82" s="1095">
        <v>1520060316.3400002</v>
      </c>
      <c r="E82" s="1095">
        <v>1737780150.9200001</v>
      </c>
      <c r="F82" s="1095">
        <v>2286744330.8200002</v>
      </c>
      <c r="G82" s="1095">
        <v>1730518627.5199997</v>
      </c>
      <c r="H82" s="1143">
        <v>3288715118.0700006</v>
      </c>
      <c r="I82" s="1143">
        <v>3635729734.3999996</v>
      </c>
      <c r="J82" s="1143">
        <v>4292745895.75</v>
      </c>
    </row>
    <row r="83" spans="1:10">
      <c r="A83" s="240" t="s">
        <v>443</v>
      </c>
      <c r="H83"/>
      <c r="I83"/>
      <c r="J83"/>
    </row>
    <row r="84" spans="1:10">
      <c r="A84" s="161" t="s">
        <v>1647</v>
      </c>
      <c r="H84" s="128"/>
      <c r="I84" s="128"/>
      <c r="J84" s="128"/>
    </row>
    <row r="85" spans="1:10">
      <c r="A85" s="399" t="s">
        <v>560</v>
      </c>
      <c r="H85" s="128"/>
      <c r="I85" s="128"/>
      <c r="J85" s="128"/>
    </row>
    <row r="86" spans="1:10">
      <c r="H86" s="128"/>
      <c r="I86" s="128"/>
      <c r="J86" s="128"/>
    </row>
    <row r="87" spans="1:10">
      <c r="H87" s="128"/>
      <c r="I87" s="128"/>
      <c r="J87" s="128"/>
    </row>
    <row r="88" spans="1:10">
      <c r="H88" s="128"/>
      <c r="I88" s="128"/>
      <c r="J88" s="128"/>
    </row>
    <row r="89" spans="1:10">
      <c r="H89" s="128"/>
      <c r="I89" s="128"/>
      <c r="J89" s="128"/>
    </row>
    <row r="90" spans="1:10">
      <c r="H90" s="128"/>
      <c r="I90" s="128"/>
      <c r="J90" s="128"/>
    </row>
    <row r="91" spans="1:10">
      <c r="H91" s="128"/>
      <c r="I91" s="128"/>
      <c r="J91" s="128"/>
    </row>
    <row r="92" spans="1:10">
      <c r="H92" s="128"/>
      <c r="I92" s="128"/>
      <c r="J92" s="128"/>
    </row>
    <row r="93" spans="1:10">
      <c r="H93" s="128"/>
      <c r="I93" s="128"/>
      <c r="J93" s="128"/>
    </row>
    <row r="94" spans="1:10">
      <c r="H94" s="128"/>
      <c r="I94" s="128"/>
      <c r="J94" s="128"/>
    </row>
    <row r="95" spans="1:10">
      <c r="H95" s="128"/>
      <c r="I95" s="128"/>
      <c r="J95" s="128"/>
    </row>
    <row r="96" spans="1:10">
      <c r="H96" s="128"/>
      <c r="I96" s="128"/>
      <c r="J96" s="128"/>
    </row>
    <row r="97" spans="8:10">
      <c r="H97" s="128"/>
      <c r="I97" s="128"/>
      <c r="J97" s="128"/>
    </row>
    <row r="98" spans="8:10">
      <c r="H98" s="128"/>
      <c r="I98" s="128"/>
      <c r="J98" s="128"/>
    </row>
    <row r="99" spans="8:10">
      <c r="H99" s="128"/>
      <c r="I99" s="128"/>
      <c r="J99" s="128"/>
    </row>
    <row r="100" spans="8:10">
      <c r="H100" s="128"/>
      <c r="I100" s="128"/>
      <c r="J100" s="128"/>
    </row>
  </sheetData>
  <pageMargins left="1.0236220472440944" right="0.70866141732283472" top="0.74803149606299213" bottom="0.74803149606299213" header="0.31496062992125984" footer="0.31496062992125984"/>
  <pageSetup scale="6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5"/>
  <sheetViews>
    <sheetView showGridLines="0" zoomScaleNormal="100" workbookViewId="0">
      <pane xSplit="1" ySplit="7" topLeftCell="B62" activePane="bottomRight" state="frozen"/>
      <selection pane="topRight" activeCell="B1" sqref="B1"/>
      <selection pane="bottomLeft" activeCell="A12" sqref="A12"/>
      <selection pane="bottomRight" activeCell="A17" sqref="A17"/>
    </sheetView>
  </sheetViews>
  <sheetFormatPr defaultColWidth="9.140625" defaultRowHeight="12.75"/>
  <cols>
    <col min="1" max="1" width="70.5703125" style="232" customWidth="1"/>
    <col min="2" max="14" width="10.7109375" style="232" customWidth="1"/>
    <col min="15" max="16" width="9.140625" style="232"/>
    <col min="17" max="17" width="39.85546875" style="232" customWidth="1"/>
    <col min="18" max="18" width="17.5703125" style="232" bestFit="1" customWidth="1"/>
    <col min="19" max="16384" width="9.140625" style="232"/>
  </cols>
  <sheetData>
    <row r="1" spans="1:16">
      <c r="A1" s="372" t="s">
        <v>115</v>
      </c>
      <c r="B1" s="372"/>
      <c r="C1" s="372"/>
      <c r="D1" s="372"/>
      <c r="E1" s="372"/>
      <c r="F1" s="372"/>
      <c r="G1" s="372"/>
      <c r="H1" s="372"/>
      <c r="I1" s="372"/>
      <c r="J1" s="372"/>
      <c r="K1" s="372"/>
      <c r="L1" s="372"/>
      <c r="M1" s="372"/>
      <c r="N1" s="767">
        <v>58</v>
      </c>
    </row>
    <row r="2" spans="1:16" s="191" customFormat="1" ht="10.5" customHeight="1">
      <c r="A2" s="763"/>
      <c r="B2" s="763"/>
      <c r="C2" s="763"/>
      <c r="D2" s="763"/>
      <c r="E2" s="763"/>
      <c r="F2" s="763"/>
      <c r="G2" s="763"/>
      <c r="H2" s="763"/>
      <c r="I2" s="763"/>
      <c r="J2" s="763"/>
      <c r="K2" s="763"/>
      <c r="L2" s="763"/>
      <c r="M2" s="763"/>
      <c r="N2" s="763"/>
    </row>
    <row r="3" spans="1:16" ht="10.5" customHeight="1"/>
    <row r="4" spans="1:16">
      <c r="A4" s="233" t="s">
        <v>328</v>
      </c>
    </row>
    <row r="5" spans="1:16">
      <c r="A5" s="233" t="s">
        <v>1653</v>
      </c>
    </row>
    <row r="6" spans="1:16">
      <c r="A6" s="232" t="s">
        <v>181</v>
      </c>
    </row>
    <row r="7" spans="1:16"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6">
      <c r="A8" s="395" t="s">
        <v>182</v>
      </c>
      <c r="B8" s="1147">
        <v>148571170.29000002</v>
      </c>
      <c r="C8" s="1147">
        <v>135178324.29000002</v>
      </c>
      <c r="D8" s="1147">
        <v>180777810.53</v>
      </c>
      <c r="E8" s="1147">
        <v>244015636.24999997</v>
      </c>
      <c r="F8" s="1147">
        <v>201725933.03000003</v>
      </c>
      <c r="G8" s="1147">
        <v>174947310.31999999</v>
      </c>
      <c r="H8" s="1147">
        <v>170443523.64000002</v>
      </c>
      <c r="I8" s="1147">
        <v>141541103.47999999</v>
      </c>
      <c r="J8" s="1147">
        <v>141116045.94</v>
      </c>
      <c r="K8" s="1147">
        <v>143747065.25999999</v>
      </c>
      <c r="L8" s="1147">
        <v>136715698.98000002</v>
      </c>
      <c r="M8" s="1147">
        <v>150708889.80000001</v>
      </c>
      <c r="N8" s="1147">
        <v>1969488511.8099999</v>
      </c>
      <c r="O8" s="326"/>
      <c r="P8" s="456"/>
    </row>
    <row r="9" spans="1:16">
      <c r="A9" s="396" t="s">
        <v>297</v>
      </c>
      <c r="B9" s="1148">
        <v>40627048.75999999</v>
      </c>
      <c r="C9" s="1148">
        <v>36794975.090000004</v>
      </c>
      <c r="D9" s="1148">
        <v>87264073.469999999</v>
      </c>
      <c r="E9" s="1148">
        <v>35697358.439999998</v>
      </c>
      <c r="F9" s="1148">
        <v>31509911.399999999</v>
      </c>
      <c r="G9" s="1148">
        <v>61259631.270000003</v>
      </c>
      <c r="H9" s="1148">
        <v>43227111.410000011</v>
      </c>
      <c r="I9" s="1148">
        <v>38968743.739999995</v>
      </c>
      <c r="J9" s="1148">
        <v>47339691.550000004</v>
      </c>
      <c r="K9" s="1148">
        <v>36845157.780000001</v>
      </c>
      <c r="L9" s="1148">
        <v>35503535.079999998</v>
      </c>
      <c r="M9" s="1148">
        <v>49755838.449999996</v>
      </c>
      <c r="N9" s="1148">
        <v>544793076.43999994</v>
      </c>
      <c r="O9" s="326"/>
      <c r="P9" s="456"/>
    </row>
    <row r="10" spans="1:16">
      <c r="A10" s="397" t="s">
        <v>506</v>
      </c>
      <c r="B10" s="1149">
        <v>17140979.989999998</v>
      </c>
      <c r="C10" s="1149">
        <v>17598096.170000002</v>
      </c>
      <c r="D10" s="1149">
        <v>67355392.710000008</v>
      </c>
      <c r="E10" s="1149">
        <v>5555412.1900000004</v>
      </c>
      <c r="F10" s="1149">
        <v>6615473.0599999996</v>
      </c>
      <c r="G10" s="1149">
        <v>36898960.060000002</v>
      </c>
      <c r="H10" s="1149">
        <v>11078551.92</v>
      </c>
      <c r="I10" s="1149">
        <v>12794845.9</v>
      </c>
      <c r="J10" s="1149">
        <v>22721753.050000001</v>
      </c>
      <c r="K10" s="1149">
        <v>13471140.16</v>
      </c>
      <c r="L10" s="1149">
        <v>8144704.9600000009</v>
      </c>
      <c r="M10" s="1149">
        <v>24851256.830000002</v>
      </c>
      <c r="N10" s="1149">
        <v>244226567.00000003</v>
      </c>
      <c r="O10" s="326"/>
      <c r="P10" s="456"/>
    </row>
    <row r="11" spans="1:16">
      <c r="A11" s="397" t="s">
        <v>507</v>
      </c>
      <c r="B11" s="1149">
        <v>17172514.359999999</v>
      </c>
      <c r="C11" s="1149">
        <v>13099549.779999999</v>
      </c>
      <c r="D11" s="1149">
        <v>13862319.439999999</v>
      </c>
      <c r="E11" s="1149">
        <v>22846132.75</v>
      </c>
      <c r="F11" s="1149">
        <v>17704101.239999998</v>
      </c>
      <c r="G11" s="1149">
        <v>17120720.859999999</v>
      </c>
      <c r="H11" s="1149">
        <v>23699026.939999998</v>
      </c>
      <c r="I11" s="1149">
        <v>17820880.499999996</v>
      </c>
      <c r="J11" s="1149">
        <v>16567996.57</v>
      </c>
      <c r="K11" s="1149">
        <v>15499902.939999999</v>
      </c>
      <c r="L11" s="1149">
        <v>18856758.479999997</v>
      </c>
      <c r="M11" s="1149">
        <v>16967168.279999997</v>
      </c>
      <c r="N11" s="1149">
        <v>211217072.13999996</v>
      </c>
      <c r="O11" s="326"/>
      <c r="P11" s="456"/>
    </row>
    <row r="12" spans="1:16">
      <c r="A12" s="397" t="s">
        <v>508</v>
      </c>
      <c r="B12" s="1149">
        <v>3583998.13</v>
      </c>
      <c r="C12" s="1149">
        <v>3653510.16</v>
      </c>
      <c r="D12" s="1149">
        <v>3141822.8499999996</v>
      </c>
      <c r="E12" s="1149">
        <v>3218482.72</v>
      </c>
      <c r="F12" s="1149">
        <v>4072420.7199999997</v>
      </c>
      <c r="G12" s="1149">
        <v>3956101.25</v>
      </c>
      <c r="H12" s="1149">
        <v>4294436.34</v>
      </c>
      <c r="I12" s="1149">
        <v>4257416.47</v>
      </c>
      <c r="J12" s="1149">
        <v>4386206.8899999997</v>
      </c>
      <c r="K12" s="1149">
        <v>4140475.3999999994</v>
      </c>
      <c r="L12" s="1149">
        <v>4497071.16</v>
      </c>
      <c r="M12" s="1149">
        <v>3984463.62</v>
      </c>
      <c r="N12" s="1149">
        <v>47186405.710000001</v>
      </c>
      <c r="O12" s="326"/>
      <c r="P12" s="456"/>
    </row>
    <row r="13" spans="1:16">
      <c r="A13" s="397" t="s">
        <v>509</v>
      </c>
      <c r="B13" s="1149">
        <v>294473.28999999998</v>
      </c>
      <c r="C13" s="1149">
        <v>45.2</v>
      </c>
      <c r="D13" s="1149">
        <v>0</v>
      </c>
      <c r="E13" s="1149">
        <v>572785.93999999994</v>
      </c>
      <c r="F13" s="1149">
        <v>59719.5</v>
      </c>
      <c r="G13" s="1149">
        <v>224837</v>
      </c>
      <c r="H13" s="1149">
        <v>220893.13</v>
      </c>
      <c r="I13" s="1149">
        <v>264003.75</v>
      </c>
      <c r="J13" s="1149">
        <v>72917.25</v>
      </c>
      <c r="K13" s="1149">
        <v>138295.84</v>
      </c>
      <c r="L13" s="1149">
        <v>50000</v>
      </c>
      <c r="M13" s="1149">
        <v>50500</v>
      </c>
      <c r="N13" s="1149">
        <v>1948470.9000000001</v>
      </c>
      <c r="O13" s="326"/>
      <c r="P13" s="456"/>
    </row>
    <row r="14" spans="1:16">
      <c r="A14" s="397" t="s">
        <v>510</v>
      </c>
      <c r="B14" s="1149">
        <v>729506.91</v>
      </c>
      <c r="C14" s="1149">
        <v>671382.05</v>
      </c>
      <c r="D14" s="1149">
        <v>915777.84000000008</v>
      </c>
      <c r="E14" s="1149">
        <v>1276094.03</v>
      </c>
      <c r="F14" s="1149">
        <v>675556.77</v>
      </c>
      <c r="G14" s="1149">
        <v>617633.15</v>
      </c>
      <c r="H14" s="1149">
        <v>681926.38</v>
      </c>
      <c r="I14" s="1149">
        <v>988592.42999999993</v>
      </c>
      <c r="J14" s="1149">
        <v>705887.24</v>
      </c>
      <c r="K14" s="1149">
        <v>643568.75</v>
      </c>
      <c r="L14" s="1149">
        <v>880123.6</v>
      </c>
      <c r="M14" s="1149">
        <v>806109.58</v>
      </c>
      <c r="N14" s="1149">
        <v>9592158.7300000004</v>
      </c>
      <c r="O14" s="326"/>
      <c r="P14" s="456"/>
    </row>
    <row r="15" spans="1:16">
      <c r="A15" s="397" t="s">
        <v>511</v>
      </c>
      <c r="B15" s="1149">
        <v>96029.189999999988</v>
      </c>
      <c r="C15" s="1149">
        <v>167037.06</v>
      </c>
      <c r="D15" s="1149">
        <v>259263.53</v>
      </c>
      <c r="E15" s="1149">
        <v>259792.73</v>
      </c>
      <c r="F15" s="1149">
        <v>330374.51</v>
      </c>
      <c r="G15" s="1149">
        <v>314662.06</v>
      </c>
      <c r="H15" s="1149">
        <v>968514.68</v>
      </c>
      <c r="I15" s="1149">
        <v>380278.12</v>
      </c>
      <c r="J15" s="1149">
        <v>315788.64</v>
      </c>
      <c r="K15" s="1149">
        <v>319624.37</v>
      </c>
      <c r="L15" s="1149">
        <v>357130.35</v>
      </c>
      <c r="M15" s="1149">
        <v>350831.86</v>
      </c>
      <c r="N15" s="1149">
        <v>4119327.1000000006</v>
      </c>
      <c r="O15" s="326"/>
      <c r="P15" s="456"/>
    </row>
    <row r="16" spans="1:16">
      <c r="A16" s="397" t="s">
        <v>512</v>
      </c>
      <c r="B16" s="1149">
        <v>1609546.8900000001</v>
      </c>
      <c r="C16" s="1149">
        <v>1605354.67</v>
      </c>
      <c r="D16" s="1149">
        <v>1729497.1</v>
      </c>
      <c r="E16" s="1149">
        <v>1968658.08</v>
      </c>
      <c r="F16" s="1149">
        <v>2052265.6</v>
      </c>
      <c r="G16" s="1149">
        <v>2126716.89</v>
      </c>
      <c r="H16" s="1149">
        <v>2283762.02</v>
      </c>
      <c r="I16" s="1149">
        <v>2462726.5699999998</v>
      </c>
      <c r="J16" s="1149">
        <v>2569141.9099999997</v>
      </c>
      <c r="K16" s="1149">
        <v>2632150.3200000003</v>
      </c>
      <c r="L16" s="1149">
        <v>2717746.53</v>
      </c>
      <c r="M16" s="1149">
        <v>2745508.28</v>
      </c>
      <c r="N16" s="1149">
        <v>26503074.860000003</v>
      </c>
      <c r="O16" s="326"/>
      <c r="P16" s="456"/>
    </row>
    <row r="17" spans="1:26">
      <c r="A17" s="396" t="s">
        <v>288</v>
      </c>
      <c r="B17" s="1148">
        <v>90750150.800000012</v>
      </c>
      <c r="C17" s="1148">
        <v>89367178.690000013</v>
      </c>
      <c r="D17" s="1148">
        <v>79207038.689999998</v>
      </c>
      <c r="E17" s="1148">
        <v>200645736.25</v>
      </c>
      <c r="F17" s="1148">
        <v>161436361.17000002</v>
      </c>
      <c r="G17" s="1148">
        <v>94759216.999999985</v>
      </c>
      <c r="H17" s="1148">
        <v>112967387.60000001</v>
      </c>
      <c r="I17" s="1148">
        <v>84188572.709999993</v>
      </c>
      <c r="J17" s="1148">
        <v>83838962.810000002</v>
      </c>
      <c r="K17" s="1148">
        <v>85326951.999999985</v>
      </c>
      <c r="L17" s="1148">
        <v>86691329.790000007</v>
      </c>
      <c r="M17" s="1148">
        <v>89185072.030000001</v>
      </c>
      <c r="N17" s="1148">
        <v>1258363959.5400002</v>
      </c>
      <c r="O17" s="326"/>
      <c r="P17" s="133"/>
      <c r="Q17" s="266"/>
    </row>
    <row r="18" spans="1:26">
      <c r="A18" s="397" t="s">
        <v>513</v>
      </c>
      <c r="B18" s="1149">
        <v>90475624.520000011</v>
      </c>
      <c r="C18" s="1149">
        <v>88987797.969999999</v>
      </c>
      <c r="D18" s="1149">
        <v>78662222.159999996</v>
      </c>
      <c r="E18" s="1149">
        <v>200294026.39000002</v>
      </c>
      <c r="F18" s="1149">
        <v>160931357.94</v>
      </c>
      <c r="G18" s="1149">
        <v>94389202.849999994</v>
      </c>
      <c r="H18" s="1149">
        <v>112677875.65000001</v>
      </c>
      <c r="I18" s="1149">
        <v>83822487.75999999</v>
      </c>
      <c r="J18" s="1149">
        <v>83399753.840000004</v>
      </c>
      <c r="K18" s="1149">
        <v>85111510.389999986</v>
      </c>
      <c r="L18" s="1149">
        <v>86568684.129999995</v>
      </c>
      <c r="M18" s="1149">
        <v>89119226.900000006</v>
      </c>
      <c r="N18" s="1149">
        <v>1254439770.5</v>
      </c>
      <c r="O18" s="326"/>
      <c r="P18" s="326"/>
      <c r="Q18" s="326"/>
      <c r="R18" s="326"/>
      <c r="S18" s="326"/>
      <c r="T18" s="326"/>
      <c r="U18" s="326"/>
      <c r="V18" s="326"/>
      <c r="W18" s="326"/>
      <c r="X18" s="326"/>
      <c r="Y18" s="326"/>
      <c r="Z18" s="326"/>
    </row>
    <row r="19" spans="1:26">
      <c r="A19" s="397" t="s">
        <v>514</v>
      </c>
      <c r="B19" s="1149">
        <v>0</v>
      </c>
      <c r="C19" s="1149">
        <v>0</v>
      </c>
      <c r="D19" s="1149">
        <v>0</v>
      </c>
      <c r="E19" s="1149">
        <v>0</v>
      </c>
      <c r="F19" s="1149">
        <v>0</v>
      </c>
      <c r="G19" s="1149">
        <v>0</v>
      </c>
      <c r="H19" s="1149">
        <v>0</v>
      </c>
      <c r="I19" s="1149">
        <v>0</v>
      </c>
      <c r="J19" s="1149">
        <v>0</v>
      </c>
      <c r="K19" s="1149">
        <v>0</v>
      </c>
      <c r="L19" s="1149">
        <v>0</v>
      </c>
      <c r="M19" s="1149">
        <v>0</v>
      </c>
      <c r="N19" s="1149">
        <v>0</v>
      </c>
      <c r="O19" s="326"/>
      <c r="P19" s="456"/>
    </row>
    <row r="20" spans="1:26">
      <c r="A20" s="397" t="s">
        <v>515</v>
      </c>
      <c r="B20" s="1149">
        <v>0</v>
      </c>
      <c r="C20" s="1149">
        <v>0</v>
      </c>
      <c r="D20" s="1149">
        <v>0</v>
      </c>
      <c r="E20" s="1149">
        <v>0</v>
      </c>
      <c r="F20" s="1149">
        <v>0</v>
      </c>
      <c r="G20" s="1149">
        <v>0</v>
      </c>
      <c r="H20" s="1149">
        <v>0</v>
      </c>
      <c r="I20" s="1149">
        <v>0</v>
      </c>
      <c r="J20" s="1149">
        <v>0</v>
      </c>
      <c r="K20" s="1149">
        <v>0</v>
      </c>
      <c r="L20" s="1149">
        <v>0</v>
      </c>
      <c r="M20" s="1149">
        <v>0</v>
      </c>
      <c r="N20" s="1149">
        <v>0</v>
      </c>
      <c r="O20" s="326"/>
      <c r="P20" s="456"/>
    </row>
    <row r="21" spans="1:26">
      <c r="A21" s="397" t="s">
        <v>516</v>
      </c>
      <c r="B21" s="1149">
        <v>248527</v>
      </c>
      <c r="C21" s="1149">
        <v>357644.89999999997</v>
      </c>
      <c r="D21" s="1149">
        <v>521612.75</v>
      </c>
      <c r="E21" s="1149">
        <v>320068.97000000003</v>
      </c>
      <c r="F21" s="1149">
        <v>473914.24</v>
      </c>
      <c r="G21" s="1149">
        <v>335981.99</v>
      </c>
      <c r="H21" s="1149">
        <v>248012.16</v>
      </c>
      <c r="I21" s="1149">
        <v>321312.65000000002</v>
      </c>
      <c r="J21" s="1149">
        <v>394053.56</v>
      </c>
      <c r="K21" s="1149">
        <v>174155.82</v>
      </c>
      <c r="L21" s="1149">
        <v>87477.9</v>
      </c>
      <c r="M21" s="1149">
        <v>26915.77</v>
      </c>
      <c r="N21" s="1149">
        <v>3509677.7099999995</v>
      </c>
      <c r="O21" s="326"/>
      <c r="P21" s="456"/>
    </row>
    <row r="22" spans="1:26">
      <c r="A22" s="397" t="s">
        <v>517</v>
      </c>
      <c r="B22" s="1149">
        <v>0</v>
      </c>
      <c r="C22" s="1149">
        <v>0</v>
      </c>
      <c r="D22" s="1149">
        <v>0</v>
      </c>
      <c r="E22" s="1149">
        <v>0</v>
      </c>
      <c r="F22" s="1149">
        <v>0</v>
      </c>
      <c r="G22" s="1149">
        <v>0</v>
      </c>
      <c r="H22" s="1149">
        <v>0</v>
      </c>
      <c r="I22" s="1149">
        <v>0</v>
      </c>
      <c r="J22" s="1149">
        <v>0</v>
      </c>
      <c r="K22" s="1149">
        <v>0</v>
      </c>
      <c r="L22" s="1149">
        <v>0</v>
      </c>
      <c r="M22" s="1149">
        <v>0</v>
      </c>
      <c r="N22" s="1149">
        <v>0</v>
      </c>
      <c r="O22" s="326"/>
      <c r="P22" s="456"/>
    </row>
    <row r="23" spans="1:26">
      <c r="A23" s="397" t="s">
        <v>518</v>
      </c>
      <c r="B23" s="1149">
        <v>0</v>
      </c>
      <c r="C23" s="1149">
        <v>0</v>
      </c>
      <c r="D23" s="1149">
        <v>0</v>
      </c>
      <c r="E23" s="1149">
        <v>0</v>
      </c>
      <c r="F23" s="1149">
        <v>0</v>
      </c>
      <c r="G23" s="1149">
        <v>0</v>
      </c>
      <c r="H23" s="1149">
        <v>0</v>
      </c>
      <c r="I23" s="1149">
        <v>0</v>
      </c>
      <c r="J23" s="1149">
        <v>0</v>
      </c>
      <c r="K23" s="1149">
        <v>0</v>
      </c>
      <c r="L23" s="1149">
        <v>0</v>
      </c>
      <c r="M23" s="1149">
        <v>0</v>
      </c>
      <c r="N23" s="1149">
        <v>0</v>
      </c>
      <c r="O23" s="326"/>
      <c r="P23" s="456"/>
    </row>
    <row r="24" spans="1:26">
      <c r="A24" s="397" t="s">
        <v>519</v>
      </c>
      <c r="B24" s="1149">
        <v>68.58</v>
      </c>
      <c r="C24" s="1149">
        <v>90.4</v>
      </c>
      <c r="D24" s="1149">
        <v>0</v>
      </c>
      <c r="E24" s="1149">
        <v>0</v>
      </c>
      <c r="F24" s="1149">
        <v>0</v>
      </c>
      <c r="G24" s="1149">
        <v>0</v>
      </c>
      <c r="H24" s="1149">
        <v>118.76</v>
      </c>
      <c r="I24" s="1149">
        <v>0</v>
      </c>
      <c r="J24" s="1149">
        <v>0</v>
      </c>
      <c r="K24" s="1149">
        <v>1170.56</v>
      </c>
      <c r="L24" s="1149">
        <v>0</v>
      </c>
      <c r="M24" s="1149">
        <v>1000</v>
      </c>
      <c r="N24" s="1149">
        <v>2448.3000000000002</v>
      </c>
      <c r="O24" s="326"/>
      <c r="P24" s="456"/>
    </row>
    <row r="25" spans="1:26">
      <c r="A25" s="397" t="s">
        <v>520</v>
      </c>
      <c r="B25" s="1149">
        <v>34.29</v>
      </c>
      <c r="C25" s="1149">
        <v>45.2</v>
      </c>
      <c r="D25" s="1149">
        <v>0</v>
      </c>
      <c r="E25" s="1149">
        <v>0</v>
      </c>
      <c r="F25" s="1149">
        <v>0</v>
      </c>
      <c r="G25" s="1149">
        <v>0</v>
      </c>
      <c r="H25" s="1149">
        <v>59.38</v>
      </c>
      <c r="I25" s="1149">
        <v>0</v>
      </c>
      <c r="J25" s="1149">
        <v>0</v>
      </c>
      <c r="K25" s="1149">
        <v>585.28</v>
      </c>
      <c r="L25" s="1149">
        <v>0</v>
      </c>
      <c r="M25" s="1149">
        <v>500</v>
      </c>
      <c r="N25" s="1149">
        <v>1224.1500000000001</v>
      </c>
      <c r="O25" s="326"/>
      <c r="P25" s="456"/>
    </row>
    <row r="26" spans="1:26">
      <c r="A26" s="397" t="s">
        <v>521</v>
      </c>
      <c r="B26" s="1149">
        <v>25896.41</v>
      </c>
      <c r="C26" s="1149">
        <v>21600.22</v>
      </c>
      <c r="D26" s="1149">
        <v>23203.78</v>
      </c>
      <c r="E26" s="1149">
        <v>31640.89</v>
      </c>
      <c r="F26" s="1149">
        <v>31088.99</v>
      </c>
      <c r="G26" s="1149">
        <v>34032.160000000003</v>
      </c>
      <c r="H26" s="1149">
        <v>41321.649999999994</v>
      </c>
      <c r="I26" s="1149">
        <v>44772.299999999996</v>
      </c>
      <c r="J26" s="1149">
        <v>45155.41</v>
      </c>
      <c r="K26" s="1149">
        <v>39529.949999999997</v>
      </c>
      <c r="L26" s="1149">
        <v>35167.760000000002</v>
      </c>
      <c r="M26" s="1149">
        <v>37429.360000000001</v>
      </c>
      <c r="N26" s="1149">
        <v>410838.88</v>
      </c>
      <c r="O26" s="326"/>
      <c r="P26" s="456"/>
    </row>
    <row r="27" spans="1:26">
      <c r="A27" s="396" t="s">
        <v>287</v>
      </c>
      <c r="B27" s="1148">
        <v>15158668.399999999</v>
      </c>
      <c r="C27" s="1148">
        <v>6196575.8799999999</v>
      </c>
      <c r="D27" s="1148">
        <v>10982287.34</v>
      </c>
      <c r="E27" s="1148">
        <v>6080172.6699999999</v>
      </c>
      <c r="F27" s="1148">
        <v>5708396.6299999999</v>
      </c>
      <c r="G27" s="1148">
        <v>15614382.09</v>
      </c>
      <c r="H27" s="1148">
        <v>5374506.4100000001</v>
      </c>
      <c r="I27" s="1148">
        <v>9185693.4499999993</v>
      </c>
      <c r="J27" s="1148">
        <v>6158049.5999999996</v>
      </c>
      <c r="K27" s="1148">
        <v>18059190.48</v>
      </c>
      <c r="L27" s="1148">
        <v>10567578.93</v>
      </c>
      <c r="M27" s="1148">
        <v>8191660.7100000009</v>
      </c>
      <c r="N27" s="1148">
        <v>117277162.59</v>
      </c>
      <c r="O27" s="326"/>
      <c r="P27" s="456"/>
      <c r="Q27" s="266"/>
      <c r="R27" s="266"/>
    </row>
    <row r="28" spans="1:26">
      <c r="A28" s="397" t="s">
        <v>522</v>
      </c>
      <c r="B28" s="1149">
        <v>11069304.060000001</v>
      </c>
      <c r="C28" s="1149">
        <v>2196613.6300000004</v>
      </c>
      <c r="D28" s="1149">
        <v>5886778.1899999995</v>
      </c>
      <c r="E28" s="1149">
        <v>819305.22</v>
      </c>
      <c r="F28" s="1149">
        <v>704751.34</v>
      </c>
      <c r="G28" s="1149">
        <v>10424644.520000001</v>
      </c>
      <c r="H28" s="1149">
        <v>1047715.1900000001</v>
      </c>
      <c r="I28" s="1149">
        <v>713995.99</v>
      </c>
      <c r="J28" s="1149">
        <v>1128841.44</v>
      </c>
      <c r="K28" s="1149">
        <v>1659193.74</v>
      </c>
      <c r="L28" s="1149">
        <v>2012500</v>
      </c>
      <c r="M28" s="1149">
        <v>1202854.73</v>
      </c>
      <c r="N28" s="1149">
        <v>38866498.049999997</v>
      </c>
      <c r="O28" s="326"/>
      <c r="P28" s="456"/>
      <c r="Q28" s="266"/>
      <c r="R28" s="386"/>
    </row>
    <row r="29" spans="1:26">
      <c r="A29" s="397" t="s">
        <v>523</v>
      </c>
      <c r="B29" s="1149">
        <v>295742.43</v>
      </c>
      <c r="C29" s="1149">
        <v>17878.899999999998</v>
      </c>
      <c r="D29" s="1149">
        <v>17357.57</v>
      </c>
      <c r="E29" s="1149">
        <v>121024.17</v>
      </c>
      <c r="F29" s="1149">
        <v>16262.28</v>
      </c>
      <c r="G29" s="1149">
        <v>634045.44999999995</v>
      </c>
      <c r="H29" s="1149">
        <v>93161.439999999988</v>
      </c>
      <c r="I29" s="1149">
        <v>14292.28</v>
      </c>
      <c r="J29" s="1149">
        <v>20766.190000000002</v>
      </c>
      <c r="K29" s="1149">
        <v>91467.01999999999</v>
      </c>
      <c r="L29" s="1149">
        <v>104907.69</v>
      </c>
      <c r="M29" s="1149">
        <v>482229.55999999994</v>
      </c>
      <c r="N29" s="1149">
        <v>1909134.98</v>
      </c>
      <c r="O29" s="326"/>
      <c r="P29" s="456"/>
      <c r="Q29" s="266"/>
      <c r="R29" s="386"/>
    </row>
    <row r="30" spans="1:26" s="113" customFormat="1">
      <c r="A30" s="397" t="s">
        <v>524</v>
      </c>
      <c r="B30" s="1149">
        <v>138160.58000000002</v>
      </c>
      <c r="C30" s="1149">
        <v>143127.76</v>
      </c>
      <c r="D30" s="1149">
        <v>176940.28999999998</v>
      </c>
      <c r="E30" s="1149">
        <v>337080.69</v>
      </c>
      <c r="F30" s="1149">
        <v>293541.26</v>
      </c>
      <c r="G30" s="1149">
        <v>84948.19</v>
      </c>
      <c r="H30" s="1149">
        <v>785825.63</v>
      </c>
      <c r="I30" s="1149">
        <v>177772.03</v>
      </c>
      <c r="J30" s="1149">
        <v>548300.94999999995</v>
      </c>
      <c r="K30" s="1149">
        <v>202583</v>
      </c>
      <c r="L30" s="1149">
        <v>261034.61</v>
      </c>
      <c r="M30" s="1149">
        <v>513639.01</v>
      </c>
      <c r="N30" s="1149">
        <v>3662954</v>
      </c>
      <c r="O30" s="326"/>
      <c r="P30" s="456"/>
      <c r="Q30" s="132"/>
      <c r="R30" s="184"/>
    </row>
    <row r="31" spans="1:26">
      <c r="A31" s="397" t="s">
        <v>525</v>
      </c>
      <c r="B31" s="1149">
        <v>225825.61</v>
      </c>
      <c r="C31" s="1149">
        <v>228945.99</v>
      </c>
      <c r="D31" s="1149">
        <v>232473.37000000002</v>
      </c>
      <c r="E31" s="1149">
        <v>189761.09</v>
      </c>
      <c r="F31" s="1149">
        <v>215735.18</v>
      </c>
      <c r="G31" s="1149">
        <v>179003.28</v>
      </c>
      <c r="H31" s="1149">
        <v>215281.94</v>
      </c>
      <c r="I31" s="1149">
        <v>180607.16999999998</v>
      </c>
      <c r="J31" s="1149">
        <v>289920.44</v>
      </c>
      <c r="K31" s="1149">
        <v>233834.52000000002</v>
      </c>
      <c r="L31" s="1149">
        <v>240919.25</v>
      </c>
      <c r="M31" s="1149">
        <v>408100.61</v>
      </c>
      <c r="N31" s="1149">
        <v>2840408.4499999997</v>
      </c>
      <c r="O31" s="326"/>
      <c r="P31" s="456"/>
      <c r="Q31" s="266"/>
      <c r="R31" s="386"/>
    </row>
    <row r="32" spans="1:26">
      <c r="A32" s="397" t="s">
        <v>526</v>
      </c>
      <c r="B32" s="1149">
        <v>0</v>
      </c>
      <c r="C32" s="1149">
        <v>0</v>
      </c>
      <c r="D32" s="1149">
        <v>0</v>
      </c>
      <c r="E32" s="1149">
        <v>0</v>
      </c>
      <c r="F32" s="1149">
        <v>0</v>
      </c>
      <c r="G32" s="1149">
        <v>0</v>
      </c>
      <c r="H32" s="1149">
        <v>0</v>
      </c>
      <c r="I32" s="1149">
        <v>0</v>
      </c>
      <c r="J32" s="1149">
        <v>0</v>
      </c>
      <c r="K32" s="1149">
        <v>0</v>
      </c>
      <c r="L32" s="1149">
        <v>0</v>
      </c>
      <c r="M32" s="1149">
        <v>0</v>
      </c>
      <c r="N32" s="1149">
        <v>0</v>
      </c>
      <c r="O32" s="326"/>
      <c r="P32" s="456"/>
      <c r="Q32" s="266"/>
      <c r="R32" s="386"/>
    </row>
    <row r="33" spans="1:26">
      <c r="A33" s="397" t="s">
        <v>527</v>
      </c>
      <c r="B33" s="1149">
        <v>518000.58</v>
      </c>
      <c r="C33" s="1149">
        <v>1505937</v>
      </c>
      <c r="D33" s="1149">
        <v>2172878.75</v>
      </c>
      <c r="E33" s="1149">
        <v>2009287.78</v>
      </c>
      <c r="F33" s="1149">
        <v>2013722.02</v>
      </c>
      <c r="G33" s="1149">
        <v>1834346.1</v>
      </c>
      <c r="H33" s="1149">
        <v>741433.57000000007</v>
      </c>
      <c r="I33" s="1149">
        <v>492431.78</v>
      </c>
      <c r="J33" s="1149">
        <v>1895099.5299999998</v>
      </c>
      <c r="K33" s="1149">
        <v>1143186.99</v>
      </c>
      <c r="L33" s="1149">
        <v>2251699.25</v>
      </c>
      <c r="M33" s="1149">
        <v>1161379.5</v>
      </c>
      <c r="N33" s="1149">
        <v>17739402.850000001</v>
      </c>
      <c r="O33" s="326"/>
      <c r="P33" s="456"/>
      <c r="Q33" s="266"/>
      <c r="R33" s="386"/>
    </row>
    <row r="34" spans="1:26">
      <c r="A34" s="397" t="s">
        <v>528</v>
      </c>
      <c r="B34" s="1149">
        <v>0</v>
      </c>
      <c r="C34" s="1149">
        <v>0</v>
      </c>
      <c r="D34" s="1149">
        <v>0</v>
      </c>
      <c r="E34" s="1149">
        <v>0</v>
      </c>
      <c r="F34" s="1149">
        <v>0</v>
      </c>
      <c r="G34" s="1149">
        <v>0</v>
      </c>
      <c r="H34" s="1149">
        <v>0</v>
      </c>
      <c r="I34" s="1149">
        <v>0</v>
      </c>
      <c r="J34" s="1149">
        <v>0</v>
      </c>
      <c r="K34" s="1149">
        <v>0</v>
      </c>
      <c r="L34" s="1149">
        <v>0</v>
      </c>
      <c r="M34" s="1149">
        <v>0</v>
      </c>
      <c r="N34" s="1149">
        <v>0</v>
      </c>
      <c r="O34" s="326"/>
      <c r="P34" s="456"/>
      <c r="Q34" s="266"/>
      <c r="R34" s="386"/>
    </row>
    <row r="35" spans="1:26">
      <c r="A35" s="397" t="s">
        <v>529</v>
      </c>
      <c r="B35" s="1149">
        <v>2911635.1399999997</v>
      </c>
      <c r="C35" s="1149">
        <v>2104072.5999999996</v>
      </c>
      <c r="D35" s="1149">
        <v>2495859.17</v>
      </c>
      <c r="E35" s="1149">
        <v>2603713.7199999997</v>
      </c>
      <c r="F35" s="1149">
        <v>2464384.5499999998</v>
      </c>
      <c r="G35" s="1149">
        <v>2457394.5499999998</v>
      </c>
      <c r="H35" s="1149">
        <v>2491088.64</v>
      </c>
      <c r="I35" s="1149">
        <v>7606594.1999999993</v>
      </c>
      <c r="J35" s="1149">
        <v>2275121.0500000003</v>
      </c>
      <c r="K35" s="1149">
        <v>14728925.210000001</v>
      </c>
      <c r="L35" s="1149">
        <v>5696518.1299999999</v>
      </c>
      <c r="M35" s="1149">
        <v>4423457.3000000007</v>
      </c>
      <c r="N35" s="1149">
        <v>52258764.260000005</v>
      </c>
      <c r="O35" s="326"/>
      <c r="P35" s="456"/>
      <c r="Q35" s="266"/>
      <c r="R35" s="386"/>
    </row>
    <row r="36" spans="1:26">
      <c r="A36" s="396" t="s">
        <v>285</v>
      </c>
      <c r="B36" s="1148">
        <v>2035302.33</v>
      </c>
      <c r="C36" s="1148">
        <v>2819594.63</v>
      </c>
      <c r="D36" s="1148">
        <v>3324411.03</v>
      </c>
      <c r="E36" s="1148">
        <v>1592368.8900000001</v>
      </c>
      <c r="F36" s="1148">
        <v>3071263.83</v>
      </c>
      <c r="G36" s="1148">
        <v>3314079.96</v>
      </c>
      <c r="H36" s="1148">
        <v>8874518.2199999988</v>
      </c>
      <c r="I36" s="1148">
        <v>9198093.5800000001</v>
      </c>
      <c r="J36" s="1148">
        <v>3779341.98</v>
      </c>
      <c r="K36" s="1148">
        <v>3515765</v>
      </c>
      <c r="L36" s="1148">
        <v>3953255.1799999997</v>
      </c>
      <c r="M36" s="1148">
        <v>3576318.6100000003</v>
      </c>
      <c r="N36" s="1148">
        <v>49054313.239999995</v>
      </c>
      <c r="O36" s="326"/>
      <c r="P36" s="456"/>
      <c r="Q36" s="266"/>
      <c r="R36" s="386"/>
    </row>
    <row r="37" spans="1:26" s="233" customFormat="1">
      <c r="A37" s="395" t="s">
        <v>184</v>
      </c>
      <c r="B37" s="1147">
        <v>40898019.330000006</v>
      </c>
      <c r="C37" s="1147">
        <v>53417223.429999992</v>
      </c>
      <c r="D37" s="1147">
        <v>99044825.340000004</v>
      </c>
      <c r="E37" s="1147">
        <v>53090573.720000006</v>
      </c>
      <c r="F37" s="1147">
        <v>77771973.079999998</v>
      </c>
      <c r="G37" s="1147">
        <v>53853136.960000001</v>
      </c>
      <c r="H37" s="1147">
        <v>53670218.619999997</v>
      </c>
      <c r="I37" s="1147">
        <v>47789900.219999999</v>
      </c>
      <c r="J37" s="1147">
        <v>78728086.650000006</v>
      </c>
      <c r="K37" s="1147">
        <v>79877997.299999997</v>
      </c>
      <c r="L37" s="1147">
        <v>51156757.20000001</v>
      </c>
      <c r="M37" s="1147">
        <v>62823160.820000008</v>
      </c>
      <c r="N37" s="1147">
        <v>752121872.66999996</v>
      </c>
      <c r="O37" s="457"/>
      <c r="P37" s="458"/>
      <c r="Q37" s="322"/>
      <c r="R37" s="387"/>
    </row>
    <row r="38" spans="1:26" s="113" customFormat="1">
      <c r="A38" s="397" t="s">
        <v>530</v>
      </c>
      <c r="B38" s="1149">
        <v>19717164.66</v>
      </c>
      <c r="C38" s="1149">
        <v>33912824.549999997</v>
      </c>
      <c r="D38" s="1149">
        <v>46364304.060000002</v>
      </c>
      <c r="E38" s="1149">
        <v>22860203.039999999</v>
      </c>
      <c r="F38" s="1149">
        <v>33700287.170000002</v>
      </c>
      <c r="G38" s="1149">
        <v>32311272.870000001</v>
      </c>
      <c r="H38" s="1149">
        <v>34095016.170000002</v>
      </c>
      <c r="I38" s="1149">
        <v>29356153.289999999</v>
      </c>
      <c r="J38" s="1149">
        <v>33359552.579999998</v>
      </c>
      <c r="K38" s="1149">
        <v>32857874.5</v>
      </c>
      <c r="L38" s="1149">
        <v>29772783.390000001</v>
      </c>
      <c r="M38" s="1149">
        <v>27152885.440000001</v>
      </c>
      <c r="N38" s="1149">
        <v>375460321.72000003</v>
      </c>
      <c r="O38" s="326"/>
      <c r="P38" s="456"/>
      <c r="Q38" s="132"/>
      <c r="R38" s="184"/>
    </row>
    <row r="39" spans="1:26">
      <c r="A39" s="397" t="s">
        <v>531</v>
      </c>
      <c r="B39" s="1149">
        <v>4688548.68</v>
      </c>
      <c r="C39" s="1149">
        <v>2196886.15</v>
      </c>
      <c r="D39" s="1149">
        <v>1416215.8699999999</v>
      </c>
      <c r="E39" s="1149">
        <v>12016158.739999998</v>
      </c>
      <c r="F39" s="1149">
        <v>21978528.460000001</v>
      </c>
      <c r="G39" s="1149">
        <v>3033458.95</v>
      </c>
      <c r="H39" s="1149">
        <v>4446545.3599999994</v>
      </c>
      <c r="I39" s="1149">
        <v>1650397.7100000002</v>
      </c>
      <c r="J39" s="1149">
        <v>2039000.9</v>
      </c>
      <c r="K39" s="1149">
        <v>27201732.09</v>
      </c>
      <c r="L39" s="1149">
        <v>3959089.5900000003</v>
      </c>
      <c r="M39" s="1149">
        <v>9500377.3000000007</v>
      </c>
      <c r="N39" s="1149">
        <v>94126939.799999997</v>
      </c>
      <c r="O39" s="326"/>
      <c r="P39" s="456"/>
      <c r="Q39" s="266"/>
      <c r="R39" s="386"/>
    </row>
    <row r="40" spans="1:26">
      <c r="A40" s="397" t="s">
        <v>532</v>
      </c>
      <c r="B40" s="1149">
        <v>1420024.75</v>
      </c>
      <c r="C40" s="1149">
        <v>5546345.5099999998</v>
      </c>
      <c r="D40" s="1149">
        <v>33729744.18</v>
      </c>
      <c r="E40" s="1149">
        <v>4798539.5299999993</v>
      </c>
      <c r="F40" s="1149">
        <v>4730017.2700000005</v>
      </c>
      <c r="G40" s="1149">
        <v>3004971.83</v>
      </c>
      <c r="H40" s="1149">
        <v>2591178.06</v>
      </c>
      <c r="I40" s="1149">
        <v>3483722.82</v>
      </c>
      <c r="J40" s="1149">
        <v>32091626.57</v>
      </c>
      <c r="K40" s="1149">
        <v>6087315.3700000001</v>
      </c>
      <c r="L40" s="1149">
        <v>3094577.39</v>
      </c>
      <c r="M40" s="1149">
        <v>4008508.27</v>
      </c>
      <c r="N40" s="1149">
        <v>104586571.55000001</v>
      </c>
      <c r="O40" s="326"/>
      <c r="P40" s="133"/>
      <c r="Q40" s="266"/>
      <c r="R40" s="386"/>
    </row>
    <row r="41" spans="1:26" s="233" customFormat="1">
      <c r="A41" s="397" t="s">
        <v>533</v>
      </c>
      <c r="B41" s="1149">
        <v>2139338.34</v>
      </c>
      <c r="C41" s="1149">
        <v>980540.24</v>
      </c>
      <c r="D41" s="1149">
        <v>3902849.61</v>
      </c>
      <c r="E41" s="1149">
        <v>3663423.25</v>
      </c>
      <c r="F41" s="1149">
        <v>2143637.7999999998</v>
      </c>
      <c r="G41" s="1149">
        <v>2880624.67</v>
      </c>
      <c r="H41" s="1149">
        <v>1915623.55</v>
      </c>
      <c r="I41" s="1149">
        <v>3272921.26</v>
      </c>
      <c r="J41" s="1149">
        <v>2037940.73</v>
      </c>
      <c r="K41" s="1149">
        <v>2478399.2799999998</v>
      </c>
      <c r="L41" s="1149">
        <v>2141920.2000000002</v>
      </c>
      <c r="M41" s="1149">
        <v>6307915.6500000004</v>
      </c>
      <c r="N41" s="1149">
        <v>33865134.579999998</v>
      </c>
      <c r="O41" s="457"/>
      <c r="P41" s="457"/>
      <c r="Q41" s="296"/>
      <c r="R41" s="180"/>
      <c r="S41" s="457"/>
      <c r="T41" s="457"/>
      <c r="U41" s="457"/>
      <c r="V41" s="457"/>
      <c r="W41" s="457"/>
      <c r="X41" s="457"/>
      <c r="Y41" s="457"/>
      <c r="Z41" s="457"/>
    </row>
    <row r="42" spans="1:26">
      <c r="A42" s="397" t="s">
        <v>534</v>
      </c>
      <c r="B42" s="1149">
        <v>0</v>
      </c>
      <c r="C42" s="1149">
        <v>0</v>
      </c>
      <c r="D42" s="1149">
        <v>0</v>
      </c>
      <c r="E42" s="1149">
        <v>0</v>
      </c>
      <c r="F42" s="1149">
        <v>0</v>
      </c>
      <c r="G42" s="1149">
        <v>0</v>
      </c>
      <c r="H42" s="1149">
        <v>0</v>
      </c>
      <c r="I42" s="1149">
        <v>0</v>
      </c>
      <c r="J42" s="1149">
        <v>0</v>
      </c>
      <c r="K42" s="1149">
        <v>0</v>
      </c>
      <c r="L42" s="1149">
        <v>0</v>
      </c>
      <c r="M42" s="1149">
        <v>0</v>
      </c>
      <c r="N42" s="1149">
        <v>0</v>
      </c>
      <c r="O42" s="326"/>
      <c r="P42" s="456"/>
      <c r="Q42" s="266"/>
      <c r="R42" s="386"/>
    </row>
    <row r="43" spans="1:26">
      <c r="A43" s="397" t="s">
        <v>732</v>
      </c>
      <c r="B43" s="1149">
        <v>5123279.74</v>
      </c>
      <c r="C43" s="1149">
        <v>4541934.7300000004</v>
      </c>
      <c r="D43" s="1149">
        <v>6323471.4299999997</v>
      </c>
      <c r="E43" s="1149">
        <v>5662200.9500000002</v>
      </c>
      <c r="F43" s="1149">
        <v>6122779.0199999996</v>
      </c>
      <c r="G43" s="1149">
        <v>5429404.7400000002</v>
      </c>
      <c r="H43" s="1149">
        <v>5029828.83</v>
      </c>
      <c r="I43" s="1149">
        <v>5488737.6600000001</v>
      </c>
      <c r="J43" s="1149">
        <v>5760259.3600000003</v>
      </c>
      <c r="K43" s="1149">
        <v>6215786.7000000002</v>
      </c>
      <c r="L43" s="1149">
        <v>6999409.3499999996</v>
      </c>
      <c r="M43" s="1149">
        <v>5404544.7400000002</v>
      </c>
      <c r="N43" s="1149">
        <v>68101637.25</v>
      </c>
      <c r="O43" s="326"/>
      <c r="P43" s="456"/>
      <c r="Q43" s="266"/>
      <c r="R43" s="386"/>
    </row>
    <row r="44" spans="1:26">
      <c r="A44" s="397" t="s">
        <v>536</v>
      </c>
      <c r="B44" s="1149">
        <v>5375883.0999999996</v>
      </c>
      <c r="C44" s="1149">
        <v>772793.5</v>
      </c>
      <c r="D44" s="1149">
        <v>1904500</v>
      </c>
      <c r="E44" s="1149">
        <v>564400</v>
      </c>
      <c r="F44" s="1149">
        <v>1387500</v>
      </c>
      <c r="G44" s="1149">
        <v>487590</v>
      </c>
      <c r="H44" s="1149">
        <v>1828830</v>
      </c>
      <c r="I44" s="1149">
        <v>324060</v>
      </c>
      <c r="J44" s="1149">
        <v>138000</v>
      </c>
      <c r="K44" s="1149">
        <v>420300</v>
      </c>
      <c r="L44" s="1149">
        <v>906500</v>
      </c>
      <c r="M44" s="1149">
        <v>2942219</v>
      </c>
      <c r="N44" s="1149">
        <v>17052575.600000001</v>
      </c>
      <c r="O44" s="326"/>
      <c r="P44" s="456"/>
      <c r="Q44" s="266"/>
      <c r="R44" s="386"/>
    </row>
    <row r="45" spans="1:26">
      <c r="A45" s="397" t="s">
        <v>537</v>
      </c>
      <c r="B45" s="1149">
        <v>0</v>
      </c>
      <c r="C45" s="1149">
        <v>0</v>
      </c>
      <c r="D45" s="1149">
        <v>0</v>
      </c>
      <c r="E45" s="1149">
        <v>0</v>
      </c>
      <c r="F45" s="1149">
        <v>0</v>
      </c>
      <c r="G45" s="1149">
        <v>0</v>
      </c>
      <c r="H45" s="1149">
        <v>0</v>
      </c>
      <c r="I45" s="1149">
        <v>0</v>
      </c>
      <c r="J45" s="1149">
        <v>0</v>
      </c>
      <c r="K45" s="1149">
        <v>0</v>
      </c>
      <c r="L45" s="1149">
        <v>0</v>
      </c>
      <c r="M45" s="1149">
        <v>0</v>
      </c>
      <c r="N45" s="1149">
        <v>0</v>
      </c>
      <c r="O45" s="326"/>
      <c r="P45" s="133"/>
      <c r="Q45" s="266"/>
      <c r="R45" s="386"/>
    </row>
    <row r="46" spans="1:26">
      <c r="A46" s="397" t="s">
        <v>538</v>
      </c>
      <c r="B46" s="1149">
        <v>2433780.06</v>
      </c>
      <c r="C46" s="1149">
        <v>5465898.75</v>
      </c>
      <c r="D46" s="1149">
        <v>5403740.1900000013</v>
      </c>
      <c r="E46" s="1149">
        <v>3525648.21</v>
      </c>
      <c r="F46" s="1149">
        <v>7709223.3599999994</v>
      </c>
      <c r="G46" s="1149">
        <v>6705813.8999999994</v>
      </c>
      <c r="H46" s="1149">
        <v>3763196.65</v>
      </c>
      <c r="I46" s="1149">
        <v>4213907.4800000004</v>
      </c>
      <c r="J46" s="1149">
        <v>3301706.51</v>
      </c>
      <c r="K46" s="1149">
        <v>4616589.3599999994</v>
      </c>
      <c r="L46" s="1149">
        <v>4282477.28</v>
      </c>
      <c r="M46" s="1149">
        <v>7506710.419999999</v>
      </c>
      <c r="N46" s="1149">
        <v>58928692.169999994</v>
      </c>
      <c r="O46" s="326"/>
      <c r="P46" s="456"/>
      <c r="Q46" s="266"/>
      <c r="R46" s="386"/>
    </row>
    <row r="47" spans="1:26">
      <c r="A47" s="395" t="s">
        <v>299</v>
      </c>
      <c r="B47" s="1147">
        <v>134146697.80000001</v>
      </c>
      <c r="C47" s="1147">
        <v>133598899.39999999</v>
      </c>
      <c r="D47" s="1147">
        <v>117314732.89</v>
      </c>
      <c r="E47" s="1147">
        <v>113407913.18000001</v>
      </c>
      <c r="F47" s="1147">
        <v>112410446.35000001</v>
      </c>
      <c r="G47" s="1147">
        <v>116283469.48999999</v>
      </c>
      <c r="H47" s="1147">
        <v>141053693.78999999</v>
      </c>
      <c r="I47" s="1147">
        <v>117545334.48</v>
      </c>
      <c r="J47" s="1147">
        <v>109919814.05999999</v>
      </c>
      <c r="K47" s="1147">
        <v>111852179.5</v>
      </c>
      <c r="L47" s="1147">
        <v>108929622.98999999</v>
      </c>
      <c r="M47" s="1147">
        <v>132432015.16</v>
      </c>
      <c r="N47" s="1147">
        <v>1448894819.0900002</v>
      </c>
      <c r="O47" s="326"/>
      <c r="P47" s="456"/>
    </row>
    <row r="48" spans="1:26" s="113" customFormat="1">
      <c r="A48" s="396" t="s">
        <v>300</v>
      </c>
      <c r="B48" s="1148">
        <v>83546335.629999995</v>
      </c>
      <c r="C48" s="1148">
        <v>83474294.659999996</v>
      </c>
      <c r="D48" s="1148">
        <v>67297933.129999995</v>
      </c>
      <c r="E48" s="1148">
        <v>76557514.460000008</v>
      </c>
      <c r="F48" s="1148">
        <v>66474924.490000002</v>
      </c>
      <c r="G48" s="1148">
        <v>70999826.010000005</v>
      </c>
      <c r="H48" s="1148">
        <v>97455104.340000004</v>
      </c>
      <c r="I48" s="1148">
        <v>77384997.090000004</v>
      </c>
      <c r="J48" s="1148">
        <v>60026963.299999997</v>
      </c>
      <c r="K48" s="1148">
        <v>58496281.219999999</v>
      </c>
      <c r="L48" s="1148">
        <v>65068882.93</v>
      </c>
      <c r="M48" s="1148">
        <v>71930403.760000005</v>
      </c>
      <c r="N48" s="1148">
        <v>878713461.01999998</v>
      </c>
      <c r="O48" s="326"/>
      <c r="P48" s="456"/>
    </row>
    <row r="49" spans="1:17" s="113" customFormat="1">
      <c r="A49" s="397" t="s">
        <v>539</v>
      </c>
      <c r="B49" s="1149">
        <v>83546335.629999995</v>
      </c>
      <c r="C49" s="1149">
        <v>83474294.659999996</v>
      </c>
      <c r="D49" s="1149">
        <v>67297933.129999995</v>
      </c>
      <c r="E49" s="1149">
        <v>76557514.460000008</v>
      </c>
      <c r="F49" s="1149">
        <v>66474924.490000002</v>
      </c>
      <c r="G49" s="1149">
        <v>70999826.010000005</v>
      </c>
      <c r="H49" s="1149">
        <v>97455104.340000004</v>
      </c>
      <c r="I49" s="1149">
        <v>77384997.090000004</v>
      </c>
      <c r="J49" s="1149">
        <v>60026963.299999997</v>
      </c>
      <c r="K49" s="1149">
        <v>58496281.219999999</v>
      </c>
      <c r="L49" s="1149">
        <v>65068882.93</v>
      </c>
      <c r="M49" s="1149">
        <v>71930403.760000005</v>
      </c>
      <c r="N49" s="1149">
        <v>878713461.01999998</v>
      </c>
      <c r="O49" s="326"/>
      <c r="P49" s="456"/>
    </row>
    <row r="50" spans="1:17" s="113" customFormat="1">
      <c r="A50" s="396" t="s">
        <v>290</v>
      </c>
      <c r="B50" s="1148">
        <v>1384764.59</v>
      </c>
      <c r="C50" s="1148">
        <v>1488993.73</v>
      </c>
      <c r="D50" s="1148">
        <v>1490381.1199999999</v>
      </c>
      <c r="E50" s="1148">
        <v>1528745.8</v>
      </c>
      <c r="F50" s="1148">
        <v>1504162.97</v>
      </c>
      <c r="G50" s="1148">
        <v>1538643.0299999998</v>
      </c>
      <c r="H50" s="1148">
        <v>1492060.85</v>
      </c>
      <c r="I50" s="1148">
        <v>1727118.43</v>
      </c>
      <c r="J50" s="1148">
        <v>1706805.71</v>
      </c>
      <c r="K50" s="1148">
        <v>1685096.63</v>
      </c>
      <c r="L50" s="1148">
        <v>1614187.68</v>
      </c>
      <c r="M50" s="1148">
        <v>1589296.8199999998</v>
      </c>
      <c r="N50" s="1148">
        <v>18750257.359999999</v>
      </c>
      <c r="O50" s="326"/>
      <c r="P50" s="456"/>
    </row>
    <row r="51" spans="1:17" s="113" customForma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326"/>
      <c r="P51" s="456"/>
    </row>
    <row r="52" spans="1:17" s="113" customFormat="1">
      <c r="A52" s="397" t="s">
        <v>541</v>
      </c>
      <c r="B52" s="1149">
        <v>0</v>
      </c>
      <c r="C52" s="1149">
        <v>0</v>
      </c>
      <c r="D52" s="1149">
        <v>0</v>
      </c>
      <c r="E52" s="1149">
        <v>0</v>
      </c>
      <c r="F52" s="1149">
        <v>0</v>
      </c>
      <c r="G52" s="1149">
        <v>0</v>
      </c>
      <c r="H52" s="1149">
        <v>0</v>
      </c>
      <c r="I52" s="1149">
        <v>0</v>
      </c>
      <c r="J52" s="1149">
        <v>0</v>
      </c>
      <c r="K52" s="1149">
        <v>0</v>
      </c>
      <c r="L52" s="1149">
        <v>0</v>
      </c>
      <c r="M52" s="1149">
        <v>0</v>
      </c>
      <c r="N52" s="1149">
        <v>0</v>
      </c>
      <c r="O52" s="326"/>
      <c r="P52" s="456"/>
    </row>
    <row r="53" spans="1:17">
      <c r="A53" s="397" t="s">
        <v>542</v>
      </c>
      <c r="B53" s="1149">
        <v>0</v>
      </c>
      <c r="C53" s="1149">
        <v>0</v>
      </c>
      <c r="D53" s="1149">
        <v>0</v>
      </c>
      <c r="E53" s="1149">
        <v>0</v>
      </c>
      <c r="F53" s="1149">
        <v>0</v>
      </c>
      <c r="G53" s="1149">
        <v>0</v>
      </c>
      <c r="H53" s="1149">
        <v>0</v>
      </c>
      <c r="I53" s="1149">
        <v>0</v>
      </c>
      <c r="J53" s="1149">
        <v>0</v>
      </c>
      <c r="K53" s="1149">
        <v>0</v>
      </c>
      <c r="L53" s="1149">
        <v>0</v>
      </c>
      <c r="M53" s="1149">
        <v>0</v>
      </c>
      <c r="N53" s="1149">
        <v>0</v>
      </c>
      <c r="O53" s="326"/>
      <c r="P53" s="456"/>
    </row>
    <row r="54" spans="1:17">
      <c r="A54" s="397" t="s">
        <v>543</v>
      </c>
      <c r="B54" s="1149">
        <v>0</v>
      </c>
      <c r="C54" s="1149">
        <v>0</v>
      </c>
      <c r="D54" s="1149">
        <v>0</v>
      </c>
      <c r="E54" s="1149">
        <v>0</v>
      </c>
      <c r="F54" s="1149">
        <v>0</v>
      </c>
      <c r="G54" s="1149">
        <v>0</v>
      </c>
      <c r="H54" s="1149">
        <v>0</v>
      </c>
      <c r="I54" s="1149">
        <v>0</v>
      </c>
      <c r="J54" s="1149">
        <v>0</v>
      </c>
      <c r="K54" s="1149">
        <v>0</v>
      </c>
      <c r="L54" s="1149">
        <v>0</v>
      </c>
      <c r="M54" s="1149">
        <v>0</v>
      </c>
      <c r="N54" s="1149">
        <v>0</v>
      </c>
      <c r="O54" s="326"/>
      <c r="P54" s="456"/>
    </row>
    <row r="55" spans="1:17">
      <c r="A55" s="397" t="s">
        <v>544</v>
      </c>
      <c r="B55" s="1149">
        <v>0</v>
      </c>
      <c r="C55" s="1149">
        <v>0</v>
      </c>
      <c r="D55" s="1149">
        <v>0</v>
      </c>
      <c r="E55" s="1149">
        <v>0</v>
      </c>
      <c r="F55" s="1149">
        <v>0</v>
      </c>
      <c r="G55" s="1149">
        <v>0</v>
      </c>
      <c r="H55" s="1149">
        <v>0</v>
      </c>
      <c r="I55" s="1149">
        <v>0</v>
      </c>
      <c r="J55" s="1149">
        <v>0</v>
      </c>
      <c r="K55" s="1149">
        <v>0</v>
      </c>
      <c r="L55" s="1149">
        <v>0</v>
      </c>
      <c r="M55" s="1149">
        <v>0</v>
      </c>
      <c r="N55" s="1149">
        <v>0</v>
      </c>
    </row>
    <row r="56" spans="1:17">
      <c r="A56" s="397" t="s">
        <v>545</v>
      </c>
      <c r="B56" s="1149">
        <v>1384764.59</v>
      </c>
      <c r="C56" s="1149">
        <v>1488993.73</v>
      </c>
      <c r="D56" s="1149">
        <v>1490381.1199999999</v>
      </c>
      <c r="E56" s="1149">
        <v>1528745.8</v>
      </c>
      <c r="F56" s="1149">
        <v>1504162.97</v>
      </c>
      <c r="G56" s="1149">
        <v>1538643.0299999998</v>
      </c>
      <c r="H56" s="1149">
        <v>1492060.85</v>
      </c>
      <c r="I56" s="1149">
        <v>1727118.43</v>
      </c>
      <c r="J56" s="1149">
        <v>1706805.71</v>
      </c>
      <c r="K56" s="1149">
        <v>1685096.63</v>
      </c>
      <c r="L56" s="1149">
        <v>1614187.68</v>
      </c>
      <c r="M56" s="1149">
        <v>1589296.8199999998</v>
      </c>
      <c r="N56" s="1149">
        <v>18750257.359999999</v>
      </c>
    </row>
    <row r="57" spans="1:17">
      <c r="A57" s="397" t="s">
        <v>546</v>
      </c>
      <c r="B57" s="1149">
        <v>0</v>
      </c>
      <c r="C57" s="1149">
        <v>0</v>
      </c>
      <c r="D57" s="1149">
        <v>0</v>
      </c>
      <c r="E57" s="1149">
        <v>0</v>
      </c>
      <c r="F57" s="1149">
        <v>0</v>
      </c>
      <c r="G57" s="1149">
        <v>0</v>
      </c>
      <c r="H57" s="1149">
        <v>0</v>
      </c>
      <c r="I57" s="1149">
        <v>0</v>
      </c>
      <c r="J57" s="1149">
        <v>0</v>
      </c>
      <c r="K57" s="1149">
        <v>0</v>
      </c>
      <c r="L57" s="1149">
        <v>0</v>
      </c>
      <c r="M57" s="1149">
        <v>0</v>
      </c>
      <c r="N57" s="1149">
        <v>0</v>
      </c>
    </row>
    <row r="58" spans="1:17" s="113" customFormat="1">
      <c r="A58" s="397" t="s">
        <v>529</v>
      </c>
      <c r="B58" s="1149">
        <v>0</v>
      </c>
      <c r="C58" s="1149">
        <v>0</v>
      </c>
      <c r="D58" s="1149">
        <v>0</v>
      </c>
      <c r="E58" s="1149">
        <v>0</v>
      </c>
      <c r="F58" s="1149">
        <v>0</v>
      </c>
      <c r="G58" s="1149">
        <v>0</v>
      </c>
      <c r="H58" s="1149">
        <v>0</v>
      </c>
      <c r="I58" s="1149">
        <v>0</v>
      </c>
      <c r="J58" s="1149">
        <v>0</v>
      </c>
      <c r="K58" s="1149">
        <v>0</v>
      </c>
      <c r="L58" s="1149">
        <v>0</v>
      </c>
      <c r="M58" s="1149">
        <v>0</v>
      </c>
      <c r="N58" s="1149">
        <v>0</v>
      </c>
      <c r="O58" s="132"/>
      <c r="P58" s="132"/>
      <c r="Q58" s="132"/>
    </row>
    <row r="59" spans="1:17">
      <c r="A59" s="396" t="s">
        <v>4</v>
      </c>
      <c r="B59" s="1148">
        <v>47710521.43</v>
      </c>
      <c r="C59" s="1148">
        <v>46975423.299999997</v>
      </c>
      <c r="D59" s="1148">
        <v>47269487.720000006</v>
      </c>
      <c r="E59" s="1148">
        <v>34074790.330000006</v>
      </c>
      <c r="F59" s="1148">
        <v>43374297.129999995</v>
      </c>
      <c r="G59" s="1148">
        <v>43046520.999999993</v>
      </c>
      <c r="H59" s="1148">
        <v>38444822.789999999</v>
      </c>
      <c r="I59" s="1148">
        <v>37104666.5</v>
      </c>
      <c r="J59" s="1148">
        <v>46591038.939999998</v>
      </c>
      <c r="K59" s="1148">
        <v>50320607.949999996</v>
      </c>
      <c r="L59" s="1148">
        <v>40887440.339999996</v>
      </c>
      <c r="M59" s="1148">
        <v>57373985.079999998</v>
      </c>
      <c r="N59" s="1148">
        <v>533173602.50999993</v>
      </c>
    </row>
    <row r="60" spans="1:17">
      <c r="A60" s="397" t="s">
        <v>547</v>
      </c>
      <c r="B60" s="1149">
        <v>33739859.68</v>
      </c>
      <c r="C60" s="1149">
        <v>39256382.390000001</v>
      </c>
      <c r="D60" s="1149">
        <v>43765874.670000002</v>
      </c>
      <c r="E60" s="1149">
        <v>31339962.380000003</v>
      </c>
      <c r="F60" s="1149">
        <v>40423074.409999996</v>
      </c>
      <c r="G60" s="1149">
        <v>40310908.739999995</v>
      </c>
      <c r="H60" s="1149">
        <v>35522840.909999996</v>
      </c>
      <c r="I60" s="1149">
        <v>34487268.789999999</v>
      </c>
      <c r="J60" s="1149">
        <v>39581665.539999999</v>
      </c>
      <c r="K60" s="1149">
        <v>46916989.049999997</v>
      </c>
      <c r="L60" s="1149">
        <v>34336547.329999998</v>
      </c>
      <c r="M60" s="1149">
        <v>44812678.739999995</v>
      </c>
      <c r="N60" s="1149">
        <v>464494052.63</v>
      </c>
    </row>
    <row r="61" spans="1:17">
      <c r="A61" s="397" t="s">
        <v>548</v>
      </c>
      <c r="B61" s="1149">
        <v>12229800</v>
      </c>
      <c r="C61" s="1149">
        <v>5949800</v>
      </c>
      <c r="D61" s="1149">
        <v>1570900</v>
      </c>
      <c r="E61" s="1149">
        <v>1053000</v>
      </c>
      <c r="F61" s="1149">
        <v>1124500</v>
      </c>
      <c r="G61" s="1149">
        <v>1095500</v>
      </c>
      <c r="H61" s="1149">
        <v>1099500</v>
      </c>
      <c r="I61" s="1149">
        <v>985800</v>
      </c>
      <c r="J61" s="1149">
        <v>1095300</v>
      </c>
      <c r="K61" s="1149">
        <v>1499400</v>
      </c>
      <c r="L61" s="1149">
        <v>4611700</v>
      </c>
      <c r="M61" s="1149">
        <v>9905900</v>
      </c>
      <c r="N61" s="1149">
        <v>42221100</v>
      </c>
    </row>
    <row r="62" spans="1:17">
      <c r="A62" s="397" t="s">
        <v>563</v>
      </c>
      <c r="B62" s="1149">
        <v>0</v>
      </c>
      <c r="C62" s="1149">
        <v>0</v>
      </c>
      <c r="D62" s="1149">
        <v>0</v>
      </c>
      <c r="E62" s="1149">
        <v>0</v>
      </c>
      <c r="F62" s="1149">
        <v>0</v>
      </c>
      <c r="G62" s="1149">
        <v>0</v>
      </c>
      <c r="H62" s="1149">
        <v>0</v>
      </c>
      <c r="I62" s="1149">
        <v>0</v>
      </c>
      <c r="J62" s="1149">
        <v>0</v>
      </c>
      <c r="K62" s="1149">
        <v>0</v>
      </c>
      <c r="L62" s="1149">
        <v>0</v>
      </c>
      <c r="M62" s="1149">
        <v>0</v>
      </c>
      <c r="N62" s="1149">
        <v>0</v>
      </c>
    </row>
    <row r="63" spans="1:17">
      <c r="A63" s="397" t="s">
        <v>549</v>
      </c>
      <c r="B63" s="1149">
        <v>1740861.75</v>
      </c>
      <c r="C63" s="1149">
        <v>1769240.9100000001</v>
      </c>
      <c r="D63" s="1149">
        <v>1932535.92</v>
      </c>
      <c r="E63" s="1149">
        <v>1681827.95</v>
      </c>
      <c r="F63" s="1149">
        <v>1826400.72</v>
      </c>
      <c r="G63" s="1149">
        <v>1638574.2600000002</v>
      </c>
      <c r="H63" s="1149">
        <v>1822481.88</v>
      </c>
      <c r="I63" s="1149">
        <v>1628357.7100000002</v>
      </c>
      <c r="J63" s="1149">
        <v>5909273.4000000004</v>
      </c>
      <c r="K63" s="1149">
        <v>1904218.9</v>
      </c>
      <c r="L63" s="1149">
        <v>1939171.0099999998</v>
      </c>
      <c r="M63" s="1149">
        <v>2655406.34</v>
      </c>
      <c r="N63" s="1149">
        <v>26448350.749999996</v>
      </c>
    </row>
    <row r="64" spans="1:17">
      <c r="A64" s="397" t="s">
        <v>550</v>
      </c>
      <c r="B64" s="1149">
        <v>0</v>
      </c>
      <c r="C64" s="1149">
        <v>0</v>
      </c>
      <c r="D64" s="1149">
        <v>177.13</v>
      </c>
      <c r="E64" s="1149">
        <v>0</v>
      </c>
      <c r="F64" s="1149">
        <v>322</v>
      </c>
      <c r="G64" s="1149">
        <v>1538</v>
      </c>
      <c r="H64" s="1149">
        <v>0</v>
      </c>
      <c r="I64" s="1149">
        <v>3240</v>
      </c>
      <c r="J64" s="1149">
        <v>4800</v>
      </c>
      <c r="K64" s="1149">
        <v>0</v>
      </c>
      <c r="L64" s="1149">
        <v>22</v>
      </c>
      <c r="M64" s="1149">
        <v>0</v>
      </c>
      <c r="N64" s="1149">
        <v>10099.130000000001</v>
      </c>
    </row>
    <row r="65" spans="1:14">
      <c r="A65" s="396" t="s">
        <v>291</v>
      </c>
      <c r="B65" s="1148">
        <v>1505076.15</v>
      </c>
      <c r="C65" s="1149">
        <v>1660187.71</v>
      </c>
      <c r="D65" s="1149">
        <v>1256930.92</v>
      </c>
      <c r="E65" s="1149">
        <v>1246862.5899999999</v>
      </c>
      <c r="F65" s="1149">
        <v>1057061.76</v>
      </c>
      <c r="G65" s="1149">
        <v>698479.45</v>
      </c>
      <c r="H65" s="1149">
        <v>3661705.8099999996</v>
      </c>
      <c r="I65" s="1149">
        <v>1328552.46</v>
      </c>
      <c r="J65" s="1149">
        <v>1595006.1100000003</v>
      </c>
      <c r="K65" s="1149">
        <v>1350193.7000000002</v>
      </c>
      <c r="L65" s="1149">
        <v>1359112.04</v>
      </c>
      <c r="M65" s="1149">
        <v>1538329.5</v>
      </c>
      <c r="N65" s="1149">
        <v>18257498.199999996</v>
      </c>
    </row>
    <row r="66" spans="1:14">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4">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2803764.8</v>
      </c>
      <c r="C69" s="1147">
        <v>2694163.24</v>
      </c>
      <c r="D69" s="1147">
        <v>3039803.69</v>
      </c>
      <c r="E69" s="1147">
        <v>2531985.83</v>
      </c>
      <c r="F69" s="1147">
        <v>3464219.6799999997</v>
      </c>
      <c r="G69" s="1147">
        <v>3051697.12</v>
      </c>
      <c r="H69" s="1147">
        <v>2808594.9299999997</v>
      </c>
      <c r="I69" s="1147">
        <v>2953990.1799999997</v>
      </c>
      <c r="J69" s="1147">
        <v>3023381.11</v>
      </c>
      <c r="K69" s="1147">
        <v>3759588.83</v>
      </c>
      <c r="L69" s="1147">
        <v>3256067.31</v>
      </c>
      <c r="M69" s="1147">
        <v>3551852.98</v>
      </c>
      <c r="N69" s="1147">
        <v>36939109.699999996</v>
      </c>
    </row>
    <row r="70" spans="1:14">
      <c r="A70" s="397" t="s">
        <v>552</v>
      </c>
      <c r="B70" s="1149">
        <v>2803764.8</v>
      </c>
      <c r="C70" s="1149">
        <v>2694163.24</v>
      </c>
      <c r="D70" s="1149">
        <v>3039803.69</v>
      </c>
      <c r="E70" s="1149">
        <v>2531985.83</v>
      </c>
      <c r="F70" s="1149">
        <v>3464219.6799999997</v>
      </c>
      <c r="G70" s="1149">
        <v>3051697.12</v>
      </c>
      <c r="H70" s="1149">
        <v>2808594.9299999997</v>
      </c>
      <c r="I70" s="1149">
        <v>2953990.1799999997</v>
      </c>
      <c r="J70" s="1149">
        <v>3023381.11</v>
      </c>
      <c r="K70" s="1149">
        <v>3759588.83</v>
      </c>
      <c r="L70" s="1149">
        <v>3256067.31</v>
      </c>
      <c r="M70" s="1149">
        <v>3551852.98</v>
      </c>
      <c r="N70" s="1149">
        <v>36939109.699999996</v>
      </c>
    </row>
    <row r="71" spans="1:14">
      <c r="A71" s="395" t="s">
        <v>294</v>
      </c>
      <c r="B71" s="1147">
        <v>98942</v>
      </c>
      <c r="C71" s="1147">
        <v>293447</v>
      </c>
      <c r="D71" s="1147">
        <v>314089</v>
      </c>
      <c r="E71" s="1147">
        <v>216590</v>
      </c>
      <c r="F71" s="1147">
        <v>265646</v>
      </c>
      <c r="G71" s="1147">
        <v>258424</v>
      </c>
      <c r="H71" s="1147">
        <v>233961</v>
      </c>
      <c r="I71" s="1147">
        <v>84220</v>
      </c>
      <c r="J71" s="1147">
        <v>177859</v>
      </c>
      <c r="K71" s="1147">
        <v>122653</v>
      </c>
      <c r="L71" s="1147">
        <v>72713</v>
      </c>
      <c r="M71" s="1147">
        <v>73920</v>
      </c>
      <c r="N71" s="1147">
        <v>2212464</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98942</v>
      </c>
      <c r="C74" s="1149">
        <v>293447</v>
      </c>
      <c r="D74" s="1149">
        <v>314089</v>
      </c>
      <c r="E74" s="1149">
        <v>216590</v>
      </c>
      <c r="F74" s="1149">
        <v>265646</v>
      </c>
      <c r="G74" s="1149">
        <v>258424</v>
      </c>
      <c r="H74" s="1149">
        <v>233961</v>
      </c>
      <c r="I74" s="1149">
        <v>84220</v>
      </c>
      <c r="J74" s="1149">
        <v>177859</v>
      </c>
      <c r="K74" s="1149">
        <v>122653</v>
      </c>
      <c r="L74" s="1149">
        <v>72713</v>
      </c>
      <c r="M74" s="1149">
        <v>73920</v>
      </c>
      <c r="N74" s="1149">
        <v>2212464</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1078.5</v>
      </c>
      <c r="C76" s="1147">
        <v>110.33</v>
      </c>
      <c r="D76" s="1147">
        <v>263489.13</v>
      </c>
      <c r="E76" s="1147">
        <v>119099.66</v>
      </c>
      <c r="F76" s="1147">
        <v>5282.57</v>
      </c>
      <c r="G76" s="1147">
        <v>292514.28999999998</v>
      </c>
      <c r="H76" s="1147">
        <v>3619870.8000000003</v>
      </c>
      <c r="I76" s="1147">
        <v>672311.4</v>
      </c>
      <c r="J76" s="1147">
        <v>1732219.2000000002</v>
      </c>
      <c r="K76" s="1147">
        <v>70915.97</v>
      </c>
      <c r="L76" s="1147">
        <v>365277.45</v>
      </c>
      <c r="M76" s="1147">
        <v>9980467.9100000001</v>
      </c>
      <c r="N76" s="1147">
        <v>17122637.210000001</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0</v>
      </c>
      <c r="C78" s="1149">
        <v>0</v>
      </c>
      <c r="D78" s="1149">
        <v>261800</v>
      </c>
      <c r="E78" s="1149">
        <v>107100</v>
      </c>
      <c r="F78" s="1149">
        <v>0</v>
      </c>
      <c r="G78" s="1149">
        <v>255322.44</v>
      </c>
      <c r="H78" s="1149">
        <v>3612107.39</v>
      </c>
      <c r="I78" s="1149">
        <v>670576.22</v>
      </c>
      <c r="J78" s="1149">
        <v>1729230.83</v>
      </c>
      <c r="K78" s="1149">
        <v>18053</v>
      </c>
      <c r="L78" s="1149">
        <v>362276.27</v>
      </c>
      <c r="M78" s="1149">
        <v>9979170.9000000004</v>
      </c>
      <c r="N78" s="1149">
        <v>16995637.050000001</v>
      </c>
    </row>
    <row r="79" spans="1:14">
      <c r="A79" s="398" t="s">
        <v>557</v>
      </c>
      <c r="B79" s="1149">
        <v>1078.5</v>
      </c>
      <c r="C79" s="1149">
        <v>110.33</v>
      </c>
      <c r="D79" s="1149">
        <v>1689.1299999999999</v>
      </c>
      <c r="E79" s="1149">
        <v>317.99</v>
      </c>
      <c r="F79" s="1149">
        <v>5282.57</v>
      </c>
      <c r="G79" s="1149">
        <v>576.56000000000006</v>
      </c>
      <c r="H79" s="1149">
        <v>323.41000000000003</v>
      </c>
      <c r="I79" s="1149">
        <v>1393.18</v>
      </c>
      <c r="J79" s="1149">
        <v>2391.37</v>
      </c>
      <c r="K79" s="1149">
        <v>3761.36</v>
      </c>
      <c r="L79" s="1149">
        <v>3001.1800000000003</v>
      </c>
      <c r="M79" s="1149">
        <v>1297.01</v>
      </c>
      <c r="N79" s="1149">
        <v>21222.59</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0</v>
      </c>
      <c r="C81" s="1149">
        <v>0</v>
      </c>
      <c r="D81" s="1149">
        <v>0</v>
      </c>
      <c r="E81" s="1149">
        <v>11681.67</v>
      </c>
      <c r="F81" s="1149">
        <v>0</v>
      </c>
      <c r="G81" s="1149">
        <v>36615.29</v>
      </c>
      <c r="H81" s="1149">
        <v>7440</v>
      </c>
      <c r="I81" s="1149">
        <v>342</v>
      </c>
      <c r="J81" s="1149">
        <v>597</v>
      </c>
      <c r="K81" s="1149">
        <v>49101.61</v>
      </c>
      <c r="L81" s="1149">
        <v>0</v>
      </c>
      <c r="M81" s="1149">
        <v>0</v>
      </c>
      <c r="N81" s="1149">
        <v>105777.57</v>
      </c>
    </row>
    <row r="82" spans="1:14">
      <c r="A82" s="378" t="s">
        <v>122</v>
      </c>
      <c r="B82" s="1095">
        <v>326519672.72000009</v>
      </c>
      <c r="C82" s="1095">
        <v>325182167.69</v>
      </c>
      <c r="D82" s="1095">
        <v>400754750.57999998</v>
      </c>
      <c r="E82" s="1095">
        <v>413381798.63999999</v>
      </c>
      <c r="F82" s="1095">
        <v>395643500.71000004</v>
      </c>
      <c r="G82" s="1095">
        <v>348686552.18000001</v>
      </c>
      <c r="H82" s="1095">
        <v>371829862.78000003</v>
      </c>
      <c r="I82" s="1095">
        <v>310586859.75999999</v>
      </c>
      <c r="J82" s="1095">
        <v>334697405.95999998</v>
      </c>
      <c r="K82" s="1095">
        <v>339430399.86000001</v>
      </c>
      <c r="L82" s="1095">
        <v>300496136.93000001</v>
      </c>
      <c r="M82" s="1095">
        <v>359570306.67000002</v>
      </c>
      <c r="N82" s="1095">
        <v>4226779414.4800005</v>
      </c>
    </row>
    <row r="83" spans="1:14">
      <c r="A83" s="399" t="s">
        <v>443</v>
      </c>
      <c r="B83" s="313"/>
      <c r="C83" s="313"/>
      <c r="D83" s="313"/>
      <c r="E83" s="313"/>
      <c r="F83" s="313"/>
      <c r="G83" s="313"/>
      <c r="H83" s="313"/>
      <c r="I83" s="313"/>
      <c r="J83" s="313"/>
      <c r="K83" s="313"/>
      <c r="L83" s="313"/>
      <c r="M83" s="313"/>
      <c r="N83" s="313"/>
    </row>
    <row r="84" spans="1:14">
      <c r="A84" s="161" t="s">
        <v>1647</v>
      </c>
      <c r="B84" s="313"/>
      <c r="C84" s="313"/>
      <c r="D84" s="313"/>
      <c r="E84" s="313"/>
      <c r="F84" s="313"/>
      <c r="G84" s="313"/>
      <c r="H84" s="313"/>
      <c r="I84" s="313"/>
      <c r="J84" s="313"/>
      <c r="K84" s="313"/>
      <c r="L84" s="313"/>
      <c r="M84" s="313"/>
      <c r="N84" s="313"/>
    </row>
    <row r="85" spans="1:14">
      <c r="A85" s="399" t="s">
        <v>560</v>
      </c>
      <c r="B85" s="313"/>
      <c r="C85" s="313"/>
      <c r="D85" s="313"/>
      <c r="E85" s="313"/>
      <c r="F85" s="313"/>
      <c r="G85" s="313"/>
      <c r="H85" s="313"/>
      <c r="I85" s="313"/>
      <c r="J85" s="313"/>
      <c r="K85" s="313"/>
      <c r="L85" s="313"/>
      <c r="M85" s="313"/>
      <c r="N85" s="313"/>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J86"/>
  <sheetViews>
    <sheetView showGridLines="0" zoomScaleNormal="100" workbookViewId="0">
      <pane xSplit="1" ySplit="7" topLeftCell="B64" activePane="bottomRight" state="frozen"/>
      <selection pane="topRight" activeCell="B1" sqref="B1"/>
      <selection pane="bottomLeft" activeCell="A12" sqref="A12"/>
      <selection pane="bottomRight" activeCell="A79" sqref="A79"/>
    </sheetView>
  </sheetViews>
  <sheetFormatPr defaultColWidth="9.140625" defaultRowHeight="12.75"/>
  <cols>
    <col min="1" max="1" width="68.7109375" style="113" customWidth="1"/>
    <col min="2" max="10" width="11.28515625" style="113" customWidth="1"/>
    <col min="11" max="16384" width="9.140625" style="113"/>
  </cols>
  <sheetData>
    <row r="1" spans="1:10">
      <c r="A1" s="372" t="s">
        <v>115</v>
      </c>
      <c r="B1" s="372"/>
      <c r="C1" s="372"/>
      <c r="D1" s="372"/>
      <c r="E1" s="372"/>
      <c r="F1" s="141"/>
      <c r="G1" s="141"/>
      <c r="H1" s="767"/>
      <c r="I1" s="767"/>
      <c r="J1" s="767">
        <v>59</v>
      </c>
    </row>
    <row r="4" spans="1:10">
      <c r="A4" s="233" t="s">
        <v>21</v>
      </c>
    </row>
    <row r="5" spans="1:10">
      <c r="A5" s="233" t="s">
        <v>1654</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459" t="s">
        <v>182</v>
      </c>
      <c r="B8" s="1148">
        <v>389192239.38000005</v>
      </c>
      <c r="C8" s="1148">
        <v>431158594.10000008</v>
      </c>
      <c r="D8" s="1148">
        <v>552678002.02999997</v>
      </c>
      <c r="E8" s="1148">
        <v>677768538.13999999</v>
      </c>
      <c r="F8" s="1148">
        <v>869172381.26999998</v>
      </c>
      <c r="G8" s="1148">
        <v>739825621.3599999</v>
      </c>
      <c r="H8" s="1091">
        <v>1565435547.9400001</v>
      </c>
      <c r="I8" s="1091">
        <v>1641722080.3800001</v>
      </c>
      <c r="J8" s="1091">
        <v>1969488511.8099999</v>
      </c>
    </row>
    <row r="9" spans="1:10">
      <c r="A9" s="459" t="s">
        <v>297</v>
      </c>
      <c r="B9" s="1148">
        <v>109772140.00999999</v>
      </c>
      <c r="C9" s="1148">
        <v>118540807.88000003</v>
      </c>
      <c r="D9" s="1148">
        <v>161468196.90000001</v>
      </c>
      <c r="E9" s="1148">
        <v>212790757.00000003</v>
      </c>
      <c r="F9" s="1148">
        <v>240297707.95999998</v>
      </c>
      <c r="G9" s="1148">
        <v>253494696.17999998</v>
      </c>
      <c r="H9" s="1091">
        <v>377219948.14999998</v>
      </c>
      <c r="I9" s="1091">
        <v>441266485.96999997</v>
      </c>
      <c r="J9" s="1091">
        <v>544793076.43999994</v>
      </c>
    </row>
    <row r="10" spans="1:10">
      <c r="A10" s="460" t="s">
        <v>506</v>
      </c>
      <c r="B10" s="1149">
        <v>40554745.619999997</v>
      </c>
      <c r="C10" s="1149">
        <v>39879624.350000009</v>
      </c>
      <c r="D10" s="1149">
        <v>52534178.480000004</v>
      </c>
      <c r="E10" s="1149">
        <v>85573204.659999996</v>
      </c>
      <c r="F10" s="1149">
        <v>87734150.600000009</v>
      </c>
      <c r="G10" s="1149">
        <v>90749406.86999999</v>
      </c>
      <c r="H10" s="1093">
        <v>175193801.13999999</v>
      </c>
      <c r="I10" s="1093">
        <v>196533382.69</v>
      </c>
      <c r="J10" s="1093">
        <v>244226567.00000003</v>
      </c>
    </row>
    <row r="11" spans="1:10">
      <c r="A11" s="460" t="s">
        <v>507</v>
      </c>
      <c r="B11" s="1149">
        <v>39427070.210000001</v>
      </c>
      <c r="C11" s="1149">
        <v>44648396.799999997</v>
      </c>
      <c r="D11" s="1149">
        <v>67397224.00999999</v>
      </c>
      <c r="E11" s="1149">
        <v>79570738.650000006</v>
      </c>
      <c r="F11" s="1149">
        <v>96998707.789999992</v>
      </c>
      <c r="G11" s="1149">
        <v>107718711.82999998</v>
      </c>
      <c r="H11" s="1093">
        <v>142302336.31</v>
      </c>
      <c r="I11" s="1093">
        <v>180368910.14999998</v>
      </c>
      <c r="J11" s="1093">
        <v>211217072.13999996</v>
      </c>
    </row>
    <row r="12" spans="1:10">
      <c r="A12" s="460" t="s">
        <v>508</v>
      </c>
      <c r="B12" s="1149">
        <v>15622283.069999997</v>
      </c>
      <c r="C12" s="1149">
        <v>16267139.149999999</v>
      </c>
      <c r="D12" s="1149">
        <v>20628238.09</v>
      </c>
      <c r="E12" s="1149">
        <v>23359814.059999999</v>
      </c>
      <c r="F12" s="1149">
        <v>29413049.869999997</v>
      </c>
      <c r="G12" s="1149">
        <v>27234573.639999997</v>
      </c>
      <c r="H12" s="1093">
        <v>33766833.829999998</v>
      </c>
      <c r="I12" s="1093">
        <v>39875366.090000004</v>
      </c>
      <c r="J12" s="1093">
        <v>47186405.710000001</v>
      </c>
    </row>
    <row r="13" spans="1:10">
      <c r="A13" s="460" t="s">
        <v>509</v>
      </c>
      <c r="B13" s="1149">
        <v>677442.43</v>
      </c>
      <c r="C13" s="1149">
        <v>1059064.51</v>
      </c>
      <c r="D13" s="1149">
        <v>464270.67000000004</v>
      </c>
      <c r="E13" s="1149">
        <v>21283.75</v>
      </c>
      <c r="F13" s="1149">
        <v>70543.22</v>
      </c>
      <c r="G13" s="1149">
        <v>51759.889999999992</v>
      </c>
      <c r="H13" s="1093">
        <v>619476.77</v>
      </c>
      <c r="I13" s="1093">
        <v>215705.63</v>
      </c>
      <c r="J13" s="1093">
        <v>1948470.9000000001</v>
      </c>
    </row>
    <row r="14" spans="1:10">
      <c r="A14" s="460" t="s">
        <v>510</v>
      </c>
      <c r="B14" s="1149">
        <v>3592372.81</v>
      </c>
      <c r="C14" s="1149">
        <v>4000338.0700000008</v>
      </c>
      <c r="D14" s="1149">
        <v>6649172.3300000001</v>
      </c>
      <c r="E14" s="1149">
        <v>9454849.3000000007</v>
      </c>
      <c r="F14" s="1149">
        <v>9206010.379999999</v>
      </c>
      <c r="G14" s="1149">
        <v>8435969.8600000013</v>
      </c>
      <c r="H14" s="1093">
        <v>9067414.9600000009</v>
      </c>
      <c r="I14" s="1093">
        <v>8926187.3000000007</v>
      </c>
      <c r="J14" s="1093">
        <v>9592158.7300000004</v>
      </c>
    </row>
    <row r="15" spans="1:10">
      <c r="A15" s="460" t="s">
        <v>511</v>
      </c>
      <c r="B15" s="1149">
        <v>590747.24000000011</v>
      </c>
      <c r="C15" s="1149">
        <v>1199274.67</v>
      </c>
      <c r="D15" s="1149">
        <v>871526.36</v>
      </c>
      <c r="E15" s="1149">
        <v>631942</v>
      </c>
      <c r="F15" s="1149">
        <v>824742.68</v>
      </c>
      <c r="G15" s="1149">
        <v>1371423.4900000002</v>
      </c>
      <c r="H15" s="1093">
        <v>1606032.5399999998</v>
      </c>
      <c r="I15" s="1093">
        <v>1217254.19</v>
      </c>
      <c r="J15" s="1093">
        <v>4119327.1000000006</v>
      </c>
    </row>
    <row r="16" spans="1:10">
      <c r="A16" s="460" t="s">
        <v>512</v>
      </c>
      <c r="B16" s="1149">
        <v>9307478.6299999971</v>
      </c>
      <c r="C16" s="1149">
        <v>11486970.330000002</v>
      </c>
      <c r="D16" s="1149">
        <v>12923586.959999999</v>
      </c>
      <c r="E16" s="1149">
        <v>14178924.580000002</v>
      </c>
      <c r="F16" s="1149">
        <v>16050503.420000002</v>
      </c>
      <c r="G16" s="1149">
        <v>17932850.600000001</v>
      </c>
      <c r="H16" s="1093">
        <v>14664052.6</v>
      </c>
      <c r="I16" s="1093">
        <v>14129679.92</v>
      </c>
      <c r="J16" s="1093">
        <v>26503074.860000003</v>
      </c>
    </row>
    <row r="17" spans="1:10">
      <c r="A17" s="459" t="s">
        <v>288</v>
      </c>
      <c r="B17" s="1148">
        <v>234994472.22</v>
      </c>
      <c r="C17" s="1148">
        <v>267213933.55000001</v>
      </c>
      <c r="D17" s="1148">
        <v>326699368.35000002</v>
      </c>
      <c r="E17" s="1148">
        <v>385916894.24999994</v>
      </c>
      <c r="F17" s="1148">
        <v>545982358.06999993</v>
      </c>
      <c r="G17" s="1148">
        <v>406013895.60000002</v>
      </c>
      <c r="H17" s="1091">
        <v>997107136.53999996</v>
      </c>
      <c r="I17" s="1091">
        <v>1077357804.7800002</v>
      </c>
      <c r="J17" s="1091">
        <v>1258363959.5400002</v>
      </c>
    </row>
    <row r="18" spans="1:10">
      <c r="A18" s="460" t="s">
        <v>513</v>
      </c>
      <c r="B18" s="1149">
        <v>229684796.77000001</v>
      </c>
      <c r="C18" s="1149">
        <v>264885953.08000001</v>
      </c>
      <c r="D18" s="1149">
        <v>325733691.97999996</v>
      </c>
      <c r="E18" s="1149">
        <v>380631407.14999998</v>
      </c>
      <c r="F18" s="1149">
        <v>543977838.07999992</v>
      </c>
      <c r="G18" s="1149">
        <v>404308885.56</v>
      </c>
      <c r="H18" s="1093">
        <v>995276658.95000005</v>
      </c>
      <c r="I18" s="1093">
        <v>1074307778.6799998</v>
      </c>
      <c r="J18" s="1093">
        <v>1254439770.5</v>
      </c>
    </row>
    <row r="19" spans="1:10">
      <c r="A19" s="460" t="s">
        <v>514</v>
      </c>
      <c r="B19" s="1149">
        <v>0</v>
      </c>
      <c r="C19" s="1149">
        <v>0</v>
      </c>
      <c r="D19" s="1149">
        <v>0</v>
      </c>
      <c r="E19" s="1149">
        <v>0</v>
      </c>
      <c r="F19" s="1149">
        <v>0</v>
      </c>
      <c r="G19" s="1149">
        <v>0</v>
      </c>
      <c r="H19" s="1093">
        <v>0</v>
      </c>
      <c r="I19" s="1093">
        <v>0</v>
      </c>
      <c r="J19" s="1093">
        <v>0</v>
      </c>
    </row>
    <row r="20" spans="1:10">
      <c r="A20" s="460" t="s">
        <v>515</v>
      </c>
      <c r="B20" s="1149">
        <v>0</v>
      </c>
      <c r="C20" s="1149">
        <v>0</v>
      </c>
      <c r="D20" s="1149">
        <v>0</v>
      </c>
      <c r="E20" s="1149">
        <v>0</v>
      </c>
      <c r="F20" s="1149">
        <v>0</v>
      </c>
      <c r="G20" s="1149">
        <v>0</v>
      </c>
      <c r="H20" s="1093">
        <v>0</v>
      </c>
      <c r="I20" s="1093">
        <v>0</v>
      </c>
      <c r="J20" s="1093">
        <v>0</v>
      </c>
    </row>
    <row r="21" spans="1:10">
      <c r="A21" s="460" t="s">
        <v>516</v>
      </c>
      <c r="B21" s="1149">
        <v>240888.21999999997</v>
      </c>
      <c r="C21" s="1149">
        <v>28563.27</v>
      </c>
      <c r="D21" s="1149">
        <v>229049.15999999997</v>
      </c>
      <c r="E21" s="1149">
        <v>4855901.709999999</v>
      </c>
      <c r="F21" s="1149">
        <v>1446336.72</v>
      </c>
      <c r="G21" s="1149">
        <v>1311748.8</v>
      </c>
      <c r="H21" s="1093">
        <v>1562471</v>
      </c>
      <c r="I21" s="1093">
        <v>2717657.5200000005</v>
      </c>
      <c r="J21" s="1093">
        <v>3509677.7099999995</v>
      </c>
    </row>
    <row r="22" spans="1:10">
      <c r="A22" s="460" t="s">
        <v>517</v>
      </c>
      <c r="B22" s="1149">
        <v>0</v>
      </c>
      <c r="C22" s="1149">
        <v>0</v>
      </c>
      <c r="D22" s="1149">
        <v>39783.85</v>
      </c>
      <c r="E22" s="1149">
        <v>0</v>
      </c>
      <c r="F22" s="1149">
        <v>0</v>
      </c>
      <c r="G22" s="1149">
        <v>0</v>
      </c>
      <c r="H22" s="1093">
        <v>0</v>
      </c>
      <c r="I22" s="1093">
        <v>0</v>
      </c>
      <c r="J22" s="1093">
        <v>0</v>
      </c>
    </row>
    <row r="23" spans="1:10">
      <c r="A23" s="460" t="s">
        <v>518</v>
      </c>
      <c r="B23" s="1149">
        <v>0</v>
      </c>
      <c r="C23" s="1149">
        <v>0</v>
      </c>
      <c r="D23" s="1149">
        <v>0</v>
      </c>
      <c r="E23" s="1149">
        <v>0</v>
      </c>
      <c r="F23" s="1149">
        <v>0</v>
      </c>
      <c r="G23" s="1149">
        <v>0</v>
      </c>
      <c r="H23" s="1093">
        <v>0</v>
      </c>
      <c r="I23" s="1093">
        <v>0</v>
      </c>
      <c r="J23" s="1093">
        <v>0</v>
      </c>
    </row>
    <row r="24" spans="1:10">
      <c r="A24" s="460" t="s">
        <v>519</v>
      </c>
      <c r="B24" s="1149">
        <v>425482.54</v>
      </c>
      <c r="C24" s="1149">
        <v>780778.54000000015</v>
      </c>
      <c r="D24" s="1149">
        <v>180177.86000000002</v>
      </c>
      <c r="E24" s="1149">
        <v>240543.35999999996</v>
      </c>
      <c r="F24" s="1149">
        <v>89398.55</v>
      </c>
      <c r="G24" s="1149">
        <v>132174.79999999999</v>
      </c>
      <c r="H24" s="1093">
        <v>12446.279999999999</v>
      </c>
      <c r="I24" s="1093">
        <v>6805.0599999999995</v>
      </c>
      <c r="J24" s="1093">
        <v>2448.3000000000002</v>
      </c>
    </row>
    <row r="25" spans="1:10">
      <c r="A25" s="460" t="s">
        <v>520</v>
      </c>
      <c r="B25" s="1149">
        <v>4217822.1500000004</v>
      </c>
      <c r="C25" s="1149">
        <v>731841.43</v>
      </c>
      <c r="D25" s="1149">
        <v>210054.89</v>
      </c>
      <c r="E25" s="1149">
        <v>0</v>
      </c>
      <c r="F25" s="1149">
        <v>57.129999999999995</v>
      </c>
      <c r="G25" s="1149">
        <v>770.44</v>
      </c>
      <c r="H25" s="1093">
        <v>60385.03</v>
      </c>
      <c r="I25" s="1093">
        <v>1152.53</v>
      </c>
      <c r="J25" s="1093">
        <v>1224.1500000000001</v>
      </c>
    </row>
    <row r="26" spans="1:10">
      <c r="A26" s="460" t="s">
        <v>521</v>
      </c>
      <c r="B26" s="1149">
        <v>425482.54000000004</v>
      </c>
      <c r="C26" s="1149">
        <v>786797.23</v>
      </c>
      <c r="D26" s="1149">
        <v>306610.61</v>
      </c>
      <c r="E26" s="1149">
        <v>189042.03000000003</v>
      </c>
      <c r="F26" s="1149">
        <v>468727.59000000008</v>
      </c>
      <c r="G26" s="1149">
        <v>260316</v>
      </c>
      <c r="H26" s="1093">
        <v>195175.28</v>
      </c>
      <c r="I26" s="1093">
        <v>324410.99</v>
      </c>
      <c r="J26" s="1093">
        <v>410838.88</v>
      </c>
    </row>
    <row r="27" spans="1:10">
      <c r="A27" s="459" t="s">
        <v>287</v>
      </c>
      <c r="B27" s="1148">
        <v>34351594.969999999</v>
      </c>
      <c r="C27" s="1148">
        <v>33410110.990000002</v>
      </c>
      <c r="D27" s="1148">
        <v>40294520.969999991</v>
      </c>
      <c r="E27" s="1148">
        <v>51253030.069999993</v>
      </c>
      <c r="F27" s="1148">
        <v>55454368.880000003</v>
      </c>
      <c r="G27" s="1148">
        <v>60490563.659999996</v>
      </c>
      <c r="H27" s="1091">
        <v>171973078.03999999</v>
      </c>
      <c r="I27" s="1091">
        <v>94226431.520000011</v>
      </c>
      <c r="J27" s="1091">
        <v>117277162.59</v>
      </c>
    </row>
    <row r="28" spans="1:10">
      <c r="A28" s="460" t="s">
        <v>522</v>
      </c>
      <c r="B28" s="1149">
        <v>1270905.3699999999</v>
      </c>
      <c r="C28" s="1149">
        <v>1580222.55</v>
      </c>
      <c r="D28" s="1149">
        <v>840842.85</v>
      </c>
      <c r="E28" s="1149">
        <v>8160479.2699999986</v>
      </c>
      <c r="F28" s="1149">
        <v>9115603.8000000007</v>
      </c>
      <c r="G28" s="1149">
        <v>18228442.740000002</v>
      </c>
      <c r="H28" s="1093">
        <v>31443506.049999997</v>
      </c>
      <c r="I28" s="1093">
        <v>38719789.219999999</v>
      </c>
      <c r="J28" s="1093">
        <v>38866498.049999997</v>
      </c>
    </row>
    <row r="29" spans="1:10">
      <c r="A29" s="460" t="s">
        <v>523</v>
      </c>
      <c r="B29" s="1149">
        <v>885662.34</v>
      </c>
      <c r="C29" s="1149">
        <v>2024758.9500000002</v>
      </c>
      <c r="D29" s="1149">
        <v>2383010.0899999994</v>
      </c>
      <c r="E29" s="1149">
        <v>3556953.87</v>
      </c>
      <c r="F29" s="1149">
        <v>1422025.43</v>
      </c>
      <c r="G29" s="1149">
        <v>236960.91000000003</v>
      </c>
      <c r="H29" s="1093">
        <v>938304.73</v>
      </c>
      <c r="I29" s="1093">
        <v>1188811</v>
      </c>
      <c r="J29" s="1093">
        <v>1909134.98</v>
      </c>
    </row>
    <row r="30" spans="1:10">
      <c r="A30" s="460" t="s">
        <v>524</v>
      </c>
      <c r="B30" s="1149">
        <v>1177295.8500000001</v>
      </c>
      <c r="C30" s="1149">
        <v>1944704.8499999999</v>
      </c>
      <c r="D30" s="1149">
        <v>1231513.6599999999</v>
      </c>
      <c r="E30" s="1149">
        <v>1128853.07</v>
      </c>
      <c r="F30" s="1149">
        <v>2543194.7900000005</v>
      </c>
      <c r="G30" s="1149">
        <v>822551.55999999994</v>
      </c>
      <c r="H30" s="1093">
        <v>1404429.2200000002</v>
      </c>
      <c r="I30" s="1093">
        <v>2589381.29</v>
      </c>
      <c r="J30" s="1093">
        <v>3662954</v>
      </c>
    </row>
    <row r="31" spans="1:10">
      <c r="A31" s="460" t="s">
        <v>525</v>
      </c>
      <c r="B31" s="1149">
        <v>5084678.8900000006</v>
      </c>
      <c r="C31" s="1149">
        <v>4394387.8899999997</v>
      </c>
      <c r="D31" s="1149">
        <v>4687492.0299999993</v>
      </c>
      <c r="E31" s="1149">
        <v>3729984.71</v>
      </c>
      <c r="F31" s="1149">
        <v>3180325.5700000008</v>
      </c>
      <c r="G31" s="1149">
        <v>1853886.6</v>
      </c>
      <c r="H31" s="1093">
        <v>3571911.1599999997</v>
      </c>
      <c r="I31" s="1093">
        <v>2640637.7700000005</v>
      </c>
      <c r="J31" s="1093">
        <v>2840408.4499999997</v>
      </c>
    </row>
    <row r="32" spans="1:10">
      <c r="A32" s="460" t="s">
        <v>526</v>
      </c>
      <c r="B32" s="1149">
        <v>175166</v>
      </c>
      <c r="C32" s="1149">
        <v>119322</v>
      </c>
      <c r="D32" s="1149">
        <v>0</v>
      </c>
      <c r="E32" s="1149">
        <v>0</v>
      </c>
      <c r="F32" s="1149">
        <v>0</v>
      </c>
      <c r="G32" s="1149">
        <v>0</v>
      </c>
      <c r="H32" s="1093">
        <v>184832</v>
      </c>
      <c r="I32" s="1093">
        <v>0</v>
      </c>
      <c r="J32" s="1093">
        <v>0</v>
      </c>
    </row>
    <row r="33" spans="1:10">
      <c r="A33" s="460" t="s">
        <v>527</v>
      </c>
      <c r="B33" s="1149">
        <v>12942163.610000001</v>
      </c>
      <c r="C33" s="1149">
        <v>8603988.2300000004</v>
      </c>
      <c r="D33" s="1149">
        <v>16748506.709999999</v>
      </c>
      <c r="E33" s="1149">
        <v>19220690.639999997</v>
      </c>
      <c r="F33" s="1149">
        <v>19323589.510000002</v>
      </c>
      <c r="G33" s="1149">
        <v>19746242.550000001</v>
      </c>
      <c r="H33" s="1093">
        <v>17364671.800000001</v>
      </c>
      <c r="I33" s="1093">
        <v>25469656.5</v>
      </c>
      <c r="J33" s="1093">
        <v>17739402.850000001</v>
      </c>
    </row>
    <row r="34" spans="1:10">
      <c r="A34" s="460" t="s">
        <v>528</v>
      </c>
      <c r="B34" s="1149">
        <v>7870793.9099999992</v>
      </c>
      <c r="C34" s="1149">
        <v>7885956.2000000011</v>
      </c>
      <c r="D34" s="1149">
        <v>8305156.4400000004</v>
      </c>
      <c r="E34" s="1149">
        <v>6150212.2800000003</v>
      </c>
      <c r="F34" s="1149">
        <v>11063934.609999999</v>
      </c>
      <c r="G34" s="1149">
        <v>8064157.9299999997</v>
      </c>
      <c r="H34" s="1093">
        <v>11000552.789999999</v>
      </c>
      <c r="I34" s="1093">
        <v>10216893.83</v>
      </c>
      <c r="J34" s="1093">
        <v>0</v>
      </c>
    </row>
    <row r="35" spans="1:10">
      <c r="A35" s="460" t="s">
        <v>529</v>
      </c>
      <c r="B35" s="1149">
        <v>4944929</v>
      </c>
      <c r="C35" s="1149">
        <v>6856770.3199999994</v>
      </c>
      <c r="D35" s="1149">
        <v>6097999.1900000004</v>
      </c>
      <c r="E35" s="1149">
        <v>9305856.2299999986</v>
      </c>
      <c r="F35" s="1149">
        <v>8805695.1699999999</v>
      </c>
      <c r="G35" s="1149">
        <v>11538321.369999999</v>
      </c>
      <c r="H35" s="1093">
        <v>106064870.29000001</v>
      </c>
      <c r="I35" s="1093">
        <v>13401261.91</v>
      </c>
      <c r="J35" s="1093">
        <v>52258764.260000005</v>
      </c>
    </row>
    <row r="36" spans="1:10">
      <c r="A36" s="459" t="s">
        <v>285</v>
      </c>
      <c r="B36" s="1148">
        <v>10074032.18</v>
      </c>
      <c r="C36" s="1148">
        <v>11993741.680000002</v>
      </c>
      <c r="D36" s="1148">
        <v>24215915.810000002</v>
      </c>
      <c r="E36" s="1148">
        <v>27807856.82</v>
      </c>
      <c r="F36" s="1148">
        <v>27437946.360000003</v>
      </c>
      <c r="G36" s="1148">
        <v>19826465.920000002</v>
      </c>
      <c r="H36" s="1091">
        <v>19135385.210000001</v>
      </c>
      <c r="I36" s="1091">
        <v>28871358.109999996</v>
      </c>
      <c r="J36" s="1091">
        <v>49054313.239999995</v>
      </c>
    </row>
    <row r="37" spans="1:10">
      <c r="A37" s="459" t="s">
        <v>184</v>
      </c>
      <c r="B37" s="1148">
        <v>251198162.68000004</v>
      </c>
      <c r="C37" s="1148">
        <v>291839931.67000002</v>
      </c>
      <c r="D37" s="1148">
        <v>320073081.61000007</v>
      </c>
      <c r="E37" s="1148">
        <v>366225838.04000002</v>
      </c>
      <c r="F37" s="1148">
        <v>426176985.62</v>
      </c>
      <c r="G37" s="1148">
        <v>307882462.75999999</v>
      </c>
      <c r="H37" s="1091">
        <v>780295883.38000011</v>
      </c>
      <c r="I37" s="1091">
        <v>791561668.78999996</v>
      </c>
      <c r="J37" s="1091">
        <v>752121872.66999996</v>
      </c>
    </row>
    <row r="38" spans="1:10">
      <c r="A38" s="460" t="s">
        <v>530</v>
      </c>
      <c r="B38" s="1149">
        <v>142165790.58000001</v>
      </c>
      <c r="C38" s="1149">
        <v>148899073.84</v>
      </c>
      <c r="D38" s="1149">
        <v>150140540.18000001</v>
      </c>
      <c r="E38" s="1149">
        <v>176165879.11000001</v>
      </c>
      <c r="F38" s="1149">
        <v>195425112.41</v>
      </c>
      <c r="G38" s="1149">
        <v>136525756.28</v>
      </c>
      <c r="H38" s="1093">
        <v>423974845.88000005</v>
      </c>
      <c r="I38" s="1093">
        <v>407915158.00000006</v>
      </c>
      <c r="J38" s="1093">
        <v>375460321.72000003</v>
      </c>
    </row>
    <row r="39" spans="1:10">
      <c r="A39" s="460" t="s">
        <v>531</v>
      </c>
      <c r="B39" s="1149">
        <v>32154859.990000002</v>
      </c>
      <c r="C39" s="1149">
        <v>40610406.690000005</v>
      </c>
      <c r="D39" s="1149">
        <v>47208438.549999997</v>
      </c>
      <c r="E39" s="1149">
        <v>49000155.100000001</v>
      </c>
      <c r="F39" s="1149">
        <v>54876587.510000005</v>
      </c>
      <c r="G39" s="1149">
        <v>36807907.359999999</v>
      </c>
      <c r="H39" s="1093">
        <v>82851850.969999999</v>
      </c>
      <c r="I39" s="1093">
        <v>93785788.939999998</v>
      </c>
      <c r="J39" s="1093">
        <v>94126939.799999997</v>
      </c>
    </row>
    <row r="40" spans="1:10">
      <c r="A40" s="460" t="s">
        <v>532</v>
      </c>
      <c r="B40" s="1149">
        <v>34364046.950000003</v>
      </c>
      <c r="C40" s="1149">
        <v>36484276.420000002</v>
      </c>
      <c r="D40" s="1149">
        <v>44105186.370000005</v>
      </c>
      <c r="E40" s="1149">
        <v>47413530.509999998</v>
      </c>
      <c r="F40" s="1149">
        <v>57861236.769999996</v>
      </c>
      <c r="G40" s="1149">
        <v>58694889.199999996</v>
      </c>
      <c r="H40" s="1093">
        <v>93439665.109999999</v>
      </c>
      <c r="I40" s="1093">
        <v>94146809.080000013</v>
      </c>
      <c r="J40" s="1093">
        <v>104586571.55000001</v>
      </c>
    </row>
    <row r="41" spans="1:10">
      <c r="A41" s="460" t="s">
        <v>533</v>
      </c>
      <c r="B41" s="1149">
        <v>8344041.6999999993</v>
      </c>
      <c r="C41" s="1149">
        <v>11042770.559999999</v>
      </c>
      <c r="D41" s="1149">
        <v>11586913.279999999</v>
      </c>
      <c r="E41" s="1149">
        <v>19195268.049999997</v>
      </c>
      <c r="F41" s="1149">
        <v>19296153.759999998</v>
      </c>
      <c r="G41" s="1149">
        <v>16296193.52</v>
      </c>
      <c r="H41" s="1093">
        <v>40827050.850000001</v>
      </c>
      <c r="I41" s="1093">
        <v>39642079.559999995</v>
      </c>
      <c r="J41" s="1093">
        <v>33865134.579999998</v>
      </c>
    </row>
    <row r="42" spans="1:10">
      <c r="A42" s="460" t="s">
        <v>534</v>
      </c>
      <c r="B42" s="1149">
        <v>0</v>
      </c>
      <c r="C42" s="1149">
        <v>0</v>
      </c>
      <c r="D42" s="1149">
        <v>0</v>
      </c>
      <c r="E42" s="1149">
        <v>0</v>
      </c>
      <c r="F42" s="1149">
        <v>0</v>
      </c>
      <c r="G42" s="1149">
        <v>0</v>
      </c>
      <c r="H42" s="1093">
        <v>0</v>
      </c>
      <c r="I42" s="1093">
        <v>0</v>
      </c>
      <c r="J42" s="1093">
        <v>0</v>
      </c>
    </row>
    <row r="43" spans="1:10">
      <c r="A43" s="460" t="s">
        <v>535</v>
      </c>
      <c r="B43" s="1149">
        <v>16544766.549999999</v>
      </c>
      <c r="C43" s="1149">
        <v>22840587.209999997</v>
      </c>
      <c r="D43" s="1149">
        <v>25937109.440000001</v>
      </c>
      <c r="E43" s="1149">
        <v>31210765.270000003</v>
      </c>
      <c r="F43" s="1149">
        <v>38912716.57</v>
      </c>
      <c r="G43" s="1149">
        <v>29778193.669999998</v>
      </c>
      <c r="H43" s="1093">
        <v>60368999.239999995</v>
      </c>
      <c r="I43" s="1093">
        <v>57288917.019999988</v>
      </c>
      <c r="J43" s="1093">
        <v>68101637.25</v>
      </c>
    </row>
    <row r="44" spans="1:10">
      <c r="A44" s="460" t="s">
        <v>536</v>
      </c>
      <c r="B44" s="1149">
        <v>2076101.8399999999</v>
      </c>
      <c r="C44" s="1149">
        <v>4025471</v>
      </c>
      <c r="D44" s="1149">
        <v>2954780</v>
      </c>
      <c r="E44" s="1149">
        <v>3430670</v>
      </c>
      <c r="F44" s="1149">
        <v>4442425</v>
      </c>
      <c r="G44" s="1149">
        <v>5900344</v>
      </c>
      <c r="H44" s="1093">
        <v>25336187.27</v>
      </c>
      <c r="I44" s="1093">
        <v>30650536.090000004</v>
      </c>
      <c r="J44" s="1093">
        <v>17052575.600000001</v>
      </c>
    </row>
    <row r="45" spans="1:10">
      <c r="A45" s="460" t="s">
        <v>537</v>
      </c>
      <c r="B45" s="1149">
        <v>0</v>
      </c>
      <c r="C45" s="1149">
        <v>0</v>
      </c>
      <c r="D45" s="1149">
        <v>0</v>
      </c>
      <c r="E45" s="1149">
        <v>0</v>
      </c>
      <c r="F45" s="1149">
        <v>0</v>
      </c>
      <c r="G45" s="1149">
        <v>0</v>
      </c>
      <c r="H45" s="1093">
        <v>0</v>
      </c>
      <c r="I45" s="1093">
        <v>0</v>
      </c>
      <c r="J45" s="1093">
        <v>0</v>
      </c>
    </row>
    <row r="46" spans="1:10">
      <c r="A46" s="460" t="s">
        <v>538</v>
      </c>
      <c r="B46" s="1149">
        <v>15548555.070000002</v>
      </c>
      <c r="C46" s="1149">
        <v>27937345.950000003</v>
      </c>
      <c r="D46" s="1149">
        <v>38140113.789999999</v>
      </c>
      <c r="E46" s="1149">
        <v>39809570</v>
      </c>
      <c r="F46" s="1149">
        <v>55362753.599999994</v>
      </c>
      <c r="G46" s="1149">
        <v>23879178.73</v>
      </c>
      <c r="H46" s="1093">
        <v>53497284.060000017</v>
      </c>
      <c r="I46" s="1093">
        <v>68132380.099999994</v>
      </c>
      <c r="J46" s="1093">
        <v>58928692.169999994</v>
      </c>
    </row>
    <row r="47" spans="1:10">
      <c r="A47" s="459" t="s">
        <v>299</v>
      </c>
      <c r="B47" s="1148">
        <v>423792730.39999998</v>
      </c>
      <c r="C47" s="1148">
        <v>477809028.67000002</v>
      </c>
      <c r="D47" s="1148">
        <v>466043653.15999997</v>
      </c>
      <c r="E47" s="1148">
        <v>582704497.00999987</v>
      </c>
      <c r="F47" s="1148">
        <v>700887106.03999996</v>
      </c>
      <c r="G47" s="1148">
        <v>667263407.48999989</v>
      </c>
      <c r="H47" s="1091">
        <v>1114654136.1300001</v>
      </c>
      <c r="I47" s="1091">
        <v>1076253704.3599999</v>
      </c>
      <c r="J47" s="1091">
        <v>1448894819.0900002</v>
      </c>
    </row>
    <row r="48" spans="1:10">
      <c r="A48" s="459" t="s">
        <v>300</v>
      </c>
      <c r="B48" s="1148">
        <v>264996792.41000003</v>
      </c>
      <c r="C48" s="1148">
        <v>322919316.64999998</v>
      </c>
      <c r="D48" s="1148">
        <v>277299985.07999998</v>
      </c>
      <c r="E48" s="1148">
        <v>386811385.38999993</v>
      </c>
      <c r="F48" s="1148">
        <v>443948070.02999997</v>
      </c>
      <c r="G48" s="1148">
        <v>433680170.95999998</v>
      </c>
      <c r="H48" s="1091">
        <v>666967464.38</v>
      </c>
      <c r="I48" s="1091">
        <v>640878720.09000003</v>
      </c>
      <c r="J48" s="1091">
        <v>878713461.01999998</v>
      </c>
    </row>
    <row r="49" spans="1:10">
      <c r="A49" s="460" t="s">
        <v>539</v>
      </c>
      <c r="B49" s="1149">
        <v>264996792.41000003</v>
      </c>
      <c r="C49" s="1149">
        <v>322919316.64999998</v>
      </c>
      <c r="D49" s="1149">
        <v>277299985.07999998</v>
      </c>
      <c r="E49" s="1149">
        <v>386811385.38999993</v>
      </c>
      <c r="F49" s="1149">
        <v>443948070.02999997</v>
      </c>
      <c r="G49" s="1149">
        <v>433680170.95999998</v>
      </c>
      <c r="H49" s="1093">
        <v>666967464.38</v>
      </c>
      <c r="I49" s="1093">
        <v>640878720.09000003</v>
      </c>
      <c r="J49" s="1093">
        <v>878713461.01999998</v>
      </c>
    </row>
    <row r="50" spans="1:10">
      <c r="A50" s="459" t="s">
        <v>290</v>
      </c>
      <c r="B50" s="1148">
        <v>2200892.6999999997</v>
      </c>
      <c r="C50" s="1148">
        <v>2294698.6800000002</v>
      </c>
      <c r="D50" s="1148">
        <v>2362491.2000000002</v>
      </c>
      <c r="E50" s="1148">
        <v>2632629.2599999998</v>
      </c>
      <c r="F50" s="1148">
        <v>2422178.66</v>
      </c>
      <c r="G50" s="1148">
        <v>2348017.14</v>
      </c>
      <c r="H50" s="1091">
        <v>2423716.58</v>
      </c>
      <c r="I50" s="1091">
        <v>11676528.789999999</v>
      </c>
      <c r="J50" s="1091">
        <v>18750257.359999999</v>
      </c>
    </row>
    <row r="51" spans="1:10">
      <c r="A51" s="460" t="s">
        <v>540</v>
      </c>
      <c r="B51" s="1149">
        <v>0</v>
      </c>
      <c r="C51" s="1149">
        <v>0</v>
      </c>
      <c r="D51" s="1149">
        <v>0</v>
      </c>
      <c r="E51" s="1149">
        <v>0</v>
      </c>
      <c r="F51" s="1149">
        <v>0</v>
      </c>
      <c r="G51" s="1149">
        <v>0</v>
      </c>
      <c r="H51" s="1093">
        <v>0</v>
      </c>
      <c r="I51" s="1093">
        <v>0</v>
      </c>
      <c r="J51" s="1093">
        <v>0</v>
      </c>
    </row>
    <row r="52" spans="1:10">
      <c r="A52" s="460" t="s">
        <v>541</v>
      </c>
      <c r="B52" s="1149">
        <v>0</v>
      </c>
      <c r="C52" s="1149">
        <v>0</v>
      </c>
      <c r="D52" s="1149">
        <v>0</v>
      </c>
      <c r="E52" s="1149">
        <v>0</v>
      </c>
      <c r="F52" s="1149">
        <v>0</v>
      </c>
      <c r="G52" s="1149">
        <v>0</v>
      </c>
      <c r="H52" s="1093">
        <v>0</v>
      </c>
      <c r="I52" s="1093">
        <v>0</v>
      </c>
      <c r="J52" s="1093">
        <v>0</v>
      </c>
    </row>
    <row r="53" spans="1:10">
      <c r="A53" s="460" t="s">
        <v>542</v>
      </c>
      <c r="B53" s="1149">
        <v>0</v>
      </c>
      <c r="C53" s="1149">
        <v>0</v>
      </c>
      <c r="D53" s="1149">
        <v>0</v>
      </c>
      <c r="E53" s="1149">
        <v>0</v>
      </c>
      <c r="F53" s="1149">
        <v>0</v>
      </c>
      <c r="G53" s="1149">
        <v>0</v>
      </c>
      <c r="H53" s="1093">
        <v>0</v>
      </c>
      <c r="I53" s="1093">
        <v>0</v>
      </c>
      <c r="J53" s="1093">
        <v>0</v>
      </c>
    </row>
    <row r="54" spans="1:10">
      <c r="A54" s="460" t="s">
        <v>543</v>
      </c>
      <c r="B54" s="1149">
        <v>0</v>
      </c>
      <c r="C54" s="1149">
        <v>0</v>
      </c>
      <c r="D54" s="1149">
        <v>0</v>
      </c>
      <c r="E54" s="1149">
        <v>0</v>
      </c>
      <c r="F54" s="1149">
        <v>0</v>
      </c>
      <c r="G54" s="1149">
        <v>0</v>
      </c>
      <c r="H54" s="1093">
        <v>0</v>
      </c>
      <c r="I54" s="1093">
        <v>0</v>
      </c>
      <c r="J54" s="1093">
        <v>0</v>
      </c>
    </row>
    <row r="55" spans="1:10">
      <c r="A55" s="460" t="s">
        <v>544</v>
      </c>
      <c r="B55" s="1149">
        <v>0</v>
      </c>
      <c r="C55" s="1149">
        <v>0</v>
      </c>
      <c r="D55" s="1149">
        <v>0</v>
      </c>
      <c r="E55" s="1149">
        <v>0</v>
      </c>
      <c r="F55" s="1149">
        <v>0</v>
      </c>
      <c r="G55" s="1149">
        <v>0</v>
      </c>
      <c r="H55" s="1093">
        <v>0</v>
      </c>
      <c r="I55" s="1093">
        <v>0</v>
      </c>
      <c r="J55" s="1093">
        <v>0</v>
      </c>
    </row>
    <row r="56" spans="1:10">
      <c r="A56" s="460" t="s">
        <v>545</v>
      </c>
      <c r="B56" s="1149">
        <v>2200892.6999999997</v>
      </c>
      <c r="C56" s="1149">
        <v>2294698.6800000002</v>
      </c>
      <c r="D56" s="1149">
        <v>2362491.2000000002</v>
      </c>
      <c r="E56" s="1149">
        <v>2632629.2599999998</v>
      </c>
      <c r="F56" s="1149">
        <v>2422178.66</v>
      </c>
      <c r="G56" s="1149">
        <v>2348017.14</v>
      </c>
      <c r="H56" s="1093">
        <v>2423716.58</v>
      </c>
      <c r="I56" s="1093">
        <v>11643093.189999999</v>
      </c>
      <c r="J56" s="1093">
        <v>18750257.359999999</v>
      </c>
    </row>
    <row r="57" spans="1:10">
      <c r="A57" s="460" t="s">
        <v>546</v>
      </c>
      <c r="B57" s="1149">
        <v>0</v>
      </c>
      <c r="C57" s="1149">
        <v>0</v>
      </c>
      <c r="D57" s="1149">
        <v>0</v>
      </c>
      <c r="E57" s="1149">
        <v>0</v>
      </c>
      <c r="F57" s="1149">
        <v>0</v>
      </c>
      <c r="G57" s="1149">
        <v>0</v>
      </c>
      <c r="H57" s="1093">
        <v>0</v>
      </c>
      <c r="I57" s="1093">
        <v>0</v>
      </c>
      <c r="J57" s="1093">
        <v>0</v>
      </c>
    </row>
    <row r="58" spans="1:10">
      <c r="A58" s="460" t="s">
        <v>529</v>
      </c>
      <c r="B58" s="1149">
        <v>0</v>
      </c>
      <c r="C58" s="1149">
        <v>0</v>
      </c>
      <c r="D58" s="1149">
        <v>0</v>
      </c>
      <c r="E58" s="1149">
        <v>0</v>
      </c>
      <c r="F58" s="1149">
        <v>0</v>
      </c>
      <c r="G58" s="1149">
        <v>0</v>
      </c>
      <c r="H58" s="1093">
        <v>0</v>
      </c>
      <c r="I58" s="1093">
        <v>33435.599999999999</v>
      </c>
      <c r="J58" s="1093">
        <v>0</v>
      </c>
    </row>
    <row r="59" spans="1:10" ht="15.75" customHeight="1">
      <c r="A59" s="459" t="s">
        <v>4</v>
      </c>
      <c r="B59" s="1148">
        <v>147363102.58999997</v>
      </c>
      <c r="C59" s="1148">
        <v>146498336.52000001</v>
      </c>
      <c r="D59" s="1148">
        <v>178329476.36000001</v>
      </c>
      <c r="E59" s="1148">
        <v>182563637.57000002</v>
      </c>
      <c r="F59" s="1148">
        <v>244133698.45999998</v>
      </c>
      <c r="G59" s="1148">
        <v>226737309.99999997</v>
      </c>
      <c r="H59" s="1091">
        <v>437639016.96000004</v>
      </c>
      <c r="I59" s="1091">
        <v>411170766.63999999</v>
      </c>
      <c r="J59" s="1091">
        <v>533173602.50999993</v>
      </c>
    </row>
    <row r="60" spans="1:10">
      <c r="A60" s="460" t="s">
        <v>547</v>
      </c>
      <c r="B60" s="1149">
        <v>109012678.36999997</v>
      </c>
      <c r="C60" s="1149">
        <v>105625273.72000001</v>
      </c>
      <c r="D60" s="1149">
        <v>131023872.39000002</v>
      </c>
      <c r="E60" s="1149">
        <v>134549818.18000001</v>
      </c>
      <c r="F60" s="1149">
        <v>182652438.79999998</v>
      </c>
      <c r="G60" s="1149">
        <v>190945159.45999998</v>
      </c>
      <c r="H60" s="1093">
        <v>372367581.85000002</v>
      </c>
      <c r="I60" s="1093">
        <v>344966253.93999994</v>
      </c>
      <c r="J60" s="1093">
        <v>464494052.63</v>
      </c>
    </row>
    <row r="61" spans="1:10">
      <c r="A61" s="460" t="s">
        <v>548</v>
      </c>
      <c r="B61" s="1149">
        <v>15576326</v>
      </c>
      <c r="C61" s="1149">
        <v>20065926</v>
      </c>
      <c r="D61" s="1149">
        <v>22875000</v>
      </c>
      <c r="E61" s="1149">
        <v>27044326</v>
      </c>
      <c r="F61" s="1149">
        <v>43033352</v>
      </c>
      <c r="G61" s="1149">
        <v>23996800</v>
      </c>
      <c r="H61" s="1093">
        <v>44699750</v>
      </c>
      <c r="I61" s="1093">
        <v>45728000</v>
      </c>
      <c r="J61" s="1093">
        <v>42221100</v>
      </c>
    </row>
    <row r="62" spans="1:10">
      <c r="A62" s="460" t="s">
        <v>563</v>
      </c>
      <c r="B62" s="1149">
        <v>0</v>
      </c>
      <c r="C62" s="1149">
        <v>0</v>
      </c>
      <c r="D62" s="1149">
        <v>0</v>
      </c>
      <c r="E62" s="1149">
        <v>0</v>
      </c>
      <c r="F62" s="1149">
        <v>0</v>
      </c>
      <c r="G62" s="1149">
        <v>0</v>
      </c>
      <c r="H62" s="1093">
        <v>0</v>
      </c>
      <c r="I62" s="1093">
        <v>0</v>
      </c>
      <c r="J62" s="1093">
        <v>0</v>
      </c>
    </row>
    <row r="63" spans="1:10">
      <c r="A63" s="460" t="s">
        <v>549</v>
      </c>
      <c r="B63" s="1149">
        <v>22676008.980000004</v>
      </c>
      <c r="C63" s="1149">
        <v>20699744.890000001</v>
      </c>
      <c r="D63" s="1149">
        <v>24416893.5</v>
      </c>
      <c r="E63" s="1149">
        <v>20914101.059999999</v>
      </c>
      <c r="F63" s="1149">
        <v>18406054.59</v>
      </c>
      <c r="G63" s="1149">
        <v>11786534.1</v>
      </c>
      <c r="H63" s="1093">
        <v>20564092.5</v>
      </c>
      <c r="I63" s="1093">
        <v>20448207.499999996</v>
      </c>
      <c r="J63" s="1093">
        <v>26448350.749999996</v>
      </c>
    </row>
    <row r="64" spans="1:10">
      <c r="A64" s="460" t="s">
        <v>550</v>
      </c>
      <c r="B64" s="1149">
        <v>98089.24</v>
      </c>
      <c r="C64" s="1149">
        <v>107391.90999999999</v>
      </c>
      <c r="D64" s="1149">
        <v>13710.47</v>
      </c>
      <c r="E64" s="1149">
        <v>55392.33</v>
      </c>
      <c r="F64" s="1149">
        <v>41853.07</v>
      </c>
      <c r="G64" s="1149">
        <v>8816.44</v>
      </c>
      <c r="H64" s="1093">
        <v>7592.6100000000006</v>
      </c>
      <c r="I64" s="1093">
        <v>28305.200000000001</v>
      </c>
      <c r="J64" s="1093">
        <v>10099.130000000001</v>
      </c>
    </row>
    <row r="65" spans="1:10">
      <c r="A65" s="459" t="s">
        <v>291</v>
      </c>
      <c r="B65" s="1148">
        <v>9231942.700000003</v>
      </c>
      <c r="C65" s="1148">
        <v>6096676.8200000003</v>
      </c>
      <c r="D65" s="1148">
        <v>8051700.5200000005</v>
      </c>
      <c r="E65" s="1148">
        <v>10696844.789999999</v>
      </c>
      <c r="F65" s="1148">
        <v>10383158.890000001</v>
      </c>
      <c r="G65" s="1148">
        <v>4497909.3900000006</v>
      </c>
      <c r="H65" s="1091">
        <v>7623938.2099999972</v>
      </c>
      <c r="I65" s="1091">
        <v>12527688.84</v>
      </c>
      <c r="J65" s="1091">
        <v>18257498.199999996</v>
      </c>
    </row>
    <row r="66" spans="1:10">
      <c r="A66" s="459" t="s">
        <v>292</v>
      </c>
      <c r="B66" s="1148">
        <v>0</v>
      </c>
      <c r="C66" s="1148">
        <v>0</v>
      </c>
      <c r="D66" s="1148">
        <v>0</v>
      </c>
      <c r="E66" s="1148">
        <v>0</v>
      </c>
      <c r="F66" s="1148">
        <v>0</v>
      </c>
      <c r="G66" s="1148">
        <v>0</v>
      </c>
      <c r="H66" s="1091">
        <v>0</v>
      </c>
      <c r="I66" s="1091">
        <v>0</v>
      </c>
      <c r="J66" s="1091">
        <v>0</v>
      </c>
    </row>
    <row r="67" spans="1:10">
      <c r="A67" s="460" t="s">
        <v>551</v>
      </c>
      <c r="B67" s="1149">
        <v>0</v>
      </c>
      <c r="C67" s="1149">
        <v>0</v>
      </c>
      <c r="D67" s="1149">
        <v>0</v>
      </c>
      <c r="E67" s="1149">
        <v>0</v>
      </c>
      <c r="F67" s="1149">
        <v>0</v>
      </c>
      <c r="G67" s="1149">
        <v>0</v>
      </c>
      <c r="H67" s="1093">
        <v>0</v>
      </c>
      <c r="I67" s="1093">
        <v>0</v>
      </c>
      <c r="J67" s="1093">
        <v>0</v>
      </c>
    </row>
    <row r="68" spans="1:10">
      <c r="A68" s="460" t="s">
        <v>529</v>
      </c>
      <c r="B68" s="1149">
        <v>0</v>
      </c>
      <c r="C68" s="1149">
        <v>0</v>
      </c>
      <c r="D68" s="1149">
        <v>0</v>
      </c>
      <c r="E68" s="1149">
        <v>0</v>
      </c>
      <c r="F68" s="1149">
        <v>0</v>
      </c>
      <c r="G68" s="1149">
        <v>0</v>
      </c>
      <c r="H68" s="1093">
        <v>0</v>
      </c>
      <c r="I68" s="1093">
        <v>0</v>
      </c>
      <c r="J68" s="1093">
        <v>0</v>
      </c>
    </row>
    <row r="69" spans="1:10">
      <c r="A69" s="459" t="s">
        <v>293</v>
      </c>
      <c r="B69" s="1148">
        <v>3393735.02</v>
      </c>
      <c r="C69" s="1148">
        <v>4801388.07</v>
      </c>
      <c r="D69" s="1148">
        <v>6616089.4300000006</v>
      </c>
      <c r="E69" s="1148">
        <v>8877795.6699999999</v>
      </c>
      <c r="F69" s="1148">
        <v>14004863.269999998</v>
      </c>
      <c r="G69" s="1148">
        <v>14461033.380000003</v>
      </c>
      <c r="H69" s="1091">
        <v>29319877.110000007</v>
      </c>
      <c r="I69" s="1091">
        <v>26154910.390000001</v>
      </c>
      <c r="J69" s="1091">
        <v>36939109.699999996</v>
      </c>
    </row>
    <row r="70" spans="1:10">
      <c r="A70" s="460" t="s">
        <v>552</v>
      </c>
      <c r="B70" s="1149">
        <v>3393735.02</v>
      </c>
      <c r="C70" s="1149">
        <v>4801388.07</v>
      </c>
      <c r="D70" s="1149">
        <v>6616089.4300000006</v>
      </c>
      <c r="E70" s="1149">
        <v>8877795.6699999999</v>
      </c>
      <c r="F70" s="1149">
        <v>14004863.269999998</v>
      </c>
      <c r="G70" s="1149">
        <v>14461033.380000003</v>
      </c>
      <c r="H70" s="1093">
        <v>29319877.110000007</v>
      </c>
      <c r="I70" s="1093">
        <v>26154910.390000001</v>
      </c>
      <c r="J70" s="1093">
        <v>36939109.699999996</v>
      </c>
    </row>
    <row r="71" spans="1:10">
      <c r="A71" s="459" t="s">
        <v>294</v>
      </c>
      <c r="B71" s="1148">
        <v>789040</v>
      </c>
      <c r="C71" s="1148">
        <v>1103605</v>
      </c>
      <c r="D71" s="1148">
        <v>3229893</v>
      </c>
      <c r="E71" s="1148">
        <v>3307271</v>
      </c>
      <c r="F71" s="1148">
        <v>3191797</v>
      </c>
      <c r="G71" s="1148">
        <v>856346</v>
      </c>
      <c r="H71" s="1091">
        <v>2678015.1799999997</v>
      </c>
      <c r="I71" s="1091">
        <v>3140354</v>
      </c>
      <c r="J71" s="1091">
        <v>2212464</v>
      </c>
    </row>
    <row r="72" spans="1:10">
      <c r="A72" s="460" t="s">
        <v>553</v>
      </c>
      <c r="B72" s="1149">
        <v>0</v>
      </c>
      <c r="C72" s="1149">
        <v>0</v>
      </c>
      <c r="D72" s="1149">
        <v>0</v>
      </c>
      <c r="E72" s="1149">
        <v>0</v>
      </c>
      <c r="F72" s="1149">
        <v>0</v>
      </c>
      <c r="G72" s="1149">
        <v>0</v>
      </c>
      <c r="H72" s="1093">
        <v>0</v>
      </c>
      <c r="I72" s="1093">
        <v>0</v>
      </c>
      <c r="J72" s="1093">
        <v>0</v>
      </c>
    </row>
    <row r="73" spans="1:10">
      <c r="A73" s="460" t="s">
        <v>554</v>
      </c>
      <c r="B73" s="1149">
        <v>0</v>
      </c>
      <c r="C73" s="1149">
        <v>0</v>
      </c>
      <c r="D73" s="1149">
        <v>0</v>
      </c>
      <c r="E73" s="1149">
        <v>0</v>
      </c>
      <c r="F73" s="1149">
        <v>0</v>
      </c>
      <c r="G73" s="1149">
        <v>0</v>
      </c>
      <c r="H73" s="1093">
        <v>0</v>
      </c>
      <c r="I73" s="1093">
        <v>0</v>
      </c>
      <c r="J73" s="1093">
        <v>0</v>
      </c>
    </row>
    <row r="74" spans="1:10">
      <c r="A74" s="460" t="s">
        <v>301</v>
      </c>
      <c r="B74" s="1149">
        <v>789040</v>
      </c>
      <c r="C74" s="1149">
        <v>1103605</v>
      </c>
      <c r="D74" s="1149">
        <v>3229893</v>
      </c>
      <c r="E74" s="1149">
        <v>3307271</v>
      </c>
      <c r="F74" s="1149">
        <v>3191797</v>
      </c>
      <c r="G74" s="1149">
        <v>856346</v>
      </c>
      <c r="H74" s="1093">
        <v>2678015.1799999997</v>
      </c>
      <c r="I74" s="1093">
        <v>3140354</v>
      </c>
      <c r="J74" s="1093">
        <v>2212464</v>
      </c>
    </row>
    <row r="75" spans="1:10">
      <c r="A75" s="460" t="s">
        <v>555</v>
      </c>
      <c r="B75" s="1149">
        <v>0</v>
      </c>
      <c r="C75" s="1149">
        <v>0</v>
      </c>
      <c r="D75" s="1149">
        <v>0</v>
      </c>
      <c r="E75" s="1149">
        <v>0</v>
      </c>
      <c r="F75" s="1149">
        <v>0</v>
      </c>
      <c r="G75" s="1149">
        <v>0</v>
      </c>
      <c r="H75" s="1093">
        <v>0</v>
      </c>
      <c r="I75" s="1093">
        <v>0</v>
      </c>
      <c r="J75" s="1093">
        <v>0</v>
      </c>
    </row>
    <row r="76" spans="1:10">
      <c r="A76" s="459" t="s">
        <v>302</v>
      </c>
      <c r="B76" s="1148">
        <v>2574530.09</v>
      </c>
      <c r="C76" s="1148">
        <v>523350.83</v>
      </c>
      <c r="D76" s="1148">
        <v>1368085.3</v>
      </c>
      <c r="E76" s="1148">
        <v>2190976.4300000002</v>
      </c>
      <c r="F76" s="1148">
        <v>2107321.83</v>
      </c>
      <c r="G76" s="1148">
        <v>160397.80000000002</v>
      </c>
      <c r="H76" s="1091">
        <v>1621411.3699999999</v>
      </c>
      <c r="I76" s="1091">
        <v>870464.59</v>
      </c>
      <c r="J76" s="1091">
        <v>17122637.210000001</v>
      </c>
    </row>
    <row r="77" spans="1:10">
      <c r="A77" s="460" t="s">
        <v>556</v>
      </c>
      <c r="B77" s="1149">
        <v>0</v>
      </c>
      <c r="C77" s="1149">
        <v>0</v>
      </c>
      <c r="D77" s="1149">
        <v>0</v>
      </c>
      <c r="E77" s="1149">
        <v>0</v>
      </c>
      <c r="F77" s="1149">
        <v>0</v>
      </c>
      <c r="G77" s="1149">
        <v>0</v>
      </c>
      <c r="H77" s="1093">
        <v>0</v>
      </c>
      <c r="I77" s="1093">
        <v>0</v>
      </c>
      <c r="J77" s="1093">
        <v>0</v>
      </c>
    </row>
    <row r="78" spans="1:10">
      <c r="A78" s="460" t="s">
        <v>432</v>
      </c>
      <c r="B78" s="1149">
        <v>2537891.5</v>
      </c>
      <c r="C78" s="1149">
        <v>423729.7</v>
      </c>
      <c r="D78" s="1149">
        <v>1286865.2</v>
      </c>
      <c r="E78" s="1149">
        <v>2111860</v>
      </c>
      <c r="F78" s="1149">
        <v>1959894.61</v>
      </c>
      <c r="G78" s="1149">
        <v>103160</v>
      </c>
      <c r="H78" s="1093">
        <v>1526658.76</v>
      </c>
      <c r="I78" s="1093">
        <v>488943.7</v>
      </c>
      <c r="J78" s="1093">
        <v>16995637.050000001</v>
      </c>
    </row>
    <row r="79" spans="1:10">
      <c r="A79" s="461" t="s">
        <v>557</v>
      </c>
      <c r="B79" s="1149">
        <v>11932.07</v>
      </c>
      <c r="C79" s="1149">
        <v>27488.36</v>
      </c>
      <c r="D79" s="1149">
        <v>55360.79</v>
      </c>
      <c r="E79" s="1149">
        <v>56912.719999999987</v>
      </c>
      <c r="F79" s="1149">
        <v>83384.609999999986</v>
      </c>
      <c r="G79" s="1149">
        <v>44139.14</v>
      </c>
      <c r="H79" s="1093">
        <v>76684.200000000012</v>
      </c>
      <c r="I79" s="1093">
        <v>352064.17000000004</v>
      </c>
      <c r="J79" s="1093">
        <v>21222.59</v>
      </c>
    </row>
    <row r="80" spans="1:10">
      <c r="A80" s="460" t="s">
        <v>558</v>
      </c>
      <c r="B80" s="1149">
        <v>0</v>
      </c>
      <c r="C80" s="1149">
        <v>0</v>
      </c>
      <c r="D80" s="1149">
        <v>0</v>
      </c>
      <c r="E80" s="1149">
        <v>0</v>
      </c>
      <c r="F80" s="1149">
        <v>0</v>
      </c>
      <c r="G80" s="1149">
        <v>0</v>
      </c>
      <c r="H80" s="1093">
        <v>0</v>
      </c>
      <c r="I80" s="1093">
        <v>0</v>
      </c>
      <c r="J80" s="1093">
        <v>0</v>
      </c>
    </row>
    <row r="81" spans="1:10">
      <c r="A81" s="460" t="s">
        <v>559</v>
      </c>
      <c r="B81" s="1149">
        <v>24706.52</v>
      </c>
      <c r="C81" s="1149">
        <v>72132.77</v>
      </c>
      <c r="D81" s="1149">
        <v>25859.31</v>
      </c>
      <c r="E81" s="1149">
        <v>22203.710000000003</v>
      </c>
      <c r="F81" s="1149">
        <v>64042.610000000008</v>
      </c>
      <c r="G81" s="1149">
        <v>13098.66</v>
      </c>
      <c r="H81" s="1093">
        <v>18068.41</v>
      </c>
      <c r="I81" s="1093">
        <v>29456.720000000001</v>
      </c>
      <c r="J81" s="1093">
        <v>105777.57</v>
      </c>
    </row>
    <row r="82" spans="1:10">
      <c r="A82" s="423" t="s">
        <v>122</v>
      </c>
      <c r="B82" s="1143">
        <v>1070940437.5700001</v>
      </c>
      <c r="C82" s="1143">
        <v>1207235898.3399999</v>
      </c>
      <c r="D82" s="1143">
        <v>1350008804.5300002</v>
      </c>
      <c r="E82" s="1143">
        <v>1641074916.2900002</v>
      </c>
      <c r="F82" s="1143">
        <v>2015540455.0299997</v>
      </c>
      <c r="G82" s="1143">
        <v>1730449268.7899997</v>
      </c>
      <c r="H82" s="1143">
        <v>3494004871.1100001</v>
      </c>
      <c r="I82" s="1143">
        <v>3539703182.5099993</v>
      </c>
      <c r="J82" s="1143">
        <v>4226779414.4800005</v>
      </c>
    </row>
    <row r="83" spans="1:10">
      <c r="A83" s="399" t="s">
        <v>443</v>
      </c>
      <c r="B83" s="313"/>
      <c r="C83" s="313"/>
      <c r="D83" s="313"/>
      <c r="E83" s="313"/>
      <c r="F83" s="313"/>
      <c r="G83" s="313"/>
    </row>
    <row r="84" spans="1:10">
      <c r="A84" s="399" t="s">
        <v>453</v>
      </c>
      <c r="B84" s="313"/>
      <c r="C84" s="313"/>
      <c r="D84" s="313"/>
      <c r="E84" s="313"/>
      <c r="F84" s="313"/>
      <c r="G84" s="313"/>
      <c r="H84"/>
      <c r="I84"/>
      <c r="J84"/>
    </row>
    <row r="85" spans="1:10">
      <c r="A85" s="161" t="s">
        <v>1647</v>
      </c>
      <c r="B85" s="313"/>
      <c r="C85" s="313"/>
      <c r="D85" s="313"/>
      <c r="E85" s="313"/>
      <c r="F85" s="313"/>
      <c r="G85" s="313"/>
      <c r="H85"/>
      <c r="I85"/>
      <c r="J85"/>
    </row>
    <row r="86" spans="1:10">
      <c r="A86" s="399" t="s">
        <v>560</v>
      </c>
      <c r="B86" s="313"/>
      <c r="C86" s="313"/>
      <c r="D86" s="313"/>
      <c r="E86" s="313"/>
      <c r="F86" s="313"/>
      <c r="G86" s="313"/>
      <c r="H86"/>
      <c r="I86"/>
      <c r="J86"/>
    </row>
  </sheetData>
  <pageMargins left="0.9" right="0.70866141732283472" top="0.74803149606299213" bottom="0.74803149606299213" header="0.31496062992125984" footer="0.31496062992125984"/>
  <pageSetup scale="51"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5"/>
  <sheetViews>
    <sheetView showGridLines="0" zoomScaleNormal="100" workbookViewId="0">
      <pane xSplit="1" ySplit="7" topLeftCell="B41" activePane="bottomRight" state="frozen"/>
      <selection pane="topRight" activeCell="B1" sqref="B1"/>
      <selection pane="bottomLeft" activeCell="A11" sqref="A11"/>
      <selection pane="bottomRight" activeCell="B53" sqref="B53"/>
    </sheetView>
  </sheetViews>
  <sheetFormatPr defaultColWidth="9.140625" defaultRowHeight="12.75"/>
  <cols>
    <col min="1" max="1" width="80.42578125" style="232" bestFit="1" customWidth="1"/>
    <col min="2" max="14" width="10.7109375" style="232" customWidth="1"/>
    <col min="15" max="15" width="13.28515625" style="232" bestFit="1" customWidth="1"/>
    <col min="16" max="16" width="9.140625" style="232"/>
    <col min="17" max="17" width="52" style="232" customWidth="1"/>
    <col min="18" max="18" width="18.5703125" style="462" bestFit="1" customWidth="1"/>
    <col min="19" max="16384" width="9.140625" style="232"/>
  </cols>
  <sheetData>
    <row r="1" spans="1:18">
      <c r="A1" s="1161" t="s">
        <v>115</v>
      </c>
      <c r="B1" s="373"/>
      <c r="C1" s="373"/>
      <c r="D1" s="373"/>
      <c r="E1" s="373"/>
      <c r="F1" s="373"/>
      <c r="G1" s="373"/>
      <c r="H1" s="373"/>
      <c r="I1" s="373"/>
      <c r="J1" s="373"/>
      <c r="K1" s="373"/>
      <c r="L1" s="373"/>
      <c r="M1" s="373"/>
      <c r="N1" s="767">
        <v>60</v>
      </c>
    </row>
    <row r="2" spans="1:18" s="191" customFormat="1">
      <c r="A2" s="768"/>
      <c r="B2" s="768"/>
      <c r="C2" s="768"/>
      <c r="D2" s="768"/>
      <c r="E2" s="768"/>
      <c r="F2" s="768"/>
      <c r="G2" s="768"/>
      <c r="H2" s="768"/>
      <c r="I2" s="768"/>
      <c r="J2" s="768"/>
      <c r="K2" s="768"/>
      <c r="L2" s="768"/>
      <c r="M2" s="768"/>
      <c r="N2" s="768"/>
      <c r="R2" s="769"/>
    </row>
    <row r="4" spans="1:18" ht="15" customHeight="1">
      <c r="A4" s="233" t="s">
        <v>329</v>
      </c>
    </row>
    <row r="5" spans="1:18" ht="15" customHeight="1">
      <c r="A5" s="233" t="s">
        <v>1655</v>
      </c>
    </row>
    <row r="6" spans="1:18" ht="15" customHeight="1">
      <c r="A6" s="232" t="s">
        <v>181</v>
      </c>
    </row>
    <row r="7" spans="1:18" ht="16.5" customHeight="1">
      <c r="A7" s="372" t="s">
        <v>582</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row>
    <row r="8" spans="1:18" ht="15" customHeight="1">
      <c r="A8" s="235" t="s">
        <v>182</v>
      </c>
      <c r="B8" s="1091">
        <v>138360222.00999999</v>
      </c>
      <c r="C8" s="1091">
        <v>131117808.55999999</v>
      </c>
      <c r="D8" s="1091">
        <v>185314628.19999996</v>
      </c>
      <c r="E8" s="1091">
        <v>261692913.70000002</v>
      </c>
      <c r="F8" s="1091">
        <v>223078634.06</v>
      </c>
      <c r="G8" s="1091">
        <v>183860727.60000002</v>
      </c>
      <c r="H8" s="1091">
        <v>177076076.19999999</v>
      </c>
      <c r="I8" s="1091">
        <v>168987827.49999997</v>
      </c>
      <c r="J8" s="1091">
        <v>172878067.61000001</v>
      </c>
      <c r="K8" s="1091">
        <v>165460289.98000002</v>
      </c>
      <c r="L8" s="1091">
        <v>159126854.69</v>
      </c>
      <c r="M8" s="1091">
        <v>165279651.88999999</v>
      </c>
      <c r="N8" s="1091">
        <v>2132233702</v>
      </c>
      <c r="O8" s="429"/>
      <c r="P8" s="463"/>
    </row>
    <row r="9" spans="1:18" ht="15" customHeight="1">
      <c r="A9" s="235" t="s">
        <v>297</v>
      </c>
      <c r="B9" s="1091">
        <v>47053087.54999999</v>
      </c>
      <c r="C9" s="1091">
        <v>41344270.660000004</v>
      </c>
      <c r="D9" s="1091">
        <v>88222712.729999989</v>
      </c>
      <c r="E9" s="1091">
        <v>51739029.969999999</v>
      </c>
      <c r="F9" s="1091">
        <v>51955743.639999993</v>
      </c>
      <c r="G9" s="1091">
        <v>65160649.310000002</v>
      </c>
      <c r="H9" s="1091">
        <v>45523879.43999999</v>
      </c>
      <c r="I9" s="1091">
        <v>58813769.719999999</v>
      </c>
      <c r="J9" s="1091">
        <v>50261595.190000005</v>
      </c>
      <c r="K9" s="1091">
        <v>52999557.460000008</v>
      </c>
      <c r="L9" s="1091">
        <v>44627685.670000009</v>
      </c>
      <c r="M9" s="1091">
        <v>52085585.769999996</v>
      </c>
      <c r="N9" s="1091">
        <v>649787567.11000001</v>
      </c>
      <c r="O9" s="223"/>
      <c r="P9" s="463"/>
    </row>
    <row r="10" spans="1:18" ht="15" customHeight="1">
      <c r="A10" s="236" t="s">
        <v>506</v>
      </c>
      <c r="B10" s="1093">
        <v>3075149.5500000003</v>
      </c>
      <c r="C10" s="1093">
        <v>11356593.380000001</v>
      </c>
      <c r="D10" s="1093">
        <v>55599507.079999998</v>
      </c>
      <c r="E10" s="1093">
        <v>14500329.299999999</v>
      </c>
      <c r="F10" s="1093">
        <v>7790738.3599999994</v>
      </c>
      <c r="G10" s="1093">
        <v>23653831.84</v>
      </c>
      <c r="H10" s="1093">
        <v>8540198.5099999998</v>
      </c>
      <c r="I10" s="1093">
        <v>10551058.809999999</v>
      </c>
      <c r="J10" s="1093">
        <v>13142132.25</v>
      </c>
      <c r="K10" s="1093">
        <v>6910219.3399999999</v>
      </c>
      <c r="L10" s="1093">
        <v>6086114.2300000004</v>
      </c>
      <c r="M10" s="1093">
        <v>14521498.029999999</v>
      </c>
      <c r="N10" s="1093">
        <v>175727370.68000001</v>
      </c>
      <c r="O10" s="429"/>
      <c r="P10" s="463"/>
    </row>
    <row r="11" spans="1:18" ht="15" customHeight="1">
      <c r="A11" s="236" t="s">
        <v>507</v>
      </c>
      <c r="B11" s="1093">
        <v>34549822.299999997</v>
      </c>
      <c r="C11" s="1093">
        <v>23269058.789999999</v>
      </c>
      <c r="D11" s="1093">
        <v>24362689.029999997</v>
      </c>
      <c r="E11" s="1093">
        <v>28259059.940000001</v>
      </c>
      <c r="F11" s="1093">
        <v>35487652.659999996</v>
      </c>
      <c r="G11" s="1093">
        <v>32016307.25</v>
      </c>
      <c r="H11" s="1093">
        <v>28436978.82</v>
      </c>
      <c r="I11" s="1093">
        <v>39281391.759999998</v>
      </c>
      <c r="J11" s="1093">
        <v>26137275.140000001</v>
      </c>
      <c r="K11" s="1093">
        <v>35127089.270000003</v>
      </c>
      <c r="L11" s="1093">
        <v>28813493.75</v>
      </c>
      <c r="M11" s="1093">
        <v>27722042.419999998</v>
      </c>
      <c r="N11" s="1093">
        <v>363462861.12999994</v>
      </c>
      <c r="O11" s="429"/>
      <c r="P11" s="463"/>
    </row>
    <row r="12" spans="1:18" ht="15" customHeight="1">
      <c r="A12" s="236" t="s">
        <v>508</v>
      </c>
      <c r="B12" s="1093">
        <v>7648154.9000000004</v>
      </c>
      <c r="C12" s="1093">
        <v>4993096.87</v>
      </c>
      <c r="D12" s="1093">
        <v>5877575.9900000002</v>
      </c>
      <c r="E12" s="1093">
        <v>6579266.0899999999</v>
      </c>
      <c r="F12" s="1093">
        <v>6577011.4000000004</v>
      </c>
      <c r="G12" s="1093">
        <v>6397386.0700000003</v>
      </c>
      <c r="H12" s="1093">
        <v>6581231.9700000007</v>
      </c>
      <c r="I12" s="1093">
        <v>6854645.8300000001</v>
      </c>
      <c r="J12" s="1093">
        <v>8785252.0999999996</v>
      </c>
      <c r="K12" s="1093">
        <v>6916007.6799999997</v>
      </c>
      <c r="L12" s="1093">
        <v>7428578.5899999999</v>
      </c>
      <c r="M12" s="1093">
        <v>7507282.7200000007</v>
      </c>
      <c r="N12" s="1093">
        <v>82145490.210000008</v>
      </c>
      <c r="O12" s="429"/>
      <c r="P12" s="463"/>
    </row>
    <row r="13" spans="1:18" ht="15" customHeight="1">
      <c r="A13" s="236" t="s">
        <v>509</v>
      </c>
      <c r="B13" s="1093">
        <v>0</v>
      </c>
      <c r="C13" s="1093">
        <v>0</v>
      </c>
      <c r="D13" s="1093">
        <v>23.77</v>
      </c>
      <c r="E13" s="1093">
        <v>72995.7</v>
      </c>
      <c r="F13" s="1093">
        <v>0</v>
      </c>
      <c r="G13" s="1093">
        <v>0</v>
      </c>
      <c r="H13" s="1093">
        <v>0</v>
      </c>
      <c r="I13" s="1093">
        <v>0</v>
      </c>
      <c r="J13" s="1093">
        <v>0</v>
      </c>
      <c r="K13" s="1093">
        <v>1414.5</v>
      </c>
      <c r="L13" s="1093">
        <v>10000</v>
      </c>
      <c r="M13" s="1093">
        <v>26000</v>
      </c>
      <c r="N13" s="1093">
        <v>110433.97</v>
      </c>
      <c r="O13" s="429"/>
      <c r="P13" s="463"/>
    </row>
    <row r="14" spans="1:18" ht="15" customHeight="1">
      <c r="A14" s="236" t="s">
        <v>510</v>
      </c>
      <c r="B14" s="1093">
        <v>1328517.76</v>
      </c>
      <c r="C14" s="1093">
        <v>1163657.75</v>
      </c>
      <c r="D14" s="1093">
        <v>1411245.48</v>
      </c>
      <c r="E14" s="1093">
        <v>1522089.63</v>
      </c>
      <c r="F14" s="1093">
        <v>1385766.7999999998</v>
      </c>
      <c r="G14" s="1093">
        <v>1737114.08</v>
      </c>
      <c r="H14" s="1093">
        <v>1252573.48</v>
      </c>
      <c r="I14" s="1093">
        <v>1432447.49</v>
      </c>
      <c r="J14" s="1093">
        <v>1373482.01</v>
      </c>
      <c r="K14" s="1093">
        <v>1308344.77</v>
      </c>
      <c r="L14" s="1093">
        <v>1405961.23</v>
      </c>
      <c r="M14" s="1093">
        <v>1500193.0299999998</v>
      </c>
      <c r="N14" s="1093">
        <v>16821393.510000002</v>
      </c>
      <c r="O14" s="429"/>
      <c r="P14" s="463"/>
    </row>
    <row r="15" spans="1:18" ht="15" customHeight="1">
      <c r="A15" s="236" t="s">
        <v>511</v>
      </c>
      <c r="B15" s="1093">
        <v>226380.22</v>
      </c>
      <c r="C15" s="1093">
        <v>365427.85</v>
      </c>
      <c r="D15" s="1093">
        <v>677167.44</v>
      </c>
      <c r="E15" s="1093">
        <v>627061.44000000006</v>
      </c>
      <c r="F15" s="1093">
        <v>414325.08999999997</v>
      </c>
      <c r="G15" s="1093">
        <v>879818.8600000001</v>
      </c>
      <c r="H15" s="1093">
        <v>396334.79</v>
      </c>
      <c r="I15" s="1093">
        <v>383539.31</v>
      </c>
      <c r="J15" s="1093">
        <v>455972.95</v>
      </c>
      <c r="K15" s="1093">
        <v>2307455.9499999997</v>
      </c>
      <c r="L15" s="1093">
        <v>499180.60000000003</v>
      </c>
      <c r="M15" s="1093">
        <v>477920.69</v>
      </c>
      <c r="N15" s="1093">
        <v>7710585.1899999985</v>
      </c>
      <c r="O15" s="429"/>
      <c r="P15" s="463"/>
    </row>
    <row r="16" spans="1:18" ht="15" customHeight="1">
      <c r="A16" s="236" t="s">
        <v>512</v>
      </c>
      <c r="B16" s="1093">
        <v>225062.82</v>
      </c>
      <c r="C16" s="1093">
        <v>196436.02000000002</v>
      </c>
      <c r="D16" s="1093">
        <v>294503.94</v>
      </c>
      <c r="E16" s="1093">
        <v>178227.86999999997</v>
      </c>
      <c r="F16" s="1093">
        <v>300249.33</v>
      </c>
      <c r="G16" s="1093">
        <v>476191.21</v>
      </c>
      <c r="H16" s="1093">
        <v>316561.87</v>
      </c>
      <c r="I16" s="1093">
        <v>310686.52</v>
      </c>
      <c r="J16" s="1093">
        <v>367480.74</v>
      </c>
      <c r="K16" s="1093">
        <v>429025.94999999995</v>
      </c>
      <c r="L16" s="1093">
        <v>384357.27</v>
      </c>
      <c r="M16" s="1093">
        <v>330648.88</v>
      </c>
      <c r="N16" s="1093">
        <v>3809432.4200000004</v>
      </c>
      <c r="O16" s="429"/>
      <c r="P16" s="463"/>
    </row>
    <row r="17" spans="1:26" ht="15" customHeight="1">
      <c r="A17" s="235" t="s">
        <v>288</v>
      </c>
      <c r="B17" s="1091">
        <v>74384908.060000002</v>
      </c>
      <c r="C17" s="1091">
        <v>77591018.289999992</v>
      </c>
      <c r="D17" s="1091">
        <v>82322315.359999999</v>
      </c>
      <c r="E17" s="1091">
        <v>190314191.29000002</v>
      </c>
      <c r="F17" s="1091">
        <v>151388818.53</v>
      </c>
      <c r="G17" s="1091">
        <v>98587993.790000007</v>
      </c>
      <c r="H17" s="1091">
        <v>107502288.45999999</v>
      </c>
      <c r="I17" s="1091">
        <v>90065828.299999997</v>
      </c>
      <c r="J17" s="1091">
        <v>100139908.74000001</v>
      </c>
      <c r="K17" s="1091">
        <v>90681162.799999997</v>
      </c>
      <c r="L17" s="1091">
        <v>94681498.089999989</v>
      </c>
      <c r="M17" s="1091">
        <v>97093445.310000002</v>
      </c>
      <c r="N17" s="1091">
        <v>1254753377.02</v>
      </c>
      <c r="O17" s="429"/>
      <c r="P17" s="400"/>
      <c r="Q17" s="266"/>
    </row>
    <row r="18" spans="1:26" ht="15" customHeight="1">
      <c r="A18" s="236" t="s">
        <v>513</v>
      </c>
      <c r="B18" s="1093">
        <v>74080250.960000008</v>
      </c>
      <c r="C18" s="1093">
        <v>77205903.039999992</v>
      </c>
      <c r="D18" s="1093">
        <v>81923101.359999999</v>
      </c>
      <c r="E18" s="1093">
        <v>190268531.10000002</v>
      </c>
      <c r="F18" s="1093">
        <v>150689131.25999999</v>
      </c>
      <c r="G18" s="1093">
        <v>98466650.760000005</v>
      </c>
      <c r="H18" s="1093">
        <v>107486869.13</v>
      </c>
      <c r="I18" s="1093">
        <v>90019868.189999998</v>
      </c>
      <c r="J18" s="1093">
        <v>99842816.310000002</v>
      </c>
      <c r="K18" s="1093">
        <v>90658074.710000008</v>
      </c>
      <c r="L18" s="1093">
        <v>94662946.169999987</v>
      </c>
      <c r="M18" s="1093">
        <v>97076987.120000005</v>
      </c>
      <c r="N18" s="1093">
        <v>1252381130.1100001</v>
      </c>
      <c r="O18" s="429"/>
      <c r="P18" s="429"/>
      <c r="Q18" s="429"/>
      <c r="S18" s="429"/>
      <c r="T18" s="429"/>
      <c r="U18" s="429"/>
      <c r="V18" s="429"/>
      <c r="W18" s="429"/>
      <c r="X18" s="429"/>
      <c r="Y18" s="429"/>
      <c r="Z18" s="429"/>
    </row>
    <row r="19" spans="1:26" ht="1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29"/>
      <c r="P19" s="463"/>
    </row>
    <row r="20" spans="1:26" ht="1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29"/>
      <c r="P20" s="463"/>
    </row>
    <row r="21" spans="1:26" ht="15" customHeight="1">
      <c r="A21" s="236" t="s">
        <v>516</v>
      </c>
      <c r="B21" s="1093">
        <v>295268.33</v>
      </c>
      <c r="C21" s="1093">
        <v>385115.25</v>
      </c>
      <c r="D21" s="1093">
        <v>399118.92</v>
      </c>
      <c r="E21" s="1093">
        <v>45660.19</v>
      </c>
      <c r="F21" s="1093">
        <v>692687.27</v>
      </c>
      <c r="G21" s="1093">
        <v>31343.03</v>
      </c>
      <c r="H21" s="1093">
        <v>15419.33</v>
      </c>
      <c r="I21" s="1093">
        <v>10966.06</v>
      </c>
      <c r="J21" s="1093">
        <v>297092.43</v>
      </c>
      <c r="K21" s="1093">
        <v>12626.32</v>
      </c>
      <c r="L21" s="1093">
        <v>18551.919999999998</v>
      </c>
      <c r="M21" s="1093">
        <v>15708.19</v>
      </c>
      <c r="N21" s="1093">
        <v>2219557.2399999998</v>
      </c>
      <c r="O21" s="429"/>
      <c r="P21" s="463"/>
    </row>
    <row r="22" spans="1:26" ht="15" customHeight="1">
      <c r="A22" s="236" t="s">
        <v>517</v>
      </c>
      <c r="B22" s="1093">
        <v>0</v>
      </c>
      <c r="C22" s="1093">
        <v>0</v>
      </c>
      <c r="D22" s="1093">
        <v>0</v>
      </c>
      <c r="E22" s="1093">
        <v>0</v>
      </c>
      <c r="F22" s="1093">
        <v>0</v>
      </c>
      <c r="G22" s="1093">
        <v>0</v>
      </c>
      <c r="H22" s="1093">
        <v>0</v>
      </c>
      <c r="I22" s="1093">
        <v>0</v>
      </c>
      <c r="J22" s="1093">
        <v>0</v>
      </c>
      <c r="K22" s="1093">
        <v>0</v>
      </c>
      <c r="L22" s="1093">
        <v>0</v>
      </c>
      <c r="M22" s="1093">
        <v>0</v>
      </c>
      <c r="N22" s="1093">
        <v>0</v>
      </c>
      <c r="O22" s="464"/>
      <c r="P22" s="463"/>
    </row>
    <row r="23" spans="1:26" ht="15" customHeight="1">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64"/>
      <c r="P23" s="463"/>
    </row>
    <row r="24" spans="1:26" ht="15" customHeight="1">
      <c r="A24" s="236" t="s">
        <v>519</v>
      </c>
      <c r="B24" s="1093">
        <v>0</v>
      </c>
      <c r="C24" s="1093">
        <v>0</v>
      </c>
      <c r="D24" s="1093">
        <v>47.54</v>
      </c>
      <c r="E24" s="1093">
        <v>0</v>
      </c>
      <c r="F24" s="1093">
        <v>0</v>
      </c>
      <c r="G24" s="1093">
        <v>0</v>
      </c>
      <c r="H24" s="1093">
        <v>0</v>
      </c>
      <c r="I24" s="1093">
        <v>34994.050000000003</v>
      </c>
      <c r="J24" s="1093">
        <v>0</v>
      </c>
      <c r="K24" s="1093">
        <v>7632.77</v>
      </c>
      <c r="L24" s="1093">
        <v>0</v>
      </c>
      <c r="M24" s="1093">
        <v>0</v>
      </c>
      <c r="N24" s="1093">
        <v>42674.36</v>
      </c>
      <c r="O24" s="464"/>
      <c r="P24" s="463"/>
    </row>
    <row r="25" spans="1:26" ht="15" customHeight="1">
      <c r="A25" s="236" t="s">
        <v>520</v>
      </c>
      <c r="B25" s="1093">
        <v>5950</v>
      </c>
      <c r="C25" s="1093">
        <v>0</v>
      </c>
      <c r="D25" s="1093">
        <v>23.77</v>
      </c>
      <c r="E25" s="1093">
        <v>0</v>
      </c>
      <c r="F25" s="1093">
        <v>7000</v>
      </c>
      <c r="G25" s="1093">
        <v>90000</v>
      </c>
      <c r="H25" s="1093">
        <v>0</v>
      </c>
      <c r="I25" s="1093">
        <v>0</v>
      </c>
      <c r="J25" s="1093">
        <v>0</v>
      </c>
      <c r="K25" s="1093">
        <v>1414.5</v>
      </c>
      <c r="L25" s="1093">
        <v>0</v>
      </c>
      <c r="M25" s="1093">
        <v>0</v>
      </c>
      <c r="N25" s="1093">
        <v>104388.27</v>
      </c>
      <c r="O25" s="464"/>
      <c r="P25" s="463"/>
    </row>
    <row r="26" spans="1:26" ht="15" customHeight="1">
      <c r="A26" s="236" t="s">
        <v>521</v>
      </c>
      <c r="B26" s="1093">
        <v>3438.77</v>
      </c>
      <c r="C26" s="1093">
        <v>0</v>
      </c>
      <c r="D26" s="1093">
        <v>23.77</v>
      </c>
      <c r="E26" s="1093">
        <v>0</v>
      </c>
      <c r="F26" s="1093">
        <v>0</v>
      </c>
      <c r="G26" s="1093">
        <v>0</v>
      </c>
      <c r="H26" s="1093">
        <v>0</v>
      </c>
      <c r="I26" s="1093">
        <v>0</v>
      </c>
      <c r="J26" s="1093">
        <v>0</v>
      </c>
      <c r="K26" s="1093">
        <v>1414.5</v>
      </c>
      <c r="L26" s="1093">
        <v>0</v>
      </c>
      <c r="M26" s="1093">
        <v>750</v>
      </c>
      <c r="N26" s="1093">
        <v>5627.04</v>
      </c>
      <c r="O26" s="464"/>
      <c r="P26" s="463"/>
    </row>
    <row r="27" spans="1:26" ht="15" customHeight="1">
      <c r="A27" s="235" t="s">
        <v>287</v>
      </c>
      <c r="B27" s="1091">
        <v>11641881.299999999</v>
      </c>
      <c r="C27" s="1091">
        <v>9331333.7199999988</v>
      </c>
      <c r="D27" s="1091">
        <v>11819230.66</v>
      </c>
      <c r="E27" s="1091">
        <v>15870851.689999999</v>
      </c>
      <c r="F27" s="1091">
        <v>15592715.369999999</v>
      </c>
      <c r="G27" s="1091">
        <v>15912691.76</v>
      </c>
      <c r="H27" s="1091">
        <v>18930457.920000002</v>
      </c>
      <c r="I27" s="1091">
        <v>16281346.600000001</v>
      </c>
      <c r="J27" s="1091">
        <v>18479565.310000002</v>
      </c>
      <c r="K27" s="1091">
        <v>17127656.359999999</v>
      </c>
      <c r="L27" s="1091">
        <v>15473836.18</v>
      </c>
      <c r="M27" s="1091">
        <v>12534153.170000002</v>
      </c>
      <c r="N27" s="1091">
        <v>178995720.04000002</v>
      </c>
      <c r="O27" s="464"/>
      <c r="P27" s="463"/>
    </row>
    <row r="28" spans="1:26" ht="15" customHeight="1">
      <c r="A28" s="236" t="s">
        <v>522</v>
      </c>
      <c r="B28" s="1093">
        <v>1496964.2999999998</v>
      </c>
      <c r="C28" s="1093">
        <v>148260.54999999999</v>
      </c>
      <c r="D28" s="1093">
        <v>766264.92</v>
      </c>
      <c r="E28" s="1093">
        <v>6734863.3700000001</v>
      </c>
      <c r="F28" s="1093">
        <v>2242672.58</v>
      </c>
      <c r="G28" s="1093">
        <v>4074380.69</v>
      </c>
      <c r="H28" s="1093">
        <v>6485776.5499999998</v>
      </c>
      <c r="I28" s="1093">
        <v>3113622.31</v>
      </c>
      <c r="J28" s="1093">
        <v>8240093.8799999999</v>
      </c>
      <c r="K28" s="1093">
        <v>4514693.79</v>
      </c>
      <c r="L28" s="1093">
        <v>472451.99</v>
      </c>
      <c r="M28" s="1093">
        <v>740605.3</v>
      </c>
      <c r="N28" s="1093">
        <v>39030650.229999997</v>
      </c>
      <c r="O28" s="429"/>
      <c r="P28" s="463"/>
    </row>
    <row r="29" spans="1:26" ht="15" customHeight="1">
      <c r="A29" s="236" t="s">
        <v>523</v>
      </c>
      <c r="B29" s="1093">
        <v>15900.92</v>
      </c>
      <c r="C29" s="1093">
        <v>19651.53</v>
      </c>
      <c r="D29" s="1093">
        <v>30668.45</v>
      </c>
      <c r="E29" s="1093">
        <v>20387.18</v>
      </c>
      <c r="F29" s="1093">
        <v>19002.13</v>
      </c>
      <c r="G29" s="1093">
        <v>20598.719999999998</v>
      </c>
      <c r="H29" s="1093">
        <v>20800.66</v>
      </c>
      <c r="I29" s="1093">
        <v>18207.36</v>
      </c>
      <c r="J29" s="1093">
        <v>18825.240000000002</v>
      </c>
      <c r="K29" s="1093">
        <v>21561.8</v>
      </c>
      <c r="L29" s="1093">
        <v>17811.11</v>
      </c>
      <c r="M29" s="1093">
        <v>34262.729999999996</v>
      </c>
      <c r="N29" s="1093">
        <v>257677.82999999996</v>
      </c>
      <c r="O29" s="429"/>
      <c r="P29" s="463"/>
    </row>
    <row r="30" spans="1:26" ht="15" customHeight="1">
      <c r="A30" s="236" t="s">
        <v>524</v>
      </c>
      <c r="B30" s="1093">
        <v>1213591.6399999999</v>
      </c>
      <c r="C30" s="1093">
        <v>681666.63</v>
      </c>
      <c r="D30" s="1093">
        <v>974626.35000000009</v>
      </c>
      <c r="E30" s="1093">
        <v>818549.8</v>
      </c>
      <c r="F30" s="1093">
        <v>470156.55</v>
      </c>
      <c r="G30" s="1093">
        <v>745947.72</v>
      </c>
      <c r="H30" s="1093">
        <v>752815.70000000007</v>
      </c>
      <c r="I30" s="1093">
        <v>791489.68</v>
      </c>
      <c r="J30" s="1093">
        <v>635620.38</v>
      </c>
      <c r="K30" s="1093">
        <v>706307.88</v>
      </c>
      <c r="L30" s="1093">
        <v>796015.72</v>
      </c>
      <c r="M30" s="1093">
        <v>541339.30000000005</v>
      </c>
      <c r="N30" s="1093">
        <v>9128127.3499999996</v>
      </c>
      <c r="O30" s="429"/>
      <c r="P30" s="463"/>
    </row>
    <row r="31" spans="1:26" ht="15" customHeight="1">
      <c r="A31" s="236" t="s">
        <v>525</v>
      </c>
      <c r="B31" s="1093">
        <v>585632.59000000008</v>
      </c>
      <c r="C31" s="1093">
        <v>555064.5</v>
      </c>
      <c r="D31" s="1093">
        <v>533856.03</v>
      </c>
      <c r="E31" s="1093">
        <v>624773.84000000008</v>
      </c>
      <c r="F31" s="1093">
        <v>627618.89999999991</v>
      </c>
      <c r="G31" s="1093">
        <v>716862.6</v>
      </c>
      <c r="H31" s="1093">
        <v>576634.24</v>
      </c>
      <c r="I31" s="1093">
        <v>588937.99000000011</v>
      </c>
      <c r="J31" s="1093">
        <v>524814.03</v>
      </c>
      <c r="K31" s="1093">
        <v>446393.69</v>
      </c>
      <c r="L31" s="1093">
        <v>689111.83000000007</v>
      </c>
      <c r="M31" s="1093">
        <v>389097.4</v>
      </c>
      <c r="N31" s="1093">
        <v>6858797.6400000015</v>
      </c>
      <c r="O31" s="429"/>
      <c r="P31" s="463"/>
    </row>
    <row r="32" spans="1:26" ht="15" customHeight="1">
      <c r="A32" s="236" t="s">
        <v>526</v>
      </c>
      <c r="B32" s="1093">
        <v>2244706</v>
      </c>
      <c r="C32" s="1093">
        <v>1817604</v>
      </c>
      <c r="D32" s="1093">
        <v>2945580</v>
      </c>
      <c r="E32" s="1093">
        <v>1817604</v>
      </c>
      <c r="F32" s="1093">
        <v>2886336</v>
      </c>
      <c r="G32" s="1093">
        <v>2424270</v>
      </c>
      <c r="H32" s="1093">
        <v>2357102</v>
      </c>
      <c r="I32" s="1093">
        <v>2424270</v>
      </c>
      <c r="J32" s="1093">
        <v>2424270</v>
      </c>
      <c r="K32" s="1093">
        <v>2349178</v>
      </c>
      <c r="L32" s="1093">
        <v>1817604</v>
      </c>
      <c r="M32" s="1093">
        <v>2896600</v>
      </c>
      <c r="N32" s="1093">
        <v>28405124</v>
      </c>
      <c r="O32" s="429"/>
      <c r="P32" s="463"/>
    </row>
    <row r="33" spans="1:26" ht="15" customHeight="1">
      <c r="A33" s="236" t="s">
        <v>527</v>
      </c>
      <c r="B33" s="1093">
        <v>1350186.6099999999</v>
      </c>
      <c r="C33" s="1093">
        <v>1859736.06</v>
      </c>
      <c r="D33" s="1093">
        <v>2100568.2999999998</v>
      </c>
      <c r="E33" s="1093">
        <v>1612184.5</v>
      </c>
      <c r="F33" s="1093">
        <v>4321235.29</v>
      </c>
      <c r="G33" s="1093">
        <v>1952742.41</v>
      </c>
      <c r="H33" s="1093">
        <v>1779818.11</v>
      </c>
      <c r="I33" s="1093">
        <v>4835646.46</v>
      </c>
      <c r="J33" s="1093">
        <v>1530582.4</v>
      </c>
      <c r="K33" s="1093">
        <v>2834361.31</v>
      </c>
      <c r="L33" s="1093">
        <v>5791977.2999999998</v>
      </c>
      <c r="M33" s="1093">
        <v>2002641.1600000001</v>
      </c>
      <c r="N33" s="1093">
        <v>31971679.909999996</v>
      </c>
      <c r="O33" s="429"/>
      <c r="P33" s="463"/>
    </row>
    <row r="34" spans="1:26" ht="1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29"/>
      <c r="P34" s="463"/>
    </row>
    <row r="35" spans="1:26" ht="15" customHeight="1">
      <c r="A35" s="236" t="s">
        <v>529</v>
      </c>
      <c r="B35" s="1093">
        <v>4734899.24</v>
      </c>
      <c r="C35" s="1093">
        <v>4249350.45</v>
      </c>
      <c r="D35" s="1093">
        <v>4467666.6100000003</v>
      </c>
      <c r="E35" s="1093">
        <v>4242489</v>
      </c>
      <c r="F35" s="1093">
        <v>5025693.92</v>
      </c>
      <c r="G35" s="1093">
        <v>5977889.620000001</v>
      </c>
      <c r="H35" s="1093">
        <v>6957510.6600000001</v>
      </c>
      <c r="I35" s="1093">
        <v>4509172.8</v>
      </c>
      <c r="J35" s="1093">
        <v>5105359.3800000008</v>
      </c>
      <c r="K35" s="1093">
        <v>6255159.8900000006</v>
      </c>
      <c r="L35" s="1093">
        <v>5888864.2300000004</v>
      </c>
      <c r="M35" s="1093">
        <v>5929607.2800000003</v>
      </c>
      <c r="N35" s="1093">
        <v>63343663.079999998</v>
      </c>
      <c r="O35" s="429"/>
      <c r="P35" s="463"/>
    </row>
    <row r="36" spans="1:26" ht="15" customHeight="1">
      <c r="A36" s="235" t="s">
        <v>285</v>
      </c>
      <c r="B36" s="1091">
        <v>5280345.0999999996</v>
      </c>
      <c r="C36" s="1091">
        <v>2851185.89</v>
      </c>
      <c r="D36" s="1091">
        <v>2950369.45</v>
      </c>
      <c r="E36" s="1091">
        <v>3768840.75</v>
      </c>
      <c r="F36" s="1091">
        <v>4141356.5200000005</v>
      </c>
      <c r="G36" s="1091">
        <v>4199392.74</v>
      </c>
      <c r="H36" s="1091">
        <v>5119450.379999999</v>
      </c>
      <c r="I36" s="1091">
        <v>3826882.88</v>
      </c>
      <c r="J36" s="1091">
        <v>3996998.3699999996</v>
      </c>
      <c r="K36" s="1091">
        <v>4651913.3600000003</v>
      </c>
      <c r="L36" s="1091">
        <v>4343834.75</v>
      </c>
      <c r="M36" s="1091">
        <v>3566467.6399999997</v>
      </c>
      <c r="N36" s="1091">
        <v>48697037.829999998</v>
      </c>
      <c r="O36" s="429"/>
      <c r="P36" s="463"/>
    </row>
    <row r="37" spans="1:26" s="233" customFormat="1" ht="15" customHeight="1">
      <c r="A37" s="235" t="s">
        <v>184</v>
      </c>
      <c r="B37" s="1091">
        <v>33431787.609999999</v>
      </c>
      <c r="C37" s="1091">
        <v>37615999.43</v>
      </c>
      <c r="D37" s="1091">
        <v>83479322.74000001</v>
      </c>
      <c r="E37" s="1091">
        <v>48746699.049999997</v>
      </c>
      <c r="F37" s="1091">
        <v>70200526.099999994</v>
      </c>
      <c r="G37" s="1091">
        <v>36899381.930000007</v>
      </c>
      <c r="H37" s="1091">
        <v>43456933.520000003</v>
      </c>
      <c r="I37" s="1091">
        <v>44321470.890000001</v>
      </c>
      <c r="J37" s="1091">
        <v>74867586.120000005</v>
      </c>
      <c r="K37" s="1091">
        <v>83336284.939999998</v>
      </c>
      <c r="L37" s="1091">
        <v>44102872.699999996</v>
      </c>
      <c r="M37" s="1091">
        <v>52229861.549999997</v>
      </c>
      <c r="N37" s="1091">
        <v>652688726.57999992</v>
      </c>
      <c r="O37" s="435"/>
      <c r="P37" s="465"/>
      <c r="R37" s="466"/>
    </row>
    <row r="38" spans="1:26" ht="15" customHeight="1">
      <c r="A38" s="236" t="s">
        <v>530</v>
      </c>
      <c r="B38" s="1093">
        <v>15181885.359999999</v>
      </c>
      <c r="C38" s="1093">
        <v>14919258.720000001</v>
      </c>
      <c r="D38" s="1093">
        <v>27627237.710000001</v>
      </c>
      <c r="E38" s="1093">
        <v>19799080.539999999</v>
      </c>
      <c r="F38" s="1093">
        <v>23936700.170000002</v>
      </c>
      <c r="G38" s="1093">
        <v>20969711.690000001</v>
      </c>
      <c r="H38" s="1093">
        <v>16438192.42</v>
      </c>
      <c r="I38" s="1093">
        <v>26497299.920000002</v>
      </c>
      <c r="J38" s="1093">
        <v>19558909.84</v>
      </c>
      <c r="K38" s="1093">
        <v>27930343.129999999</v>
      </c>
      <c r="L38" s="1093">
        <v>20460497.640000001</v>
      </c>
      <c r="M38" s="1093">
        <v>22055423.609999999</v>
      </c>
      <c r="N38" s="1093">
        <v>255374540.75</v>
      </c>
      <c r="O38" s="429"/>
      <c r="P38" s="463"/>
    </row>
    <row r="39" spans="1:26" ht="15" customHeight="1">
      <c r="A39" s="236" t="s">
        <v>531</v>
      </c>
      <c r="B39" s="1093">
        <v>2378305.7400000002</v>
      </c>
      <c r="C39" s="1093">
        <v>3833933.5300000003</v>
      </c>
      <c r="D39" s="1093">
        <v>3894873</v>
      </c>
      <c r="E39" s="1093">
        <v>15379336.15</v>
      </c>
      <c r="F39" s="1093">
        <v>28755915.619999997</v>
      </c>
      <c r="G39" s="1093">
        <v>3260805.1900000004</v>
      </c>
      <c r="H39" s="1093">
        <v>5155752.6000000006</v>
      </c>
      <c r="I39" s="1093">
        <v>2468569.25</v>
      </c>
      <c r="J39" s="1093">
        <v>8892851.0399999991</v>
      </c>
      <c r="K39" s="1093">
        <v>34612120.629999995</v>
      </c>
      <c r="L39" s="1093">
        <v>7392872.9299999997</v>
      </c>
      <c r="M39" s="1093">
        <v>10826761.220000001</v>
      </c>
      <c r="N39" s="1093">
        <v>126852096.90000001</v>
      </c>
      <c r="O39" s="429"/>
      <c r="P39" s="463"/>
    </row>
    <row r="40" spans="1:26" ht="15" customHeight="1">
      <c r="A40" s="236" t="s">
        <v>532</v>
      </c>
      <c r="B40" s="1093">
        <v>3064192.68</v>
      </c>
      <c r="C40" s="1093">
        <v>8510484.5500000007</v>
      </c>
      <c r="D40" s="1093">
        <v>38012210.18</v>
      </c>
      <c r="E40" s="1093">
        <v>2915839.1</v>
      </c>
      <c r="F40" s="1093">
        <v>5465891.6399999997</v>
      </c>
      <c r="G40" s="1093">
        <v>3001545.13</v>
      </c>
      <c r="H40" s="1093">
        <v>7159435.8399999999</v>
      </c>
      <c r="I40" s="1093">
        <v>4616294.51</v>
      </c>
      <c r="J40" s="1093">
        <v>34626122.859999999</v>
      </c>
      <c r="K40" s="1093">
        <v>5393677.6100000003</v>
      </c>
      <c r="L40" s="1093">
        <v>5256886.72</v>
      </c>
      <c r="M40" s="1093">
        <v>5552775.7000000002</v>
      </c>
      <c r="N40" s="1093">
        <v>123575356.52000001</v>
      </c>
      <c r="O40" s="429"/>
      <c r="P40" s="400"/>
      <c r="Q40" s="266"/>
    </row>
    <row r="41" spans="1:26" ht="15" customHeight="1">
      <c r="A41" s="236" t="s">
        <v>533</v>
      </c>
      <c r="B41" s="1093">
        <v>2235465.9700000002</v>
      </c>
      <c r="C41" s="1093">
        <v>1794870.47</v>
      </c>
      <c r="D41" s="1093">
        <v>3836874.93</v>
      </c>
      <c r="E41" s="1093">
        <v>4974210.0999999996</v>
      </c>
      <c r="F41" s="1093">
        <v>2631009.94</v>
      </c>
      <c r="G41" s="1093">
        <v>1705692.85</v>
      </c>
      <c r="H41" s="1093">
        <v>5921284.0599999996</v>
      </c>
      <c r="I41" s="1093">
        <v>2436366.92</v>
      </c>
      <c r="J41" s="1093">
        <v>3295456.08</v>
      </c>
      <c r="K41" s="1093">
        <v>3906769.87</v>
      </c>
      <c r="L41" s="1093">
        <v>1867357.76</v>
      </c>
      <c r="M41" s="1093">
        <v>2628444.98</v>
      </c>
      <c r="N41" s="1093">
        <v>37233803.93</v>
      </c>
      <c r="O41" s="429"/>
      <c r="P41" s="429"/>
      <c r="Q41" s="429"/>
      <c r="S41" s="429"/>
      <c r="T41" s="429"/>
      <c r="U41" s="429"/>
      <c r="V41" s="429"/>
      <c r="W41" s="429"/>
      <c r="X41" s="429"/>
      <c r="Y41" s="429"/>
      <c r="Z41" s="429"/>
    </row>
    <row r="42" spans="1:26" ht="1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29"/>
      <c r="P42" s="463"/>
    </row>
    <row r="43" spans="1:26" ht="15" customHeight="1">
      <c r="A43" s="236" t="s">
        <v>732</v>
      </c>
      <c r="B43" s="1093">
        <v>5403560.4800000004</v>
      </c>
      <c r="C43" s="1093">
        <v>6049558.4900000002</v>
      </c>
      <c r="D43" s="1093">
        <v>4686500.83</v>
      </c>
      <c r="E43" s="1093">
        <v>2677154.86</v>
      </c>
      <c r="F43" s="1093">
        <v>4106149.82</v>
      </c>
      <c r="G43" s="1093">
        <v>4281258.66</v>
      </c>
      <c r="H43" s="1093">
        <v>4458747.29</v>
      </c>
      <c r="I43" s="1093">
        <v>4851479.04</v>
      </c>
      <c r="J43" s="1093">
        <v>5357959.54</v>
      </c>
      <c r="K43" s="1093">
        <v>6051825.9199999999</v>
      </c>
      <c r="L43" s="1093">
        <v>5087566.66</v>
      </c>
      <c r="M43" s="1093">
        <v>5341116.8499999996</v>
      </c>
      <c r="N43" s="1093">
        <v>58352878.440000005</v>
      </c>
      <c r="O43" s="429"/>
      <c r="P43" s="463"/>
    </row>
    <row r="44" spans="1:26" ht="15" customHeight="1">
      <c r="A44" s="236" t="s">
        <v>536</v>
      </c>
      <c r="B44" s="1093">
        <v>1679242.09</v>
      </c>
      <c r="C44" s="1093">
        <v>140145</v>
      </c>
      <c r="D44" s="1093">
        <v>800502.2</v>
      </c>
      <c r="E44" s="1093">
        <v>160500</v>
      </c>
      <c r="F44" s="1093">
        <v>274000</v>
      </c>
      <c r="G44" s="1093">
        <v>428820</v>
      </c>
      <c r="H44" s="1093">
        <v>738000</v>
      </c>
      <c r="I44" s="1093">
        <v>183500</v>
      </c>
      <c r="J44" s="1093">
        <v>240700</v>
      </c>
      <c r="K44" s="1093">
        <v>848000</v>
      </c>
      <c r="L44" s="1093">
        <v>509846.09</v>
      </c>
      <c r="M44" s="1093">
        <v>1822801</v>
      </c>
      <c r="N44" s="1093">
        <v>7826056.3799999999</v>
      </c>
      <c r="O44" s="429"/>
      <c r="P44" s="463"/>
    </row>
    <row r="45" spans="1:26" ht="15" customHeight="1">
      <c r="A45" s="236" t="s">
        <v>537</v>
      </c>
      <c r="B45" s="1093">
        <v>0</v>
      </c>
      <c r="C45" s="1093">
        <v>0</v>
      </c>
      <c r="D45" s="1093">
        <v>0</v>
      </c>
      <c r="E45" s="1093">
        <v>0</v>
      </c>
      <c r="F45" s="1093">
        <v>0</v>
      </c>
      <c r="G45" s="1093">
        <v>0</v>
      </c>
      <c r="H45" s="1093">
        <v>0</v>
      </c>
      <c r="I45" s="1093">
        <v>0</v>
      </c>
      <c r="J45" s="1093">
        <v>0</v>
      </c>
      <c r="K45" s="1093">
        <v>0</v>
      </c>
      <c r="L45" s="1093">
        <v>0</v>
      </c>
      <c r="M45" s="1093">
        <v>0</v>
      </c>
      <c r="N45" s="1093">
        <v>0</v>
      </c>
      <c r="O45" s="429"/>
      <c r="P45" s="463"/>
    </row>
    <row r="46" spans="1:26" ht="15" customHeight="1">
      <c r="A46" s="236" t="s">
        <v>538</v>
      </c>
      <c r="B46" s="1093">
        <v>3489135.2899999996</v>
      </c>
      <c r="C46" s="1093">
        <v>2367748.6700000004</v>
      </c>
      <c r="D46" s="1093">
        <v>4621123.8900000006</v>
      </c>
      <c r="E46" s="1093">
        <v>2840578.3000000003</v>
      </c>
      <c r="F46" s="1093">
        <v>5030858.9099999983</v>
      </c>
      <c r="G46" s="1093">
        <v>3251548.4100000006</v>
      </c>
      <c r="H46" s="1093">
        <v>3585521.31</v>
      </c>
      <c r="I46" s="1093">
        <v>3267961.25</v>
      </c>
      <c r="J46" s="1093">
        <v>2895586.76</v>
      </c>
      <c r="K46" s="1093">
        <v>4593547.78</v>
      </c>
      <c r="L46" s="1093">
        <v>3527844.9</v>
      </c>
      <c r="M46" s="1093">
        <v>4002538.19</v>
      </c>
      <c r="N46" s="1093">
        <v>43473993.659999996</v>
      </c>
      <c r="O46" s="429"/>
      <c r="P46" s="463"/>
    </row>
    <row r="47" spans="1:26" ht="15" customHeight="1">
      <c r="A47" s="235" t="s">
        <v>299</v>
      </c>
      <c r="B47" s="1091">
        <v>184954645.26000002</v>
      </c>
      <c r="C47" s="1091">
        <v>166514689.69999999</v>
      </c>
      <c r="D47" s="1091">
        <v>179508585.78999999</v>
      </c>
      <c r="E47" s="1091">
        <v>194075770.98999998</v>
      </c>
      <c r="F47" s="1091">
        <v>191100915.98000002</v>
      </c>
      <c r="G47" s="1091">
        <v>183299363.91</v>
      </c>
      <c r="H47" s="1091">
        <v>201328844.35000002</v>
      </c>
      <c r="I47" s="1091">
        <v>199165674.93000001</v>
      </c>
      <c r="J47" s="1091">
        <v>196929629.38999999</v>
      </c>
      <c r="K47" s="1091">
        <v>192034039.38</v>
      </c>
      <c r="L47" s="1091">
        <v>224246022.44999999</v>
      </c>
      <c r="M47" s="1091">
        <v>215778679.04999998</v>
      </c>
      <c r="N47" s="1091">
        <v>2328936861.1800003</v>
      </c>
      <c r="O47" s="429"/>
      <c r="P47" s="463"/>
    </row>
    <row r="48" spans="1:26" s="233" customFormat="1" ht="15" customHeight="1">
      <c r="A48" s="235" t="s">
        <v>300</v>
      </c>
      <c r="B48" s="1091">
        <v>126790867.06</v>
      </c>
      <c r="C48" s="1091">
        <v>102563434.81</v>
      </c>
      <c r="D48" s="1091">
        <v>95158070.370000005</v>
      </c>
      <c r="E48" s="1091">
        <v>119205200.15000001</v>
      </c>
      <c r="F48" s="1091">
        <v>103702451.69</v>
      </c>
      <c r="G48" s="1091">
        <v>99757064.560000002</v>
      </c>
      <c r="H48" s="1091">
        <v>110075557.81</v>
      </c>
      <c r="I48" s="1091">
        <v>107483489.84</v>
      </c>
      <c r="J48" s="1091">
        <v>109747495.60999998</v>
      </c>
      <c r="K48" s="1091">
        <v>102211325.15000001</v>
      </c>
      <c r="L48" s="1091">
        <v>125444386.64</v>
      </c>
      <c r="M48" s="1091">
        <v>129613582.72</v>
      </c>
      <c r="N48" s="1091">
        <v>1331752926.4100001</v>
      </c>
      <c r="O48" s="435"/>
      <c r="P48" s="465"/>
      <c r="R48" s="466"/>
    </row>
    <row r="49" spans="1:18" ht="15" customHeight="1">
      <c r="A49" s="236" t="s">
        <v>539</v>
      </c>
      <c r="B49" s="1093">
        <v>126790867.06</v>
      </c>
      <c r="C49" s="1093">
        <v>102563434.81</v>
      </c>
      <c r="D49" s="1093">
        <v>95158070.370000005</v>
      </c>
      <c r="E49" s="1093">
        <v>119205200.15000001</v>
      </c>
      <c r="F49" s="1093">
        <v>103702451.69</v>
      </c>
      <c r="G49" s="1093">
        <v>99757064.560000002</v>
      </c>
      <c r="H49" s="1093">
        <v>110075557.81</v>
      </c>
      <c r="I49" s="1093">
        <v>107483489.84</v>
      </c>
      <c r="J49" s="1093">
        <v>109747495.60999998</v>
      </c>
      <c r="K49" s="1093">
        <v>102211325.15000001</v>
      </c>
      <c r="L49" s="1093">
        <v>125444386.64</v>
      </c>
      <c r="M49" s="1093">
        <v>129613582.72</v>
      </c>
      <c r="N49" s="1093">
        <v>1331752926.4100001</v>
      </c>
      <c r="O49" s="429"/>
      <c r="P49" s="463"/>
    </row>
    <row r="50" spans="1:18" s="233" customFormat="1" ht="15" customHeight="1">
      <c r="A50" s="235" t="s">
        <v>290</v>
      </c>
      <c r="B50" s="1091">
        <v>862296.25</v>
      </c>
      <c r="C50" s="1091">
        <v>834344.07</v>
      </c>
      <c r="D50" s="1091">
        <v>880374.43</v>
      </c>
      <c r="E50" s="1091">
        <v>888349.51</v>
      </c>
      <c r="F50" s="1091">
        <v>860457.65</v>
      </c>
      <c r="G50" s="1091">
        <v>894109.98</v>
      </c>
      <c r="H50" s="1091">
        <v>891304.38</v>
      </c>
      <c r="I50" s="1091">
        <v>916963.54</v>
      </c>
      <c r="J50" s="1091">
        <v>940469.54</v>
      </c>
      <c r="K50" s="1091">
        <v>859688.21</v>
      </c>
      <c r="L50" s="1091">
        <v>864583.6</v>
      </c>
      <c r="M50" s="1091">
        <v>912156.79</v>
      </c>
      <c r="N50" s="1091">
        <v>10605097.949999999</v>
      </c>
      <c r="O50" s="435"/>
      <c r="P50" s="465"/>
      <c r="R50" s="466"/>
    </row>
    <row r="51" spans="1:18" ht="1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29"/>
      <c r="P51" s="463"/>
    </row>
    <row r="52" spans="1:18" s="233"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35"/>
      <c r="P52" s="465"/>
      <c r="R52" s="466"/>
    </row>
    <row r="53" spans="1:18" ht="1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429"/>
      <c r="P53" s="463"/>
    </row>
    <row r="54" spans="1:18" ht="1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429"/>
      <c r="P54" s="463"/>
    </row>
    <row r="55" spans="1:18" ht="18"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429"/>
      <c r="P55" s="400"/>
    </row>
    <row r="56" spans="1:18" ht="15" customHeight="1">
      <c r="A56" s="236" t="s">
        <v>545</v>
      </c>
      <c r="B56" s="1093">
        <v>859813.5</v>
      </c>
      <c r="C56" s="1093">
        <v>826068.23</v>
      </c>
      <c r="D56" s="1093">
        <v>867960.77</v>
      </c>
      <c r="E56" s="1093">
        <v>883384.01</v>
      </c>
      <c r="F56" s="1093">
        <v>843078.39</v>
      </c>
      <c r="G56" s="1093">
        <v>890799.64</v>
      </c>
      <c r="H56" s="1093">
        <v>881373.38</v>
      </c>
      <c r="I56" s="1093">
        <v>910342.87</v>
      </c>
      <c r="J56" s="1093">
        <v>931364.54</v>
      </c>
      <c r="K56" s="1093">
        <v>856377.87</v>
      </c>
      <c r="L56" s="1093">
        <v>864583.6</v>
      </c>
      <c r="M56" s="1093">
        <v>910501.63</v>
      </c>
      <c r="N56" s="1093">
        <v>10525648.43</v>
      </c>
    </row>
    <row r="57" spans="1:18" ht="15" customHeight="1">
      <c r="A57" s="236" t="s">
        <v>546</v>
      </c>
      <c r="B57" s="1093">
        <v>2482.75</v>
      </c>
      <c r="C57" s="1093">
        <v>8275.84</v>
      </c>
      <c r="D57" s="1093">
        <v>12413.66</v>
      </c>
      <c r="E57" s="1093">
        <v>4965.5</v>
      </c>
      <c r="F57" s="1093">
        <v>17379.259999999998</v>
      </c>
      <c r="G57" s="1093">
        <v>3310.34</v>
      </c>
      <c r="H57" s="1093">
        <v>9931</v>
      </c>
      <c r="I57" s="1093">
        <v>6620.67</v>
      </c>
      <c r="J57" s="1093">
        <v>9105</v>
      </c>
      <c r="K57" s="1093">
        <v>3310.34</v>
      </c>
      <c r="L57" s="1093">
        <v>0</v>
      </c>
      <c r="M57" s="1093">
        <v>1655.16</v>
      </c>
      <c r="N57" s="1093">
        <v>79449.51999999999</v>
      </c>
      <c r="P57" s="266"/>
    </row>
    <row r="58" spans="1:18" ht="15" customHeight="1">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8">
      <c r="A59" s="235" t="s">
        <v>4</v>
      </c>
      <c r="B59" s="1091">
        <v>54000125.869999997</v>
      </c>
      <c r="C59" s="1091">
        <v>59773725.370000005</v>
      </c>
      <c r="D59" s="1091">
        <v>80515515.019999996</v>
      </c>
      <c r="E59" s="1091">
        <v>69521438.409999996</v>
      </c>
      <c r="F59" s="1091">
        <v>84149398.080000013</v>
      </c>
      <c r="G59" s="1091">
        <v>80232256.590000004</v>
      </c>
      <c r="H59" s="1091">
        <v>85795147.299999997</v>
      </c>
      <c r="I59" s="1091">
        <v>87978389.239999995</v>
      </c>
      <c r="J59" s="1091">
        <v>82464581.670000017</v>
      </c>
      <c r="K59" s="1091">
        <v>85011602.579999998</v>
      </c>
      <c r="L59" s="1091">
        <v>94229968.719999984</v>
      </c>
      <c r="M59" s="1091">
        <v>81632503.75999999</v>
      </c>
      <c r="N59" s="1091">
        <v>945304652.61000001</v>
      </c>
      <c r="P59" s="266"/>
    </row>
    <row r="60" spans="1:18">
      <c r="A60" s="236" t="s">
        <v>547</v>
      </c>
      <c r="B60" s="1093">
        <v>45424249.609999999</v>
      </c>
      <c r="C60" s="1093">
        <v>51088146.700000003</v>
      </c>
      <c r="D60" s="1093">
        <v>70517983.5</v>
      </c>
      <c r="E60" s="1093">
        <v>59924532.969999999</v>
      </c>
      <c r="F60" s="1093">
        <v>73970622.550000012</v>
      </c>
      <c r="G60" s="1093">
        <v>70058777.230000004</v>
      </c>
      <c r="H60" s="1093">
        <v>75918340.609999999</v>
      </c>
      <c r="I60" s="1093">
        <v>78189541.519999996</v>
      </c>
      <c r="J60" s="1093">
        <v>72581901.24000001</v>
      </c>
      <c r="K60" s="1093">
        <v>77666036.969999999</v>
      </c>
      <c r="L60" s="1093">
        <v>82152407.669999987</v>
      </c>
      <c r="M60" s="1093">
        <v>73990342.319999993</v>
      </c>
      <c r="N60" s="1093">
        <v>831482882.8900001</v>
      </c>
    </row>
    <row r="61" spans="1:18">
      <c r="A61" s="236" t="s">
        <v>548</v>
      </c>
      <c r="B61" s="1093">
        <v>1434800</v>
      </c>
      <c r="C61" s="1093">
        <v>1536600</v>
      </c>
      <c r="D61" s="1093">
        <v>2329200</v>
      </c>
      <c r="E61" s="1093">
        <v>2008100</v>
      </c>
      <c r="F61" s="1093">
        <v>2448000</v>
      </c>
      <c r="G61" s="1093">
        <v>2229000</v>
      </c>
      <c r="H61" s="1093">
        <v>2426000</v>
      </c>
      <c r="I61" s="1093">
        <v>2498400</v>
      </c>
      <c r="J61" s="1093">
        <v>2467300</v>
      </c>
      <c r="K61" s="1093">
        <v>2262800</v>
      </c>
      <c r="L61" s="1093">
        <v>2149600</v>
      </c>
      <c r="M61" s="1093">
        <v>2246100</v>
      </c>
      <c r="N61" s="1093">
        <v>26035900</v>
      </c>
    </row>
    <row r="62" spans="1:18">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18">
      <c r="A63" s="236" t="s">
        <v>549</v>
      </c>
      <c r="B63" s="1093">
        <v>7141056.2599999998</v>
      </c>
      <c r="C63" s="1093">
        <v>7148978.6699999999</v>
      </c>
      <c r="D63" s="1093">
        <v>7668331.5200000005</v>
      </c>
      <c r="E63" s="1093">
        <v>7588805.4400000004</v>
      </c>
      <c r="F63" s="1093">
        <v>7730775.5300000003</v>
      </c>
      <c r="G63" s="1093">
        <v>7944479.3599999994</v>
      </c>
      <c r="H63" s="1093">
        <v>7450806.6899999995</v>
      </c>
      <c r="I63" s="1093">
        <v>7290447.7200000007</v>
      </c>
      <c r="J63" s="1093">
        <v>7415380.4300000006</v>
      </c>
      <c r="K63" s="1093">
        <v>5082765.6100000003</v>
      </c>
      <c r="L63" s="1093">
        <v>9927961.0500000007</v>
      </c>
      <c r="M63" s="1093">
        <v>5396061.4399999995</v>
      </c>
      <c r="N63" s="1093">
        <v>87785849.719999999</v>
      </c>
    </row>
    <row r="64" spans="1:18">
      <c r="A64" s="236" t="s">
        <v>550</v>
      </c>
      <c r="B64" s="1093">
        <v>20</v>
      </c>
      <c r="C64" s="1093">
        <v>0</v>
      </c>
      <c r="D64" s="1093">
        <v>0</v>
      </c>
      <c r="E64" s="1093">
        <v>0</v>
      </c>
      <c r="F64" s="1093">
        <v>0</v>
      </c>
      <c r="G64" s="1093">
        <v>0</v>
      </c>
      <c r="H64" s="1093">
        <v>0</v>
      </c>
      <c r="I64" s="1093">
        <v>0</v>
      </c>
      <c r="J64" s="1093">
        <v>0</v>
      </c>
      <c r="K64" s="1093">
        <v>0</v>
      </c>
      <c r="L64" s="1093">
        <v>0</v>
      </c>
      <c r="M64" s="1093">
        <v>0</v>
      </c>
      <c r="N64" s="1093">
        <v>20</v>
      </c>
    </row>
    <row r="65" spans="1:14">
      <c r="A65" s="235" t="s">
        <v>291</v>
      </c>
      <c r="B65" s="1091">
        <v>3301356.08</v>
      </c>
      <c r="C65" s="1093">
        <v>3343185.45</v>
      </c>
      <c r="D65" s="1093">
        <v>2954625.97</v>
      </c>
      <c r="E65" s="1093">
        <v>4460782.92</v>
      </c>
      <c r="F65" s="1093">
        <v>2388608.56</v>
      </c>
      <c r="G65" s="1093">
        <v>2415932.7800000003</v>
      </c>
      <c r="H65" s="1093">
        <v>4566834.8600000003</v>
      </c>
      <c r="I65" s="1093">
        <v>2786832.31</v>
      </c>
      <c r="J65" s="1093">
        <v>3777082.57</v>
      </c>
      <c r="K65" s="1093">
        <v>3951423.44</v>
      </c>
      <c r="L65" s="1093">
        <v>3707083.4899999998</v>
      </c>
      <c r="M65" s="1093">
        <v>3620435.78</v>
      </c>
      <c r="N65" s="1093">
        <v>41274184.210000001</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4046894.67</v>
      </c>
      <c r="C69" s="1091">
        <v>4681961.96</v>
      </c>
      <c r="D69" s="1091">
        <v>6423657.6699999999</v>
      </c>
      <c r="E69" s="1091">
        <v>5540834.8200000003</v>
      </c>
      <c r="F69" s="1091">
        <v>6663690.79</v>
      </c>
      <c r="G69" s="1091">
        <v>6561409.8499999996</v>
      </c>
      <c r="H69" s="1091">
        <v>6917469.5299999993</v>
      </c>
      <c r="I69" s="1091">
        <v>7101280.71</v>
      </c>
      <c r="J69" s="1091">
        <v>6794769.6999999993</v>
      </c>
      <c r="K69" s="1091">
        <v>7279105.3100000005</v>
      </c>
      <c r="L69" s="1091">
        <v>7826139.6400000006</v>
      </c>
      <c r="M69" s="1091">
        <v>7049804.0800000001</v>
      </c>
      <c r="N69" s="1091">
        <v>76887018.730000004</v>
      </c>
    </row>
    <row r="70" spans="1:14">
      <c r="A70" s="236" t="s">
        <v>552</v>
      </c>
      <c r="B70" s="1093">
        <v>4046894.67</v>
      </c>
      <c r="C70" s="1093">
        <v>4681961.96</v>
      </c>
      <c r="D70" s="1093">
        <v>6423657.6699999999</v>
      </c>
      <c r="E70" s="1093">
        <v>5540834.8200000003</v>
      </c>
      <c r="F70" s="1093">
        <v>6663690.79</v>
      </c>
      <c r="G70" s="1093">
        <v>6561409.8499999996</v>
      </c>
      <c r="H70" s="1093">
        <v>6917469.5299999993</v>
      </c>
      <c r="I70" s="1093">
        <v>7101280.71</v>
      </c>
      <c r="J70" s="1093">
        <v>6794769.6999999993</v>
      </c>
      <c r="K70" s="1093">
        <v>7279105.3100000005</v>
      </c>
      <c r="L70" s="1093">
        <v>7826139.6400000006</v>
      </c>
      <c r="M70" s="1093">
        <v>7049804.0800000001</v>
      </c>
      <c r="N70" s="1093">
        <v>76887018.730000004</v>
      </c>
    </row>
    <row r="71" spans="1:14">
      <c r="A71" s="235" t="s">
        <v>294</v>
      </c>
      <c r="B71" s="1091">
        <v>196362</v>
      </c>
      <c r="C71" s="1091">
        <v>196789</v>
      </c>
      <c r="D71" s="1091">
        <v>567809</v>
      </c>
      <c r="E71" s="1091">
        <v>102694</v>
      </c>
      <c r="F71" s="1091">
        <v>405572</v>
      </c>
      <c r="G71" s="1091">
        <v>171750</v>
      </c>
      <c r="H71" s="1091">
        <v>436725</v>
      </c>
      <c r="I71" s="1091">
        <v>190442</v>
      </c>
      <c r="J71" s="1091">
        <v>129020</v>
      </c>
      <c r="K71" s="1091">
        <v>503319</v>
      </c>
      <c r="L71" s="1091">
        <v>127440</v>
      </c>
      <c r="M71" s="1091">
        <v>137307</v>
      </c>
      <c r="N71" s="1091">
        <v>3165229</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c r="A74" s="236" t="s">
        <v>301</v>
      </c>
      <c r="B74" s="1093">
        <v>196362</v>
      </c>
      <c r="C74" s="1093">
        <v>196789</v>
      </c>
      <c r="D74" s="1093">
        <v>567809</v>
      </c>
      <c r="E74" s="1093">
        <v>102694</v>
      </c>
      <c r="F74" s="1093">
        <v>405572</v>
      </c>
      <c r="G74" s="1093">
        <v>171750</v>
      </c>
      <c r="H74" s="1093">
        <v>436725</v>
      </c>
      <c r="I74" s="1093">
        <v>190442</v>
      </c>
      <c r="J74" s="1093">
        <v>129020</v>
      </c>
      <c r="K74" s="1093">
        <v>503319</v>
      </c>
      <c r="L74" s="1093">
        <v>127440</v>
      </c>
      <c r="M74" s="1093">
        <v>137307</v>
      </c>
      <c r="N74" s="1093">
        <v>3165229</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270548.71000000002</v>
      </c>
      <c r="C76" s="1091">
        <v>99668.25</v>
      </c>
      <c r="D76" s="1091">
        <v>208101.41</v>
      </c>
      <c r="E76" s="1091">
        <v>33239.009999999995</v>
      </c>
      <c r="F76" s="1091">
        <v>45757.46</v>
      </c>
      <c r="G76" s="1091">
        <v>434129.76</v>
      </c>
      <c r="H76" s="1091">
        <v>459270.52999999997</v>
      </c>
      <c r="I76" s="1091">
        <v>2984240.48</v>
      </c>
      <c r="J76" s="1091">
        <v>453207.25</v>
      </c>
      <c r="K76" s="1091">
        <v>578703.38</v>
      </c>
      <c r="L76" s="1091">
        <v>1144714.33</v>
      </c>
      <c r="M76" s="1091">
        <v>1134253.71</v>
      </c>
      <c r="N76" s="1091">
        <v>7845834.2800000003</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249667.89</v>
      </c>
      <c r="C78" s="1093">
        <v>85290</v>
      </c>
      <c r="D78" s="1093">
        <v>204290</v>
      </c>
      <c r="E78" s="1093">
        <v>25790</v>
      </c>
      <c r="F78" s="1093">
        <v>25790</v>
      </c>
      <c r="G78" s="1093">
        <v>408282.64</v>
      </c>
      <c r="H78" s="1093">
        <v>412555.47</v>
      </c>
      <c r="I78" s="1093">
        <v>2980867.18</v>
      </c>
      <c r="J78" s="1093">
        <v>442693.92000000004</v>
      </c>
      <c r="K78" s="1093">
        <v>565892.61</v>
      </c>
      <c r="L78" s="1093">
        <v>1141523.6000000001</v>
      </c>
      <c r="M78" s="1093">
        <v>1127760.45</v>
      </c>
      <c r="N78" s="1093">
        <v>7670403.7600000007</v>
      </c>
    </row>
    <row r="79" spans="1:14">
      <c r="A79" s="238" t="s">
        <v>557</v>
      </c>
      <c r="B79" s="1093">
        <v>824.65</v>
      </c>
      <c r="C79" s="1093">
        <v>3043</v>
      </c>
      <c r="D79" s="1093">
        <v>2075.04</v>
      </c>
      <c r="E79" s="1093">
        <v>845.01</v>
      </c>
      <c r="F79" s="1093">
        <v>4056.45</v>
      </c>
      <c r="G79" s="1093">
        <v>3640.7900000000004</v>
      </c>
      <c r="H79" s="1093">
        <v>1293.6600000000001</v>
      </c>
      <c r="I79" s="1093">
        <v>2089.3000000000002</v>
      </c>
      <c r="J79" s="1093">
        <v>1916.41</v>
      </c>
      <c r="K79" s="1093">
        <v>1448.25</v>
      </c>
      <c r="L79" s="1093">
        <v>2365.73</v>
      </c>
      <c r="M79" s="1093">
        <v>915.66</v>
      </c>
      <c r="N79" s="1093">
        <v>24513.95</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20056.169999999998</v>
      </c>
      <c r="C81" s="1093">
        <v>11335.25</v>
      </c>
      <c r="D81" s="1093">
        <v>1736.37</v>
      </c>
      <c r="E81" s="1093">
        <v>6604</v>
      </c>
      <c r="F81" s="1093">
        <v>15911.01</v>
      </c>
      <c r="G81" s="1093">
        <v>22206.33</v>
      </c>
      <c r="H81" s="1093">
        <v>45421.4</v>
      </c>
      <c r="I81" s="1093">
        <v>1284</v>
      </c>
      <c r="J81" s="1093">
        <v>8596.92</v>
      </c>
      <c r="K81" s="1093">
        <v>11362.52</v>
      </c>
      <c r="L81" s="1093">
        <v>825</v>
      </c>
      <c r="M81" s="1093">
        <v>5577.6</v>
      </c>
      <c r="N81" s="1093">
        <v>150916.57</v>
      </c>
    </row>
    <row r="82" spans="1:14">
      <c r="A82" s="239" t="s">
        <v>122</v>
      </c>
      <c r="B82" s="1143">
        <v>361260460.25999999</v>
      </c>
      <c r="C82" s="1143">
        <v>340226916.89999992</v>
      </c>
      <c r="D82" s="1143">
        <v>455502104.80999994</v>
      </c>
      <c r="E82" s="1143">
        <v>510192151.56999999</v>
      </c>
      <c r="F82" s="1143">
        <v>491495096.38999999</v>
      </c>
      <c r="G82" s="1143">
        <v>411226763.05000007</v>
      </c>
      <c r="H82" s="1143">
        <v>429675319.13</v>
      </c>
      <c r="I82" s="1143">
        <v>422750936.50999999</v>
      </c>
      <c r="J82" s="1143">
        <v>452052280.06999999</v>
      </c>
      <c r="K82" s="1143">
        <v>449191741.99000001</v>
      </c>
      <c r="L82" s="1143">
        <v>436574043.80999994</v>
      </c>
      <c r="M82" s="1143">
        <v>441609557.27999997</v>
      </c>
      <c r="N82" s="1143">
        <v>5201757371.7699995</v>
      </c>
    </row>
    <row r="83" spans="1:14">
      <c r="A83" s="240" t="s">
        <v>443</v>
      </c>
    </row>
    <row r="84" spans="1:14">
      <c r="A84" s="161" t="s">
        <v>1647</v>
      </c>
    </row>
    <row r="85" spans="1:14">
      <c r="A85" s="399" t="s">
        <v>560</v>
      </c>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J85"/>
  <sheetViews>
    <sheetView showGridLines="0" zoomScaleNormal="100" workbookViewId="0">
      <pane xSplit="1" ySplit="7" topLeftCell="B8" activePane="bottomRight" state="frozen"/>
      <selection pane="topRight" activeCell="B1" sqref="B1"/>
      <selection pane="bottomLeft" activeCell="A12" sqref="A12"/>
      <selection pane="bottomRight" activeCell="D23" sqref="D23"/>
    </sheetView>
  </sheetViews>
  <sheetFormatPr defaultColWidth="9.140625" defaultRowHeight="12.75"/>
  <cols>
    <col min="1" max="1" width="70.85546875" style="113" customWidth="1"/>
    <col min="2" max="10" width="10.5703125" style="113" customWidth="1"/>
    <col min="11" max="16384" width="9.140625" style="113"/>
  </cols>
  <sheetData>
    <row r="1" spans="1:10">
      <c r="A1" s="137" t="s">
        <v>115</v>
      </c>
      <c r="B1" s="139"/>
      <c r="C1" s="139"/>
      <c r="D1" s="139"/>
      <c r="E1" s="139"/>
      <c r="F1" s="139"/>
      <c r="G1" s="139"/>
      <c r="H1" s="767"/>
      <c r="I1" s="767"/>
      <c r="J1" s="767">
        <v>61</v>
      </c>
    </row>
    <row r="2" spans="1:10">
      <c r="A2" s="191"/>
    </row>
    <row r="3" spans="1:10">
      <c r="A3" s="232"/>
      <c r="B3" s="232"/>
      <c r="C3" s="232"/>
      <c r="D3" s="232"/>
      <c r="E3" s="232"/>
      <c r="F3" s="232"/>
    </row>
    <row r="4" spans="1:10">
      <c r="A4" s="233" t="s">
        <v>22</v>
      </c>
    </row>
    <row r="5" spans="1:10">
      <c r="A5" s="233" t="s">
        <v>1656</v>
      </c>
    </row>
    <row r="6" spans="1:10">
      <c r="A6" s="232" t="s">
        <v>181</v>
      </c>
    </row>
    <row r="7" spans="1:10">
      <c r="A7" s="372" t="s">
        <v>582</v>
      </c>
      <c r="B7" s="372">
        <v>2015</v>
      </c>
      <c r="C7" s="372">
        <v>2016</v>
      </c>
      <c r="D7" s="372">
        <v>2017</v>
      </c>
      <c r="E7" s="372">
        <v>2018</v>
      </c>
      <c r="F7" s="372">
        <v>2019</v>
      </c>
      <c r="G7" s="372">
        <v>2020</v>
      </c>
      <c r="H7" s="234">
        <v>2021</v>
      </c>
      <c r="I7" s="234">
        <v>2022</v>
      </c>
      <c r="J7" s="234">
        <v>2023</v>
      </c>
    </row>
    <row r="8" spans="1:10">
      <c r="A8" s="395" t="s">
        <v>182</v>
      </c>
      <c r="B8" s="1147">
        <v>744790753.46999991</v>
      </c>
      <c r="C8" s="1147">
        <v>829550592.76999986</v>
      </c>
      <c r="D8" s="1147">
        <v>852562396.80999994</v>
      </c>
      <c r="E8" s="1147">
        <v>931698716.13999999</v>
      </c>
      <c r="F8" s="1147">
        <v>1079299522.0099998</v>
      </c>
      <c r="G8" s="1147">
        <v>877933401.69999993</v>
      </c>
      <c r="H8" s="1091">
        <v>1648008845.8000002</v>
      </c>
      <c r="I8" s="1091">
        <v>1991603157.0700002</v>
      </c>
      <c r="J8" s="1091">
        <v>2132233702</v>
      </c>
    </row>
    <row r="9" spans="1:10">
      <c r="A9" s="396" t="s">
        <v>297</v>
      </c>
      <c r="B9" s="1148">
        <v>165869903.61000001</v>
      </c>
      <c r="C9" s="1148">
        <v>170543610.38999996</v>
      </c>
      <c r="D9" s="1148">
        <v>213484954.81</v>
      </c>
      <c r="E9" s="1148">
        <v>244129448.52999997</v>
      </c>
      <c r="F9" s="1148">
        <v>291076192.96999997</v>
      </c>
      <c r="G9" s="1148">
        <v>258227461.16000006</v>
      </c>
      <c r="H9" s="1091">
        <v>429552560.99000001</v>
      </c>
      <c r="I9" s="1091">
        <v>545339976.81000006</v>
      </c>
      <c r="J9" s="1091">
        <v>649787567.11000001</v>
      </c>
    </row>
    <row r="10" spans="1:10">
      <c r="A10" s="397" t="s">
        <v>506</v>
      </c>
      <c r="B10" s="1149">
        <v>52841582.730000012</v>
      </c>
      <c r="C10" s="1149">
        <v>40353835.729999997</v>
      </c>
      <c r="D10" s="1149">
        <v>51673832.479999997</v>
      </c>
      <c r="E10" s="1149">
        <v>74902008.019999996</v>
      </c>
      <c r="F10" s="1149">
        <v>92433053.849999994</v>
      </c>
      <c r="G10" s="1149">
        <v>47603972.650000006</v>
      </c>
      <c r="H10" s="1093">
        <v>133139986.48999999</v>
      </c>
      <c r="I10" s="1093">
        <v>161968475.44</v>
      </c>
      <c r="J10" s="1093">
        <v>175727370.68000001</v>
      </c>
    </row>
    <row r="11" spans="1:10">
      <c r="A11" s="397" t="s">
        <v>507</v>
      </c>
      <c r="B11" s="1149">
        <v>66528768.739999995</v>
      </c>
      <c r="C11" s="1149">
        <v>79385494.25999999</v>
      </c>
      <c r="D11" s="1149">
        <v>94024642.239999995</v>
      </c>
      <c r="E11" s="1149">
        <v>109966110.58999997</v>
      </c>
      <c r="F11" s="1149">
        <v>139029788.46000001</v>
      </c>
      <c r="G11" s="1149">
        <v>154922705.55000001</v>
      </c>
      <c r="H11" s="1093">
        <v>210969967.56</v>
      </c>
      <c r="I11" s="1093">
        <v>285597918.56</v>
      </c>
      <c r="J11" s="1093">
        <v>363462861.12999994</v>
      </c>
    </row>
    <row r="12" spans="1:10">
      <c r="A12" s="397" t="s">
        <v>508</v>
      </c>
      <c r="B12" s="1149">
        <v>33940004.570000008</v>
      </c>
      <c r="C12" s="1149">
        <v>36195219.479999997</v>
      </c>
      <c r="D12" s="1149">
        <v>39621734.480000004</v>
      </c>
      <c r="E12" s="1149">
        <v>41563902.969999999</v>
      </c>
      <c r="F12" s="1149">
        <v>44119332.200000003</v>
      </c>
      <c r="G12" s="1149">
        <v>39878147.119999997</v>
      </c>
      <c r="H12" s="1093">
        <v>60046222.469999991</v>
      </c>
      <c r="I12" s="1093">
        <v>71907033.780000001</v>
      </c>
      <c r="J12" s="1093">
        <v>82145490.210000008</v>
      </c>
    </row>
    <row r="13" spans="1:10">
      <c r="A13" s="397" t="s">
        <v>509</v>
      </c>
      <c r="B13" s="1149">
        <v>560512.82000000007</v>
      </c>
      <c r="C13" s="1149">
        <v>434118.15</v>
      </c>
      <c r="D13" s="1149">
        <v>212712.08</v>
      </c>
      <c r="E13" s="1149">
        <v>1078729.6100000001</v>
      </c>
      <c r="F13" s="1149">
        <v>694846.83000000007</v>
      </c>
      <c r="G13" s="1149">
        <v>384164.80999999994</v>
      </c>
      <c r="H13" s="1093">
        <v>30553.920000000002</v>
      </c>
      <c r="I13" s="1093">
        <v>106410.91</v>
      </c>
      <c r="J13" s="1093">
        <v>110433.97</v>
      </c>
    </row>
    <row r="14" spans="1:10">
      <c r="A14" s="397" t="s">
        <v>510</v>
      </c>
      <c r="B14" s="1149">
        <v>6670079.6799999988</v>
      </c>
      <c r="C14" s="1149">
        <v>7957849</v>
      </c>
      <c r="D14" s="1149">
        <v>7987019.3099999996</v>
      </c>
      <c r="E14" s="1149">
        <v>12205583.720000001</v>
      </c>
      <c r="F14" s="1149">
        <v>9953899.5100000016</v>
      </c>
      <c r="G14" s="1149">
        <v>10562007.52</v>
      </c>
      <c r="H14" s="1093">
        <v>14423905.740000002</v>
      </c>
      <c r="I14" s="1093">
        <v>16986464.32</v>
      </c>
      <c r="J14" s="1093">
        <v>16821393.510000002</v>
      </c>
    </row>
    <row r="15" spans="1:10">
      <c r="A15" s="397" t="s">
        <v>511</v>
      </c>
      <c r="B15" s="1149">
        <v>2363142.7600000002</v>
      </c>
      <c r="C15" s="1149">
        <v>2802221.13</v>
      </c>
      <c r="D15" s="1149">
        <v>2502542.4700000002</v>
      </c>
      <c r="E15" s="1149">
        <v>1742437.37</v>
      </c>
      <c r="F15" s="1149">
        <v>2837556.96</v>
      </c>
      <c r="G15" s="1149">
        <v>3470716.05</v>
      </c>
      <c r="H15" s="1093">
        <v>5273856.17</v>
      </c>
      <c r="I15" s="1093">
        <v>6570114.7699999986</v>
      </c>
      <c r="J15" s="1093">
        <v>7710585.1899999985</v>
      </c>
    </row>
    <row r="16" spans="1:10">
      <c r="A16" s="397" t="s">
        <v>512</v>
      </c>
      <c r="B16" s="1149">
        <v>2965812.31</v>
      </c>
      <c r="C16" s="1149">
        <v>3414872.64</v>
      </c>
      <c r="D16" s="1149">
        <v>17462471.750000007</v>
      </c>
      <c r="E16" s="1149">
        <v>2670676.2500000005</v>
      </c>
      <c r="F16" s="1149">
        <v>2007715.16</v>
      </c>
      <c r="G16" s="1149">
        <v>1405747.46</v>
      </c>
      <c r="H16" s="1093">
        <v>5668068.6399999987</v>
      </c>
      <c r="I16" s="1093">
        <v>2203559.0300000003</v>
      </c>
      <c r="J16" s="1093">
        <v>3809432.4200000004</v>
      </c>
    </row>
    <row r="17" spans="1:10">
      <c r="A17" s="396" t="s">
        <v>288</v>
      </c>
      <c r="B17" s="1148">
        <v>457621643.68000001</v>
      </c>
      <c r="C17" s="1148">
        <v>507328839.92000002</v>
      </c>
      <c r="D17" s="1148">
        <v>481648451.47999996</v>
      </c>
      <c r="E17" s="1148">
        <v>478888087.20999992</v>
      </c>
      <c r="F17" s="1148">
        <v>619960605.40999997</v>
      </c>
      <c r="G17" s="1148">
        <v>489957985.36999995</v>
      </c>
      <c r="H17" s="1091">
        <v>928815321.87</v>
      </c>
      <c r="I17" s="1091">
        <v>1203739310.27</v>
      </c>
      <c r="J17" s="1091">
        <v>1254753377.02</v>
      </c>
    </row>
    <row r="18" spans="1:10">
      <c r="A18" s="397" t="s">
        <v>513</v>
      </c>
      <c r="B18" s="1149">
        <v>456076822.76999998</v>
      </c>
      <c r="C18" s="1149">
        <v>506060242.68000001</v>
      </c>
      <c r="D18" s="1149">
        <v>481251838.82999992</v>
      </c>
      <c r="E18" s="1149">
        <v>477357160.08999991</v>
      </c>
      <c r="F18" s="1149">
        <v>619927776.77999997</v>
      </c>
      <c r="G18" s="1149">
        <v>489396087.61999995</v>
      </c>
      <c r="H18" s="1093">
        <v>927273434.05999994</v>
      </c>
      <c r="I18" s="1093">
        <v>1194976041.4300001</v>
      </c>
      <c r="J18" s="1093">
        <v>1252381130.1100001</v>
      </c>
    </row>
    <row r="19" spans="1:10">
      <c r="A19" s="397" t="s">
        <v>514</v>
      </c>
      <c r="B19" s="1149">
        <v>0</v>
      </c>
      <c r="C19" s="1149">
        <v>0</v>
      </c>
      <c r="D19" s="1149">
        <v>0</v>
      </c>
      <c r="E19" s="1149">
        <v>0</v>
      </c>
      <c r="F19" s="1149">
        <v>0</v>
      </c>
      <c r="G19" s="1149">
        <v>0</v>
      </c>
      <c r="H19" s="1093">
        <v>0</v>
      </c>
      <c r="I19" s="1093">
        <v>0</v>
      </c>
      <c r="J19" s="1093">
        <v>0</v>
      </c>
    </row>
    <row r="20" spans="1:10">
      <c r="A20" s="397" t="s">
        <v>515</v>
      </c>
      <c r="B20" s="1149">
        <v>0</v>
      </c>
      <c r="C20" s="1149">
        <v>0</v>
      </c>
      <c r="D20" s="1149">
        <v>0</v>
      </c>
      <c r="E20" s="1149">
        <v>0</v>
      </c>
      <c r="F20" s="1149">
        <v>0</v>
      </c>
      <c r="G20" s="1149">
        <v>0</v>
      </c>
      <c r="H20" s="1093">
        <v>0</v>
      </c>
      <c r="I20" s="1093">
        <v>0</v>
      </c>
      <c r="J20" s="1093">
        <v>0</v>
      </c>
    </row>
    <row r="21" spans="1:10">
      <c r="A21" s="397" t="s">
        <v>516</v>
      </c>
      <c r="B21" s="1149">
        <v>58854.790000000008</v>
      </c>
      <c r="C21" s="1149">
        <v>0</v>
      </c>
      <c r="D21" s="1149">
        <v>0</v>
      </c>
      <c r="E21" s="1149">
        <v>48669.77</v>
      </c>
      <c r="F21" s="1149">
        <v>0</v>
      </c>
      <c r="G21" s="1149">
        <v>548768.13</v>
      </c>
      <c r="H21" s="1093">
        <v>1102077.9799999997</v>
      </c>
      <c r="I21" s="1093">
        <v>8726643.1199999992</v>
      </c>
      <c r="J21" s="1093">
        <v>2219557.2399999998</v>
      </c>
    </row>
    <row r="22" spans="1:10">
      <c r="A22" s="397" t="s">
        <v>517</v>
      </c>
      <c r="B22" s="1149">
        <v>0</v>
      </c>
      <c r="C22" s="1149">
        <v>0</v>
      </c>
      <c r="D22" s="1149">
        <v>0</v>
      </c>
      <c r="E22" s="1149">
        <v>0</v>
      </c>
      <c r="F22" s="1149">
        <v>0</v>
      </c>
      <c r="G22" s="1149">
        <v>0</v>
      </c>
      <c r="H22" s="1093">
        <v>0</v>
      </c>
      <c r="I22" s="1093">
        <v>0</v>
      </c>
      <c r="J22" s="1093">
        <v>0</v>
      </c>
    </row>
    <row r="23" spans="1:10">
      <c r="A23" s="397" t="s">
        <v>518</v>
      </c>
      <c r="B23" s="1149">
        <v>0</v>
      </c>
      <c r="C23" s="1149">
        <v>0</v>
      </c>
      <c r="D23" s="1149">
        <v>0</v>
      </c>
      <c r="E23" s="1149">
        <v>0</v>
      </c>
      <c r="F23" s="1149">
        <v>0</v>
      </c>
      <c r="G23" s="1149">
        <v>0</v>
      </c>
      <c r="H23" s="1093">
        <v>0</v>
      </c>
      <c r="I23" s="1093">
        <v>0</v>
      </c>
      <c r="J23" s="1093">
        <v>0</v>
      </c>
    </row>
    <row r="24" spans="1:10">
      <c r="A24" s="397" t="s">
        <v>519</v>
      </c>
      <c r="B24" s="1149">
        <v>553949.81000000006</v>
      </c>
      <c r="C24" s="1149">
        <v>413971.11000000004</v>
      </c>
      <c r="D24" s="1149">
        <v>154370.75</v>
      </c>
      <c r="E24" s="1149">
        <v>1477138.4899999998</v>
      </c>
      <c r="F24" s="1149">
        <v>25030.47</v>
      </c>
      <c r="G24" s="1149">
        <v>9908.99</v>
      </c>
      <c r="H24" s="1093">
        <v>408807.91000000003</v>
      </c>
      <c r="I24" s="1093">
        <v>18312.86</v>
      </c>
      <c r="J24" s="1093">
        <v>42674.36</v>
      </c>
    </row>
    <row r="25" spans="1:10">
      <c r="A25" s="397" t="s">
        <v>520</v>
      </c>
      <c r="B25" s="1149">
        <v>464981.6399999999</v>
      </c>
      <c r="C25" s="1149">
        <v>430247.37</v>
      </c>
      <c r="D25" s="1149">
        <v>119372.18</v>
      </c>
      <c r="E25" s="1149">
        <v>306.85000000000002</v>
      </c>
      <c r="F25" s="1149">
        <v>0</v>
      </c>
      <c r="G25" s="1149">
        <v>982.78000000000009</v>
      </c>
      <c r="H25" s="1093">
        <v>30874.460000000003</v>
      </c>
      <c r="I25" s="1093">
        <v>9156.43</v>
      </c>
      <c r="J25" s="1093">
        <v>104388.27</v>
      </c>
    </row>
    <row r="26" spans="1:10">
      <c r="A26" s="397" t="s">
        <v>521</v>
      </c>
      <c r="B26" s="1149">
        <v>467034.67</v>
      </c>
      <c r="C26" s="1149">
        <v>424378.76</v>
      </c>
      <c r="D26" s="1149">
        <v>122869.72</v>
      </c>
      <c r="E26" s="1149">
        <v>4812.01</v>
      </c>
      <c r="F26" s="1149">
        <v>7798.16</v>
      </c>
      <c r="G26" s="1149">
        <v>2237.8500000000004</v>
      </c>
      <c r="H26" s="1093">
        <v>127.46</v>
      </c>
      <c r="I26" s="1093">
        <v>9156.43</v>
      </c>
      <c r="J26" s="1093">
        <v>5627.04</v>
      </c>
    </row>
    <row r="27" spans="1:10">
      <c r="A27" s="396" t="s">
        <v>287</v>
      </c>
      <c r="B27" s="1148">
        <v>94472479.049999997</v>
      </c>
      <c r="C27" s="1148">
        <v>123389788.04000001</v>
      </c>
      <c r="D27" s="1148">
        <v>126326357.52999999</v>
      </c>
      <c r="E27" s="1148">
        <v>147216129.04000002</v>
      </c>
      <c r="F27" s="1148">
        <v>130915269.77999999</v>
      </c>
      <c r="G27" s="1148">
        <v>107194010.89</v>
      </c>
      <c r="H27" s="1091">
        <v>259946139.19999999</v>
      </c>
      <c r="I27" s="1091">
        <v>189703920.70999998</v>
      </c>
      <c r="J27" s="1091">
        <v>178995720.04000002</v>
      </c>
    </row>
    <row r="28" spans="1:10">
      <c r="A28" s="397" t="s">
        <v>522</v>
      </c>
      <c r="B28" s="1149">
        <v>11188326.189999999</v>
      </c>
      <c r="C28" s="1149">
        <v>13203237.67</v>
      </c>
      <c r="D28" s="1149">
        <v>31183101.879999999</v>
      </c>
      <c r="E28" s="1149">
        <v>47939729.769999996</v>
      </c>
      <c r="F28" s="1149">
        <v>25517621.239999995</v>
      </c>
      <c r="G28" s="1149">
        <v>26946209.109999999</v>
      </c>
      <c r="H28" s="1093">
        <v>73301282.850000009</v>
      </c>
      <c r="I28" s="1093">
        <v>38275436.980000004</v>
      </c>
      <c r="J28" s="1093">
        <v>39030650.229999997</v>
      </c>
    </row>
    <row r="29" spans="1:10">
      <c r="A29" s="397" t="s">
        <v>523</v>
      </c>
      <c r="B29" s="1149">
        <v>943442.39999999991</v>
      </c>
      <c r="C29" s="1149">
        <v>1714744.8</v>
      </c>
      <c r="D29" s="1149">
        <v>6190665.879999998</v>
      </c>
      <c r="E29" s="1149">
        <v>1165902.1599999999</v>
      </c>
      <c r="F29" s="1149">
        <v>838631.72000000009</v>
      </c>
      <c r="G29" s="1149">
        <v>590403.30999999994</v>
      </c>
      <c r="H29" s="1093">
        <v>233682.66999999995</v>
      </c>
      <c r="I29" s="1093">
        <v>501163.62000000005</v>
      </c>
      <c r="J29" s="1093">
        <v>257677.82999999996</v>
      </c>
    </row>
    <row r="30" spans="1:10">
      <c r="A30" s="397" t="s">
        <v>524</v>
      </c>
      <c r="B30" s="1149">
        <v>9128890.1300000008</v>
      </c>
      <c r="C30" s="1149">
        <v>6906314.379999999</v>
      </c>
      <c r="D30" s="1149">
        <v>12242180.58</v>
      </c>
      <c r="E30" s="1149">
        <v>7210866.0500000007</v>
      </c>
      <c r="F30" s="1149">
        <v>14125033.139999999</v>
      </c>
      <c r="G30" s="1149">
        <v>10830549.42</v>
      </c>
      <c r="H30" s="1093">
        <v>9345008.5</v>
      </c>
      <c r="I30" s="1093">
        <v>9315414.4899999984</v>
      </c>
      <c r="J30" s="1093">
        <v>9128127.3499999996</v>
      </c>
    </row>
    <row r="31" spans="1:10">
      <c r="A31" s="397" t="s">
        <v>525</v>
      </c>
      <c r="B31" s="1149">
        <v>11606404.409999996</v>
      </c>
      <c r="C31" s="1149">
        <v>11165059.380000003</v>
      </c>
      <c r="D31" s="1149">
        <v>10734988.730000002</v>
      </c>
      <c r="E31" s="1149">
        <v>9759974.2400000002</v>
      </c>
      <c r="F31" s="1149">
        <v>8577357.0800000001</v>
      </c>
      <c r="G31" s="1149">
        <v>5438246.2100000009</v>
      </c>
      <c r="H31" s="1093">
        <v>8263101.870000002</v>
      </c>
      <c r="I31" s="1093">
        <v>6899206</v>
      </c>
      <c r="J31" s="1093">
        <v>6858797.6400000015</v>
      </c>
    </row>
    <row r="32" spans="1:10">
      <c r="A32" s="397" t="s">
        <v>526</v>
      </c>
      <c r="B32" s="1149">
        <v>20817734.039999999</v>
      </c>
      <c r="C32" s="1149">
        <v>21584004</v>
      </c>
      <c r="D32" s="1149">
        <v>22453168</v>
      </c>
      <c r="E32" s="1149">
        <v>23573055</v>
      </c>
      <c r="F32" s="1149">
        <v>23240972</v>
      </c>
      <c r="G32" s="1149">
        <v>11109354</v>
      </c>
      <c r="H32" s="1093">
        <v>24395876.479999997</v>
      </c>
      <c r="I32" s="1093">
        <v>26740698.199999999</v>
      </c>
      <c r="J32" s="1093">
        <v>28405124</v>
      </c>
    </row>
    <row r="33" spans="1:10">
      <c r="A33" s="397" t="s">
        <v>527</v>
      </c>
      <c r="B33" s="1149">
        <v>16810962.859999999</v>
      </c>
      <c r="C33" s="1149">
        <v>44562586.229999997</v>
      </c>
      <c r="D33" s="1149">
        <v>17024866.279999997</v>
      </c>
      <c r="E33" s="1149">
        <v>27949892.430000003</v>
      </c>
      <c r="F33" s="1149">
        <v>27501445.800000001</v>
      </c>
      <c r="G33" s="1149">
        <v>21902944.110000003</v>
      </c>
      <c r="H33" s="1093">
        <v>22505125.93</v>
      </c>
      <c r="I33" s="1093">
        <v>34260081.609999999</v>
      </c>
      <c r="J33" s="1093">
        <v>31971679.909999996</v>
      </c>
    </row>
    <row r="34" spans="1:10">
      <c r="A34" s="397" t="s">
        <v>528</v>
      </c>
      <c r="B34" s="1149">
        <v>16685849.140000001</v>
      </c>
      <c r="C34" s="1149">
        <v>19156034.889999997</v>
      </c>
      <c r="D34" s="1149">
        <v>19693544.879999999</v>
      </c>
      <c r="E34" s="1149">
        <v>16190521</v>
      </c>
      <c r="F34" s="1149">
        <v>20261433.569999997</v>
      </c>
      <c r="G34" s="1149">
        <v>19884425.809999999</v>
      </c>
      <c r="H34" s="1093">
        <v>21410514.390000001</v>
      </c>
      <c r="I34" s="1093">
        <v>27998425.439999998</v>
      </c>
      <c r="J34" s="1093">
        <v>0</v>
      </c>
    </row>
    <row r="35" spans="1:10">
      <c r="A35" s="397" t="s">
        <v>529</v>
      </c>
      <c r="B35" s="1149">
        <v>7290869.8800000018</v>
      </c>
      <c r="C35" s="1149">
        <v>5097806.6900000004</v>
      </c>
      <c r="D35" s="1149">
        <v>6803841.3000000007</v>
      </c>
      <c r="E35" s="1149">
        <v>13426188.390000001</v>
      </c>
      <c r="F35" s="1149">
        <v>10852775.229999999</v>
      </c>
      <c r="G35" s="1149">
        <v>10491878.920000002</v>
      </c>
      <c r="H35" s="1093">
        <v>100491546.51000001</v>
      </c>
      <c r="I35" s="1093">
        <v>45713494.369999997</v>
      </c>
      <c r="J35" s="1093">
        <v>63343663.079999998</v>
      </c>
    </row>
    <row r="36" spans="1:10">
      <c r="A36" s="396" t="s">
        <v>285</v>
      </c>
      <c r="B36" s="1148">
        <v>26826727.129999999</v>
      </c>
      <c r="C36" s="1148">
        <v>28288354.420000002</v>
      </c>
      <c r="D36" s="1148">
        <v>31102632.989999998</v>
      </c>
      <c r="E36" s="1148">
        <v>61465051.359999992</v>
      </c>
      <c r="F36" s="1148">
        <v>37347453.850000001</v>
      </c>
      <c r="G36" s="1148">
        <v>22553944.279999997</v>
      </c>
      <c r="H36" s="1091">
        <v>29694823.739999998</v>
      </c>
      <c r="I36" s="1091">
        <v>52819949.280000001</v>
      </c>
      <c r="J36" s="1091">
        <v>48697037.829999998</v>
      </c>
    </row>
    <row r="37" spans="1:10">
      <c r="A37" s="395" t="s">
        <v>184</v>
      </c>
      <c r="B37" s="1147">
        <v>254964601.07999998</v>
      </c>
      <c r="C37" s="1147">
        <v>290736004.77999997</v>
      </c>
      <c r="D37" s="1147">
        <v>353480515.52999997</v>
      </c>
      <c r="E37" s="1147">
        <v>374791460.72000003</v>
      </c>
      <c r="F37" s="1147">
        <v>409467852.02999997</v>
      </c>
      <c r="G37" s="1147">
        <v>305808102.41000003</v>
      </c>
      <c r="H37" s="1091">
        <v>661508391.12</v>
      </c>
      <c r="I37" s="1091">
        <v>619555212.93000007</v>
      </c>
      <c r="J37" s="1091">
        <v>652688726.57999992</v>
      </c>
    </row>
    <row r="38" spans="1:10">
      <c r="A38" s="397" t="s">
        <v>530</v>
      </c>
      <c r="B38" s="1149">
        <v>130122490.68000001</v>
      </c>
      <c r="C38" s="1149">
        <v>146981040.90000001</v>
      </c>
      <c r="D38" s="1149">
        <v>164870178.68000001</v>
      </c>
      <c r="E38" s="1149">
        <v>172804586.09</v>
      </c>
      <c r="F38" s="1149">
        <v>186856833.90000001</v>
      </c>
      <c r="G38" s="1149">
        <v>126115595</v>
      </c>
      <c r="H38" s="1093">
        <v>299740167.42999995</v>
      </c>
      <c r="I38" s="1093">
        <v>263979478.70999998</v>
      </c>
      <c r="J38" s="1093">
        <v>255374540.75</v>
      </c>
    </row>
    <row r="39" spans="1:10">
      <c r="A39" s="397" t="s">
        <v>531</v>
      </c>
      <c r="B39" s="1149">
        <v>44959202.75</v>
      </c>
      <c r="C39" s="1149">
        <v>47971123.229999997</v>
      </c>
      <c r="D39" s="1149">
        <v>60048823.160000004</v>
      </c>
      <c r="E39" s="1149">
        <v>64076530.220000006</v>
      </c>
      <c r="F39" s="1149">
        <v>69869416.349999994</v>
      </c>
      <c r="G39" s="1149">
        <v>57582942.589999996</v>
      </c>
      <c r="H39" s="1093">
        <v>122415722.81999999</v>
      </c>
      <c r="I39" s="1093">
        <v>90437819.289999992</v>
      </c>
      <c r="J39" s="1093">
        <v>126852096.90000001</v>
      </c>
    </row>
    <row r="40" spans="1:10">
      <c r="A40" s="397" t="s">
        <v>532</v>
      </c>
      <c r="B40" s="1149">
        <v>42386780.170000002</v>
      </c>
      <c r="C40" s="1149">
        <v>48937282.890000001</v>
      </c>
      <c r="D40" s="1149">
        <v>59500937.859999999</v>
      </c>
      <c r="E40" s="1149">
        <v>61366726.56000001</v>
      </c>
      <c r="F40" s="1149">
        <v>68918869.049999997</v>
      </c>
      <c r="G40" s="1149">
        <v>67855532.370000005</v>
      </c>
      <c r="H40" s="1093">
        <v>103338500.60000001</v>
      </c>
      <c r="I40" s="1093">
        <v>107331087.85000001</v>
      </c>
      <c r="J40" s="1093">
        <v>123575356.52000001</v>
      </c>
    </row>
    <row r="41" spans="1:10">
      <c r="A41" s="397" t="s">
        <v>533</v>
      </c>
      <c r="B41" s="1149">
        <v>9751240.5700000022</v>
      </c>
      <c r="C41" s="1149">
        <v>10196056.17</v>
      </c>
      <c r="D41" s="1149">
        <v>12154623.340000004</v>
      </c>
      <c r="E41" s="1149">
        <v>13846768.060000001</v>
      </c>
      <c r="F41" s="1149">
        <v>23162912.219999999</v>
      </c>
      <c r="G41" s="1149">
        <v>10454727.079999998</v>
      </c>
      <c r="H41" s="1093">
        <v>31265215.34</v>
      </c>
      <c r="I41" s="1093">
        <v>41530212.269999996</v>
      </c>
      <c r="J41" s="1093">
        <v>37233803.93</v>
      </c>
    </row>
    <row r="42" spans="1:10">
      <c r="A42" s="397" t="s">
        <v>534</v>
      </c>
      <c r="B42" s="1149">
        <v>0</v>
      </c>
      <c r="C42" s="1149">
        <v>0</v>
      </c>
      <c r="D42" s="1149">
        <v>0</v>
      </c>
      <c r="E42" s="1149">
        <v>0</v>
      </c>
      <c r="F42" s="1149">
        <v>0</v>
      </c>
      <c r="G42" s="1149">
        <v>0</v>
      </c>
      <c r="H42" s="1093">
        <v>0</v>
      </c>
      <c r="I42" s="1093">
        <v>0</v>
      </c>
      <c r="J42" s="1093">
        <v>0</v>
      </c>
    </row>
    <row r="43" spans="1:10">
      <c r="A43" s="397" t="s">
        <v>535</v>
      </c>
      <c r="B43" s="1149">
        <v>7694578.169999999</v>
      </c>
      <c r="C43" s="1149">
        <v>12238021.790000001</v>
      </c>
      <c r="D43" s="1149">
        <v>17144004.059999999</v>
      </c>
      <c r="E43" s="1149">
        <v>16784143.199999999</v>
      </c>
      <c r="F43" s="1149">
        <v>14490282.510000002</v>
      </c>
      <c r="G43" s="1149">
        <v>24525728.98</v>
      </c>
      <c r="H43" s="1093">
        <v>41440934.000000007</v>
      </c>
      <c r="I43" s="1093">
        <v>60235360.100000001</v>
      </c>
      <c r="J43" s="1093">
        <v>58352878.440000005</v>
      </c>
    </row>
    <row r="44" spans="1:10">
      <c r="A44" s="397" t="s">
        <v>536</v>
      </c>
      <c r="B44" s="1149">
        <v>3759099.38</v>
      </c>
      <c r="C44" s="1149">
        <v>2323860</v>
      </c>
      <c r="D44" s="1149">
        <v>5562546.5</v>
      </c>
      <c r="E44" s="1149">
        <v>5145071</v>
      </c>
      <c r="F44" s="1149">
        <v>3003344.27</v>
      </c>
      <c r="G44" s="1149">
        <v>3242002.34</v>
      </c>
      <c r="H44" s="1093">
        <v>16148951.449999999</v>
      </c>
      <c r="I44" s="1093">
        <v>7940649</v>
      </c>
      <c r="J44" s="1093">
        <v>7826056.3799999999</v>
      </c>
    </row>
    <row r="45" spans="1:10">
      <c r="A45" s="397" t="s">
        <v>537</v>
      </c>
      <c r="B45" s="1149">
        <v>0</v>
      </c>
      <c r="C45" s="1149">
        <v>0</v>
      </c>
      <c r="D45" s="1149">
        <v>0</v>
      </c>
      <c r="E45" s="1149">
        <v>0</v>
      </c>
      <c r="F45" s="1149">
        <v>0</v>
      </c>
      <c r="G45" s="1149">
        <v>0</v>
      </c>
      <c r="H45" s="1093">
        <v>0</v>
      </c>
      <c r="I45" s="1093">
        <v>0</v>
      </c>
      <c r="J45" s="1093">
        <v>0</v>
      </c>
    </row>
    <row r="46" spans="1:10">
      <c r="A46" s="397" t="s">
        <v>538</v>
      </c>
      <c r="B46" s="1149">
        <v>16291209.359999999</v>
      </c>
      <c r="C46" s="1149">
        <v>22088619.800000008</v>
      </c>
      <c r="D46" s="1149">
        <v>34199401.930000007</v>
      </c>
      <c r="E46" s="1149">
        <v>40767635.590000004</v>
      </c>
      <c r="F46" s="1149">
        <v>43166193.729999989</v>
      </c>
      <c r="G46" s="1149">
        <v>16031574.050000001</v>
      </c>
      <c r="H46" s="1093">
        <v>47158899.480000004</v>
      </c>
      <c r="I46" s="1093">
        <v>48100605.709999993</v>
      </c>
      <c r="J46" s="1093">
        <v>43473993.659999996</v>
      </c>
    </row>
    <row r="47" spans="1:10">
      <c r="A47" s="395" t="s">
        <v>299</v>
      </c>
      <c r="B47" s="1147">
        <v>601123097.86000001</v>
      </c>
      <c r="C47" s="1147">
        <v>682742839.75999987</v>
      </c>
      <c r="D47" s="1147">
        <v>691206735.29999995</v>
      </c>
      <c r="E47" s="1147">
        <v>871749553.63000011</v>
      </c>
      <c r="F47" s="1147">
        <v>1002597176.0600001</v>
      </c>
      <c r="G47" s="1147">
        <v>956565038.85000002</v>
      </c>
      <c r="H47" s="1091">
        <v>1390501331.5499997</v>
      </c>
      <c r="I47" s="1091">
        <v>1731099931.8299999</v>
      </c>
      <c r="J47" s="1091">
        <v>2328936861.1800003</v>
      </c>
    </row>
    <row r="48" spans="1:10">
      <c r="A48" s="396" t="s">
        <v>300</v>
      </c>
      <c r="B48" s="1148">
        <v>472536802.26000005</v>
      </c>
      <c r="C48" s="1148">
        <v>546473923.44999993</v>
      </c>
      <c r="D48" s="1148">
        <v>542992870.95999992</v>
      </c>
      <c r="E48" s="1148">
        <v>693514835.94000006</v>
      </c>
      <c r="F48" s="1148">
        <v>778613847.20000005</v>
      </c>
      <c r="G48" s="1148">
        <v>722562154.38</v>
      </c>
      <c r="H48" s="1091">
        <v>1137724838.1299999</v>
      </c>
      <c r="I48" s="1091">
        <v>1183423439.28</v>
      </c>
      <c r="J48" s="1091">
        <v>1331752926.4100001</v>
      </c>
    </row>
    <row r="49" spans="1:10">
      <c r="A49" s="397" t="s">
        <v>539</v>
      </c>
      <c r="B49" s="1149">
        <v>472536802.26000005</v>
      </c>
      <c r="C49" s="1149">
        <v>546473923.44999993</v>
      </c>
      <c r="D49" s="1149">
        <v>542992870.95999992</v>
      </c>
      <c r="E49" s="1149">
        <v>693514835.94000006</v>
      </c>
      <c r="F49" s="1149">
        <v>778613847.20000005</v>
      </c>
      <c r="G49" s="1149">
        <v>722562154.38</v>
      </c>
      <c r="H49" s="1093">
        <v>1137724838.1299999</v>
      </c>
      <c r="I49" s="1093">
        <v>1183423439.28</v>
      </c>
      <c r="J49" s="1093">
        <v>1331752926.4100001</v>
      </c>
    </row>
    <row r="50" spans="1:10">
      <c r="A50" s="396" t="s">
        <v>290</v>
      </c>
      <c r="B50" s="1148">
        <v>1351169.84</v>
      </c>
      <c r="C50" s="1148">
        <v>1125542.2</v>
      </c>
      <c r="D50" s="1148">
        <v>2351667.67</v>
      </c>
      <c r="E50" s="1148">
        <v>3821524.0799999996</v>
      </c>
      <c r="F50" s="1148">
        <v>5190831.25</v>
      </c>
      <c r="G50" s="1148">
        <v>5607061.2100000009</v>
      </c>
      <c r="H50" s="1091">
        <v>7615848.8100000005</v>
      </c>
      <c r="I50" s="1091">
        <v>9056797.8800000008</v>
      </c>
      <c r="J50" s="1091">
        <v>10605097.949999999</v>
      </c>
    </row>
    <row r="51" spans="1:10">
      <c r="A51" s="397" t="s">
        <v>540</v>
      </c>
      <c r="B51" s="1149">
        <v>0</v>
      </c>
      <c r="C51" s="1149">
        <v>0</v>
      </c>
      <c r="D51" s="1149">
        <v>0</v>
      </c>
      <c r="E51" s="1149">
        <v>0</v>
      </c>
      <c r="F51" s="1149">
        <v>0</v>
      </c>
      <c r="G51" s="1149">
        <v>0</v>
      </c>
      <c r="H51" s="1093">
        <v>0</v>
      </c>
      <c r="I51" s="1093">
        <v>0</v>
      </c>
      <c r="J51" s="1093">
        <v>0</v>
      </c>
    </row>
    <row r="52" spans="1:10">
      <c r="A52" s="397" t="s">
        <v>541</v>
      </c>
      <c r="B52" s="1149">
        <v>0</v>
      </c>
      <c r="C52" s="1149">
        <v>0</v>
      </c>
      <c r="D52" s="1149">
        <v>0</v>
      </c>
      <c r="E52" s="1149">
        <v>0</v>
      </c>
      <c r="F52" s="1149">
        <v>0</v>
      </c>
      <c r="G52" s="1149">
        <v>0</v>
      </c>
      <c r="H52" s="1093">
        <v>0</v>
      </c>
      <c r="I52" s="1093">
        <v>0</v>
      </c>
      <c r="J52" s="1093">
        <v>0</v>
      </c>
    </row>
    <row r="53" spans="1:10">
      <c r="A53" s="397" t="s">
        <v>542</v>
      </c>
      <c r="B53" s="1149">
        <v>0</v>
      </c>
      <c r="C53" s="1149">
        <v>0</v>
      </c>
      <c r="D53" s="1149">
        <v>0</v>
      </c>
      <c r="E53" s="1149">
        <v>0</v>
      </c>
      <c r="F53" s="1149">
        <v>0</v>
      </c>
      <c r="G53" s="1149">
        <v>0</v>
      </c>
      <c r="H53" s="1093">
        <v>0</v>
      </c>
      <c r="I53" s="1093">
        <v>0</v>
      </c>
      <c r="J53" s="1093">
        <v>0</v>
      </c>
    </row>
    <row r="54" spans="1:10">
      <c r="A54" s="397" t="s">
        <v>543</v>
      </c>
      <c r="B54" s="1149">
        <v>0</v>
      </c>
      <c r="C54" s="1149">
        <v>0</v>
      </c>
      <c r="D54" s="1149">
        <v>0</v>
      </c>
      <c r="E54" s="1149">
        <v>0</v>
      </c>
      <c r="F54" s="1149">
        <v>0</v>
      </c>
      <c r="G54" s="1149">
        <v>0</v>
      </c>
      <c r="H54" s="1093">
        <v>0</v>
      </c>
      <c r="I54" s="1093">
        <v>0</v>
      </c>
      <c r="J54" s="1093">
        <v>0</v>
      </c>
    </row>
    <row r="55" spans="1:10">
      <c r="A55" s="397" t="s">
        <v>544</v>
      </c>
      <c r="B55" s="1149">
        <v>259747.7</v>
      </c>
      <c r="C55" s="1149">
        <v>0</v>
      </c>
      <c r="D55" s="1149">
        <v>0</v>
      </c>
      <c r="E55" s="1149">
        <v>0</v>
      </c>
      <c r="F55" s="1149">
        <v>0</v>
      </c>
      <c r="G55" s="1149">
        <v>0</v>
      </c>
      <c r="H55" s="1093">
        <v>0</v>
      </c>
      <c r="I55" s="1093">
        <v>0</v>
      </c>
      <c r="J55" s="1093">
        <v>0</v>
      </c>
    </row>
    <row r="56" spans="1:10">
      <c r="A56" s="397" t="s">
        <v>545</v>
      </c>
      <c r="B56" s="1149">
        <v>981612.34</v>
      </c>
      <c r="C56" s="1149">
        <v>1125542.2</v>
      </c>
      <c r="D56" s="1149">
        <v>2351667.67</v>
      </c>
      <c r="E56" s="1149">
        <v>3821524.0799999996</v>
      </c>
      <c r="F56" s="1149">
        <v>5190831.25</v>
      </c>
      <c r="G56" s="1149">
        <v>5515057.2100000009</v>
      </c>
      <c r="H56" s="1093">
        <v>7611848.8100000005</v>
      </c>
      <c r="I56" s="1093">
        <v>9053359.2300000004</v>
      </c>
      <c r="J56" s="1093">
        <v>10525648.43</v>
      </c>
    </row>
    <row r="57" spans="1:10">
      <c r="A57" s="397" t="s">
        <v>546</v>
      </c>
      <c r="B57" s="1149">
        <v>0</v>
      </c>
      <c r="C57" s="1149">
        <v>0</v>
      </c>
      <c r="D57" s="1149">
        <v>0</v>
      </c>
      <c r="E57" s="1149">
        <v>0</v>
      </c>
      <c r="F57" s="1149">
        <v>0</v>
      </c>
      <c r="G57" s="1149">
        <v>0</v>
      </c>
      <c r="H57" s="1093">
        <v>0</v>
      </c>
      <c r="I57" s="1093">
        <v>3438.65</v>
      </c>
      <c r="J57" s="1093">
        <v>79449.51999999999</v>
      </c>
    </row>
    <row r="58" spans="1:10">
      <c r="A58" s="397" t="s">
        <v>529</v>
      </c>
      <c r="B58" s="1149">
        <v>109809.8</v>
      </c>
      <c r="C58" s="1149">
        <v>0</v>
      </c>
      <c r="D58" s="1149">
        <v>0</v>
      </c>
      <c r="E58" s="1149">
        <v>0</v>
      </c>
      <c r="F58" s="1149">
        <v>0</v>
      </c>
      <c r="G58" s="1149">
        <v>92004</v>
      </c>
      <c r="H58" s="1093">
        <v>4000</v>
      </c>
      <c r="I58" s="1093">
        <v>0</v>
      </c>
      <c r="J58" s="1093">
        <v>0</v>
      </c>
    </row>
    <row r="59" spans="1:10" ht="15" customHeight="1">
      <c r="A59" s="396" t="s">
        <v>4</v>
      </c>
      <c r="B59" s="1148">
        <v>113598882.35000001</v>
      </c>
      <c r="C59" s="1148">
        <v>122348287.55</v>
      </c>
      <c r="D59" s="1148">
        <v>127256964.58999999</v>
      </c>
      <c r="E59" s="1148">
        <v>150497764.88</v>
      </c>
      <c r="F59" s="1148">
        <v>185215479.44</v>
      </c>
      <c r="G59" s="1148">
        <v>217280340.72</v>
      </c>
      <c r="H59" s="1091">
        <v>231771125.30000001</v>
      </c>
      <c r="I59" s="1091">
        <v>494871402.82999998</v>
      </c>
      <c r="J59" s="1091">
        <v>945304652.61000001</v>
      </c>
    </row>
    <row r="60" spans="1:10">
      <c r="A60" s="397" t="s">
        <v>547</v>
      </c>
      <c r="B60" s="1149">
        <v>31067515.949999999</v>
      </c>
      <c r="C60" s="1149">
        <v>38309353.450000003</v>
      </c>
      <c r="D60" s="1149">
        <v>38923790.420000002</v>
      </c>
      <c r="E60" s="1149">
        <v>54221988.200000003</v>
      </c>
      <c r="F60" s="1149">
        <v>85756395.409999996</v>
      </c>
      <c r="G60" s="1149">
        <v>143151203.99000001</v>
      </c>
      <c r="H60" s="1093">
        <v>123023614.94</v>
      </c>
      <c r="I60" s="1093">
        <v>390724666.48000002</v>
      </c>
      <c r="J60" s="1093">
        <v>831482882.8900001</v>
      </c>
    </row>
    <row r="61" spans="1:10">
      <c r="A61" s="397" t="s">
        <v>548</v>
      </c>
      <c r="B61" s="1149">
        <v>4076652</v>
      </c>
      <c r="C61" s="1149">
        <v>4481626</v>
      </c>
      <c r="D61" s="1149">
        <v>6848726</v>
      </c>
      <c r="E61" s="1149">
        <v>13006100</v>
      </c>
      <c r="F61" s="1149">
        <v>18631526</v>
      </c>
      <c r="G61" s="1149">
        <v>19032400</v>
      </c>
      <c r="H61" s="1093">
        <v>22277700</v>
      </c>
      <c r="I61" s="1093">
        <v>17846126</v>
      </c>
      <c r="J61" s="1093">
        <v>26035900</v>
      </c>
    </row>
    <row r="62" spans="1:10">
      <c r="A62" s="397" t="s">
        <v>563</v>
      </c>
      <c r="B62" s="1149">
        <v>0</v>
      </c>
      <c r="C62" s="1149">
        <v>0</v>
      </c>
      <c r="D62" s="1149">
        <v>0</v>
      </c>
      <c r="E62" s="1149">
        <v>0</v>
      </c>
      <c r="F62" s="1149">
        <v>0</v>
      </c>
      <c r="G62" s="1149">
        <v>0</v>
      </c>
      <c r="H62" s="1093">
        <v>0</v>
      </c>
      <c r="I62" s="1093">
        <v>0</v>
      </c>
      <c r="J62" s="1093">
        <v>0</v>
      </c>
    </row>
    <row r="63" spans="1:10">
      <c r="A63" s="397" t="s">
        <v>549</v>
      </c>
      <c r="B63" s="1149">
        <v>78454699.400000006</v>
      </c>
      <c r="C63" s="1149">
        <v>79557258.099999994</v>
      </c>
      <c r="D63" s="1149">
        <v>81484428.169999987</v>
      </c>
      <c r="E63" s="1149">
        <v>83269676.680000007</v>
      </c>
      <c r="F63" s="1149">
        <v>80827533.030000001</v>
      </c>
      <c r="G63" s="1149">
        <v>55096663.449999996</v>
      </c>
      <c r="H63" s="1093">
        <v>86469786.359999999</v>
      </c>
      <c r="I63" s="1093">
        <v>86300586.350000009</v>
      </c>
      <c r="J63" s="1093">
        <v>87785849.719999999</v>
      </c>
    </row>
    <row r="64" spans="1:10">
      <c r="A64" s="397" t="s">
        <v>550</v>
      </c>
      <c r="B64" s="1149">
        <v>15</v>
      </c>
      <c r="C64" s="1149">
        <v>50</v>
      </c>
      <c r="D64" s="1149">
        <v>20</v>
      </c>
      <c r="E64" s="1149">
        <v>0</v>
      </c>
      <c r="F64" s="1149">
        <v>25</v>
      </c>
      <c r="G64" s="1149">
        <v>73.28</v>
      </c>
      <c r="H64" s="1093">
        <v>24</v>
      </c>
      <c r="I64" s="1093">
        <v>24</v>
      </c>
      <c r="J64" s="1093">
        <v>20</v>
      </c>
    </row>
    <row r="65" spans="1:10">
      <c r="A65" s="396" t="s">
        <v>291</v>
      </c>
      <c r="B65" s="1148">
        <v>13636243.409999996</v>
      </c>
      <c r="C65" s="1148">
        <v>12795086.560000001</v>
      </c>
      <c r="D65" s="1148">
        <v>18605232.079999994</v>
      </c>
      <c r="E65" s="1148">
        <v>23915428.73</v>
      </c>
      <c r="F65" s="1148">
        <v>33577018.169999987</v>
      </c>
      <c r="G65" s="1148">
        <v>11115482.539999999</v>
      </c>
      <c r="H65" s="1091">
        <v>13389519.310000002</v>
      </c>
      <c r="I65" s="1093">
        <v>43748291.840000004</v>
      </c>
      <c r="J65" s="1093">
        <v>41274184.210000001</v>
      </c>
    </row>
    <row r="66" spans="1:10">
      <c r="A66" s="395" t="s">
        <v>292</v>
      </c>
      <c r="B66" s="1147">
        <v>0</v>
      </c>
      <c r="C66" s="1147">
        <v>0</v>
      </c>
      <c r="D66" s="1147">
        <v>0</v>
      </c>
      <c r="E66" s="1147">
        <v>92004</v>
      </c>
      <c r="F66" s="1147">
        <v>0</v>
      </c>
      <c r="G66" s="1147">
        <v>0</v>
      </c>
      <c r="H66" s="1091">
        <v>92004</v>
      </c>
      <c r="I66" s="1091">
        <v>0</v>
      </c>
      <c r="J66" s="1091">
        <v>0</v>
      </c>
    </row>
    <row r="67" spans="1:10">
      <c r="A67" s="397" t="s">
        <v>551</v>
      </c>
      <c r="B67" s="1149">
        <v>0</v>
      </c>
      <c r="C67" s="1149">
        <v>0</v>
      </c>
      <c r="D67" s="1149">
        <v>0</v>
      </c>
      <c r="E67" s="1149">
        <v>0</v>
      </c>
      <c r="F67" s="1149">
        <v>0</v>
      </c>
      <c r="G67" s="1149">
        <v>0</v>
      </c>
      <c r="H67" s="1093">
        <v>0</v>
      </c>
      <c r="I67" s="1093">
        <v>0</v>
      </c>
      <c r="J67" s="1093">
        <v>0</v>
      </c>
    </row>
    <row r="68" spans="1:10">
      <c r="A68" s="397" t="s">
        <v>529</v>
      </c>
      <c r="B68" s="1149">
        <v>0</v>
      </c>
      <c r="C68" s="1149">
        <v>0</v>
      </c>
      <c r="D68" s="1149">
        <v>0</v>
      </c>
      <c r="E68" s="1149">
        <v>92004</v>
      </c>
      <c r="F68" s="1149">
        <v>0</v>
      </c>
      <c r="G68" s="1149">
        <v>0</v>
      </c>
      <c r="H68" s="1093">
        <v>92004</v>
      </c>
      <c r="I68" s="1093">
        <v>0</v>
      </c>
      <c r="J68" s="1093">
        <v>0</v>
      </c>
    </row>
    <row r="69" spans="1:10">
      <c r="A69" s="395" t="s">
        <v>293</v>
      </c>
      <c r="B69" s="1147">
        <v>2372731.1900000004</v>
      </c>
      <c r="C69" s="1147">
        <v>2939101.4600000004</v>
      </c>
      <c r="D69" s="1147">
        <v>3148673.5</v>
      </c>
      <c r="E69" s="1147">
        <v>4747834.49</v>
      </c>
      <c r="F69" s="1147">
        <v>7412996.6000000015</v>
      </c>
      <c r="G69" s="1147">
        <v>11018982.299999999</v>
      </c>
      <c r="H69" s="1091">
        <v>10317264.800000001</v>
      </c>
      <c r="I69" s="1091">
        <v>35082520.560000002</v>
      </c>
      <c r="J69" s="1091">
        <v>76887018.730000004</v>
      </c>
    </row>
    <row r="70" spans="1:10">
      <c r="A70" s="397" t="s">
        <v>552</v>
      </c>
      <c r="B70" s="1149">
        <v>2372731.1900000004</v>
      </c>
      <c r="C70" s="1149">
        <v>2939101.4600000004</v>
      </c>
      <c r="D70" s="1149">
        <v>3148673.5</v>
      </c>
      <c r="E70" s="1149">
        <v>4747834.49</v>
      </c>
      <c r="F70" s="1149">
        <v>7412996.6000000015</v>
      </c>
      <c r="G70" s="1149">
        <v>11018982.299999999</v>
      </c>
      <c r="H70" s="1093">
        <v>10317264.800000001</v>
      </c>
      <c r="I70" s="1093">
        <v>35082520.560000002</v>
      </c>
      <c r="J70" s="1093">
        <v>76887018.730000004</v>
      </c>
    </row>
    <row r="71" spans="1:10">
      <c r="A71" s="395" t="s">
        <v>294</v>
      </c>
      <c r="B71" s="1147">
        <v>737040</v>
      </c>
      <c r="C71" s="1147">
        <v>944961</v>
      </c>
      <c r="D71" s="1147">
        <v>1362592</v>
      </c>
      <c r="E71" s="1147">
        <v>1268148</v>
      </c>
      <c r="F71" s="1147">
        <v>2517605</v>
      </c>
      <c r="G71" s="1147">
        <v>746835.02</v>
      </c>
      <c r="H71" s="1091">
        <v>4754208</v>
      </c>
      <c r="I71" s="1091">
        <v>4475532</v>
      </c>
      <c r="J71" s="1091">
        <v>3165229</v>
      </c>
    </row>
    <row r="72" spans="1:10">
      <c r="A72" s="397" t="s">
        <v>553</v>
      </c>
      <c r="B72" s="1149">
        <v>0</v>
      </c>
      <c r="C72" s="1149">
        <v>0</v>
      </c>
      <c r="D72" s="1149">
        <v>0</v>
      </c>
      <c r="E72" s="1149">
        <v>0</v>
      </c>
      <c r="F72" s="1149">
        <v>0</v>
      </c>
      <c r="G72" s="1149">
        <v>0</v>
      </c>
      <c r="H72" s="1093">
        <v>0</v>
      </c>
      <c r="I72" s="1093">
        <v>0</v>
      </c>
      <c r="J72" s="1093">
        <v>0</v>
      </c>
    </row>
    <row r="73" spans="1:10">
      <c r="A73" s="397" t="s">
        <v>554</v>
      </c>
      <c r="B73" s="1149">
        <v>0</v>
      </c>
      <c r="C73" s="1149">
        <v>0</v>
      </c>
      <c r="D73" s="1149">
        <v>0</v>
      </c>
      <c r="E73" s="1149">
        <v>0</v>
      </c>
      <c r="F73" s="1149">
        <v>0</v>
      </c>
      <c r="G73" s="1149">
        <v>0</v>
      </c>
      <c r="H73" s="1093">
        <v>0</v>
      </c>
      <c r="I73" s="1093">
        <v>0</v>
      </c>
      <c r="J73" s="1093">
        <v>0</v>
      </c>
    </row>
    <row r="74" spans="1:10">
      <c r="A74" s="397" t="s">
        <v>301</v>
      </c>
      <c r="B74" s="1149">
        <v>737040</v>
      </c>
      <c r="C74" s="1149">
        <v>944961</v>
      </c>
      <c r="D74" s="1149">
        <v>1362592</v>
      </c>
      <c r="E74" s="1149">
        <v>1268148</v>
      </c>
      <c r="F74" s="1149">
        <v>2517605</v>
      </c>
      <c r="G74" s="1149">
        <v>746835.02</v>
      </c>
      <c r="H74" s="1093">
        <v>4754208</v>
      </c>
      <c r="I74" s="1093">
        <v>4475532</v>
      </c>
      <c r="J74" s="1093">
        <v>3165229</v>
      </c>
    </row>
    <row r="75" spans="1:10">
      <c r="A75" s="397" t="s">
        <v>555</v>
      </c>
      <c r="B75" s="1149">
        <v>0</v>
      </c>
      <c r="C75" s="1149">
        <v>0</v>
      </c>
      <c r="D75" s="1149">
        <v>0</v>
      </c>
      <c r="E75" s="1149">
        <v>0</v>
      </c>
      <c r="F75" s="1149">
        <v>0</v>
      </c>
      <c r="G75" s="1149">
        <v>0</v>
      </c>
      <c r="H75" s="1093">
        <v>0</v>
      </c>
      <c r="I75" s="1093">
        <v>0</v>
      </c>
      <c r="J75" s="1093">
        <v>0</v>
      </c>
    </row>
    <row r="76" spans="1:10">
      <c r="A76" s="395" t="s">
        <v>302</v>
      </c>
      <c r="B76" s="1147">
        <v>4622116.6900000004</v>
      </c>
      <c r="C76" s="1147">
        <v>4467854.1099999994</v>
      </c>
      <c r="D76" s="1147">
        <v>4883470.7799999993</v>
      </c>
      <c r="E76" s="1147">
        <v>5345628.120000001</v>
      </c>
      <c r="F76" s="1147">
        <v>6351911.7399999984</v>
      </c>
      <c r="G76" s="1147">
        <v>2165840.6</v>
      </c>
      <c r="H76" s="1091">
        <v>10389285.700000003</v>
      </c>
      <c r="I76" s="1091">
        <v>7866973.6100000003</v>
      </c>
      <c r="J76" s="1091">
        <v>7845834.2800000003</v>
      </c>
    </row>
    <row r="77" spans="1:10">
      <c r="A77" s="397" t="s">
        <v>556</v>
      </c>
      <c r="B77" s="1149">
        <v>0</v>
      </c>
      <c r="C77" s="1149">
        <v>0</v>
      </c>
      <c r="D77" s="1149">
        <v>0</v>
      </c>
      <c r="E77" s="1149">
        <v>0</v>
      </c>
      <c r="F77" s="1149">
        <v>0</v>
      </c>
      <c r="G77" s="1149">
        <v>0</v>
      </c>
      <c r="H77" s="1093">
        <v>0</v>
      </c>
      <c r="I77" s="1093">
        <v>0</v>
      </c>
      <c r="J77" s="1093">
        <v>0</v>
      </c>
    </row>
    <row r="78" spans="1:10">
      <c r="A78" s="397" t="s">
        <v>432</v>
      </c>
      <c r="B78" s="1149">
        <v>4080572.3400000003</v>
      </c>
      <c r="C78" s="1149">
        <v>3763297.7399999998</v>
      </c>
      <c r="D78" s="1149">
        <v>4748347.51</v>
      </c>
      <c r="E78" s="1149">
        <v>5226836.2300000004</v>
      </c>
      <c r="F78" s="1149">
        <v>6202732.379999999</v>
      </c>
      <c r="G78" s="1149">
        <v>2076508.04</v>
      </c>
      <c r="H78" s="1093">
        <v>10223247.090000002</v>
      </c>
      <c r="I78" s="1093">
        <v>6140871.5899999999</v>
      </c>
      <c r="J78" s="1093">
        <v>7670403.7600000007</v>
      </c>
    </row>
    <row r="79" spans="1:10">
      <c r="A79" s="398" t="s">
        <v>557</v>
      </c>
      <c r="B79" s="1149">
        <v>30938.31</v>
      </c>
      <c r="C79" s="1149">
        <v>35446.660000000003</v>
      </c>
      <c r="D79" s="1149">
        <v>78289.67</v>
      </c>
      <c r="E79" s="1149">
        <v>76075.239999999991</v>
      </c>
      <c r="F79" s="1149">
        <v>131012.97000000003</v>
      </c>
      <c r="G79" s="1149">
        <v>79457.990000000005</v>
      </c>
      <c r="H79" s="1093">
        <v>110432.63</v>
      </c>
      <c r="I79" s="1093">
        <v>122231.89</v>
      </c>
      <c r="J79" s="1093">
        <v>24513.95</v>
      </c>
    </row>
    <row r="80" spans="1:10">
      <c r="A80" s="397" t="s">
        <v>558</v>
      </c>
      <c r="B80" s="1149">
        <v>0</v>
      </c>
      <c r="C80" s="1149">
        <v>0</v>
      </c>
      <c r="D80" s="1149">
        <v>0</v>
      </c>
      <c r="E80" s="1149">
        <v>0</v>
      </c>
      <c r="F80" s="1149">
        <v>0</v>
      </c>
      <c r="G80" s="1149">
        <v>0</v>
      </c>
      <c r="H80" s="1093">
        <v>0</v>
      </c>
      <c r="I80" s="1093">
        <v>0</v>
      </c>
      <c r="J80" s="1093">
        <v>0</v>
      </c>
    </row>
    <row r="81" spans="1:10">
      <c r="A81" s="397" t="s">
        <v>559</v>
      </c>
      <c r="B81" s="1149">
        <v>510606.04</v>
      </c>
      <c r="C81" s="1149">
        <v>669109.71</v>
      </c>
      <c r="D81" s="1149">
        <v>56833.599999999999</v>
      </c>
      <c r="E81" s="1149">
        <v>42716.65</v>
      </c>
      <c r="F81" s="1149">
        <v>18166.389999999996</v>
      </c>
      <c r="G81" s="1149">
        <v>9874.5700000000015</v>
      </c>
      <c r="H81" s="1093">
        <v>55605.979999999996</v>
      </c>
      <c r="I81" s="1093">
        <v>1603870.1300000001</v>
      </c>
      <c r="J81" s="1093">
        <v>150916.57</v>
      </c>
    </row>
    <row r="82" spans="1:10">
      <c r="A82" s="378" t="s">
        <v>122</v>
      </c>
      <c r="B82" s="1095">
        <v>1608610340.29</v>
      </c>
      <c r="C82" s="1095">
        <v>1811381353.8799994</v>
      </c>
      <c r="D82" s="1095">
        <v>1906644383.9199998</v>
      </c>
      <c r="E82" s="1095">
        <v>2189693345.0999999</v>
      </c>
      <c r="F82" s="1095">
        <v>2507647063.4399996</v>
      </c>
      <c r="G82" s="1095">
        <v>2154238200.8800001</v>
      </c>
      <c r="H82" s="1143">
        <v>3725571330.9699998</v>
      </c>
      <c r="I82" s="1143">
        <v>4389683328</v>
      </c>
      <c r="J82" s="1143">
        <v>5201757371.7699995</v>
      </c>
    </row>
    <row r="83" spans="1:10">
      <c r="A83" s="125" t="s">
        <v>443</v>
      </c>
    </row>
    <row r="84" spans="1:10">
      <c r="A84" s="161" t="s">
        <v>1647</v>
      </c>
    </row>
    <row r="85" spans="1:10">
      <c r="A85" s="399" t="s">
        <v>560</v>
      </c>
    </row>
  </sheetData>
  <pageMargins left="0.91" right="0.5" top="0.74803149606299213" bottom="0.74803149606299213" header="0.31496062992125984" footer="0.31496062992125984"/>
  <pageSetup scale="6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5"/>
  <sheetViews>
    <sheetView showGridLines="0" zoomScaleNormal="100" workbookViewId="0">
      <pane xSplit="1" ySplit="7" topLeftCell="B63" activePane="bottomRight" state="frozen"/>
      <selection pane="topRight" activeCell="B1" sqref="B1"/>
      <selection pane="bottomLeft" activeCell="A10" sqref="A10"/>
      <selection pane="bottomRight" activeCell="C17" sqref="C17"/>
    </sheetView>
  </sheetViews>
  <sheetFormatPr defaultColWidth="9.140625" defaultRowHeight="12.75"/>
  <cols>
    <col min="1" max="1" width="73.85546875" style="232" customWidth="1"/>
    <col min="2" max="14" width="10.7109375" style="232" customWidth="1"/>
    <col min="15" max="15" width="14.7109375" style="232" bestFit="1" customWidth="1"/>
    <col min="16" max="16" width="51" style="232" customWidth="1"/>
    <col min="17" max="17" width="19.85546875" style="386" customWidth="1"/>
    <col min="18" max="16384" width="9.140625" style="232"/>
  </cols>
  <sheetData>
    <row r="1" spans="1:17">
      <c r="A1" s="372" t="s">
        <v>115</v>
      </c>
      <c r="B1" s="372"/>
      <c r="C1" s="372"/>
      <c r="D1" s="372"/>
      <c r="E1" s="372"/>
      <c r="F1" s="372"/>
      <c r="G1" s="372"/>
      <c r="H1" s="372"/>
      <c r="I1" s="372"/>
      <c r="J1" s="372"/>
      <c r="K1" s="372"/>
      <c r="L1" s="372"/>
      <c r="M1" s="372"/>
      <c r="N1" s="767">
        <v>62</v>
      </c>
    </row>
    <row r="2" spans="1:17" s="191" customFormat="1">
      <c r="A2" s="763"/>
      <c r="B2" s="763"/>
      <c r="C2" s="763"/>
      <c r="D2" s="763"/>
      <c r="E2" s="763"/>
      <c r="F2" s="763"/>
      <c r="G2" s="763"/>
      <c r="H2" s="763"/>
      <c r="I2" s="763"/>
      <c r="J2" s="763"/>
      <c r="K2" s="763"/>
      <c r="L2" s="763"/>
      <c r="M2" s="763"/>
      <c r="N2" s="763"/>
      <c r="Q2" s="765"/>
    </row>
    <row r="4" spans="1:17" ht="15" customHeight="1">
      <c r="A4" s="233" t="s">
        <v>355</v>
      </c>
    </row>
    <row r="5" spans="1:17" ht="15" customHeight="1">
      <c r="A5" s="233" t="s">
        <v>1657</v>
      </c>
    </row>
    <row r="6" spans="1:17" ht="15" customHeight="1">
      <c r="A6" s="232" t="s">
        <v>181</v>
      </c>
    </row>
    <row r="7" spans="1:17" s="113" customFormat="1" ht="16.5" customHeight="1">
      <c r="A7" s="372" t="s">
        <v>582</v>
      </c>
      <c r="B7" s="372" t="s">
        <v>185</v>
      </c>
      <c r="C7" s="372" t="s">
        <v>153</v>
      </c>
      <c r="D7" s="372" t="s">
        <v>154</v>
      </c>
      <c r="E7" s="372" t="s">
        <v>155</v>
      </c>
      <c r="F7" s="372" t="s">
        <v>156</v>
      </c>
      <c r="G7" s="372" t="s">
        <v>157</v>
      </c>
      <c r="H7" s="372" t="s">
        <v>158</v>
      </c>
      <c r="I7" s="372" t="s">
        <v>159</v>
      </c>
      <c r="J7" s="372" t="s">
        <v>160</v>
      </c>
      <c r="K7" s="372" t="s">
        <v>161</v>
      </c>
      <c r="L7" s="372" t="s">
        <v>162</v>
      </c>
      <c r="M7" s="372" t="s">
        <v>163</v>
      </c>
      <c r="N7" s="372" t="s">
        <v>75</v>
      </c>
      <c r="Q7" s="184"/>
    </row>
    <row r="8" spans="1:17" ht="15" customHeight="1">
      <c r="A8" s="235" t="s">
        <v>182</v>
      </c>
      <c r="B8" s="1091">
        <v>636141815.79999995</v>
      </c>
      <c r="C8" s="1091">
        <v>501147255.92000002</v>
      </c>
      <c r="D8" s="1091">
        <v>603446714.22000003</v>
      </c>
      <c r="E8" s="1091">
        <v>1033588496.4699999</v>
      </c>
      <c r="F8" s="1091">
        <v>998579596.33000004</v>
      </c>
      <c r="G8" s="1091">
        <v>650811588.09000015</v>
      </c>
      <c r="H8" s="1091">
        <v>626355939.77999997</v>
      </c>
      <c r="I8" s="1091">
        <v>596428338.19000006</v>
      </c>
      <c r="J8" s="1091">
        <v>620924268</v>
      </c>
      <c r="K8" s="1091">
        <v>630023468.70999992</v>
      </c>
      <c r="L8" s="1091">
        <v>609075669.9799999</v>
      </c>
      <c r="M8" s="1091">
        <v>697449945.62</v>
      </c>
      <c r="N8" s="1091">
        <v>8203973097.1100006</v>
      </c>
      <c r="O8" s="326"/>
      <c r="P8" s="133"/>
    </row>
    <row r="9" spans="1:17" ht="15" customHeight="1">
      <c r="A9" s="235" t="s">
        <v>297</v>
      </c>
      <c r="B9" s="1091">
        <v>214174971.22</v>
      </c>
      <c r="C9" s="1091">
        <v>197964322.62</v>
      </c>
      <c r="D9" s="1091">
        <v>286889823.62</v>
      </c>
      <c r="E9" s="1091">
        <v>200931541.50999999</v>
      </c>
      <c r="F9" s="1091">
        <v>280675300.10000002</v>
      </c>
      <c r="G9" s="1091">
        <v>257205477.98000002</v>
      </c>
      <c r="H9" s="1091">
        <v>173975349.98999998</v>
      </c>
      <c r="I9" s="1091">
        <v>216773062.81</v>
      </c>
      <c r="J9" s="1091">
        <v>210998473.16999999</v>
      </c>
      <c r="K9" s="1091">
        <v>195694481.32000002</v>
      </c>
      <c r="L9" s="1091">
        <v>208147789.75999999</v>
      </c>
      <c r="M9" s="1091">
        <v>227779318.30999997</v>
      </c>
      <c r="N9" s="1091">
        <v>2671209912.4099998</v>
      </c>
      <c r="O9" s="326"/>
      <c r="P9" s="133"/>
    </row>
    <row r="10" spans="1:17" ht="15" customHeight="1">
      <c r="A10" s="236" t="s">
        <v>506</v>
      </c>
      <c r="B10" s="1093">
        <v>7870724.0899999999</v>
      </c>
      <c r="C10" s="1093">
        <v>35133784.899999999</v>
      </c>
      <c r="D10" s="1093">
        <v>133683386.84999999</v>
      </c>
      <c r="E10" s="1093">
        <v>11468948.700000001</v>
      </c>
      <c r="F10" s="1093">
        <v>9480897.2199999988</v>
      </c>
      <c r="G10" s="1093">
        <v>76913892.689999998</v>
      </c>
      <c r="H10" s="1093">
        <v>10781719.24</v>
      </c>
      <c r="I10" s="1093">
        <v>27925869.91</v>
      </c>
      <c r="J10" s="1093">
        <v>48206590.890000001</v>
      </c>
      <c r="K10" s="1093">
        <v>23234379.989999998</v>
      </c>
      <c r="L10" s="1093">
        <v>17414250.27</v>
      </c>
      <c r="M10" s="1093">
        <v>40567776.490000002</v>
      </c>
      <c r="N10" s="1093">
        <v>442682221.23999995</v>
      </c>
      <c r="O10" s="326"/>
      <c r="P10" s="133"/>
    </row>
    <row r="11" spans="1:17" ht="15" customHeight="1">
      <c r="A11" s="236" t="s">
        <v>507</v>
      </c>
      <c r="B11" s="1093">
        <v>143717611.88</v>
      </c>
      <c r="C11" s="1093">
        <v>132845863.31999999</v>
      </c>
      <c r="D11" s="1093">
        <v>120561579.54000001</v>
      </c>
      <c r="E11" s="1093">
        <v>134626750.89999998</v>
      </c>
      <c r="F11" s="1093">
        <v>234736817.02000001</v>
      </c>
      <c r="G11" s="1093">
        <v>138250509.19</v>
      </c>
      <c r="H11" s="1093">
        <v>123411358.06</v>
      </c>
      <c r="I11" s="1093">
        <v>147036707.59</v>
      </c>
      <c r="J11" s="1093">
        <v>125118186.45</v>
      </c>
      <c r="K11" s="1093">
        <v>133445902.65000001</v>
      </c>
      <c r="L11" s="1093">
        <v>132696328.18000001</v>
      </c>
      <c r="M11" s="1093">
        <v>137170460.75999999</v>
      </c>
      <c r="N11" s="1093">
        <v>1703618075.54</v>
      </c>
      <c r="O11" s="326"/>
      <c r="P11" s="133"/>
    </row>
    <row r="12" spans="1:17" ht="15" customHeight="1">
      <c r="A12" s="236" t="s">
        <v>508</v>
      </c>
      <c r="B12" s="1093">
        <v>51214942.760000005</v>
      </c>
      <c r="C12" s="1093">
        <v>22190527.399999999</v>
      </c>
      <c r="D12" s="1093">
        <v>24766609.100000001</v>
      </c>
      <c r="E12" s="1093">
        <v>32427816.959999997</v>
      </c>
      <c r="F12" s="1093">
        <v>28403088.269999996</v>
      </c>
      <c r="G12" s="1093">
        <v>33141669.870000001</v>
      </c>
      <c r="H12" s="1093">
        <v>31086054.239999998</v>
      </c>
      <c r="I12" s="1093">
        <v>31947366.91</v>
      </c>
      <c r="J12" s="1093">
        <v>29064768.469999999</v>
      </c>
      <c r="K12" s="1093">
        <v>30046011.120000005</v>
      </c>
      <c r="L12" s="1093">
        <v>47569779.959999993</v>
      </c>
      <c r="M12" s="1093">
        <v>40385546.140000001</v>
      </c>
      <c r="N12" s="1093">
        <v>402244181.19999999</v>
      </c>
      <c r="O12" s="326"/>
      <c r="P12" s="133"/>
    </row>
    <row r="13" spans="1:17" ht="15" customHeight="1">
      <c r="A13" s="236" t="s">
        <v>509</v>
      </c>
      <c r="B13" s="1093">
        <v>112572.57</v>
      </c>
      <c r="C13" s="1093">
        <v>28814.699999999997</v>
      </c>
      <c r="D13" s="1093">
        <v>10000</v>
      </c>
      <c r="E13" s="1093">
        <v>10068.780000000001</v>
      </c>
      <c r="F13" s="1093">
        <v>10077.84</v>
      </c>
      <c r="G13" s="1093">
        <v>28564.78</v>
      </c>
      <c r="H13" s="1093">
        <v>10069.58</v>
      </c>
      <c r="I13" s="1093">
        <v>38811.78</v>
      </c>
      <c r="J13" s="1093">
        <v>10042.950000000001</v>
      </c>
      <c r="K13" s="1093">
        <v>23250</v>
      </c>
      <c r="L13" s="1093">
        <v>1678783.76</v>
      </c>
      <c r="M13" s="1093">
        <v>26105.65</v>
      </c>
      <c r="N13" s="1093">
        <v>1987162.39</v>
      </c>
      <c r="O13" s="312"/>
      <c r="P13" s="133"/>
    </row>
    <row r="14" spans="1:17" ht="15" customHeight="1">
      <c r="A14" s="236" t="s">
        <v>510</v>
      </c>
      <c r="B14" s="1093">
        <v>4790942.7300000004</v>
      </c>
      <c r="C14" s="1093">
        <v>3259475.55</v>
      </c>
      <c r="D14" s="1093">
        <v>3328234.66</v>
      </c>
      <c r="E14" s="1093">
        <v>4558108.03</v>
      </c>
      <c r="F14" s="1093">
        <v>3508892.35</v>
      </c>
      <c r="G14" s="1093">
        <v>3880920.62</v>
      </c>
      <c r="H14" s="1093">
        <v>3692410.8200000003</v>
      </c>
      <c r="I14" s="1093">
        <v>3752743.37</v>
      </c>
      <c r="J14" s="1093">
        <v>3876284.47</v>
      </c>
      <c r="K14" s="1093">
        <v>3550020.65</v>
      </c>
      <c r="L14" s="1093">
        <v>3560035.48</v>
      </c>
      <c r="M14" s="1093">
        <v>3977541.26</v>
      </c>
      <c r="N14" s="1093">
        <v>45735609.990000002</v>
      </c>
      <c r="O14" s="312"/>
      <c r="P14" s="133"/>
    </row>
    <row r="15" spans="1:17" ht="15" customHeight="1">
      <c r="A15" s="236" t="s">
        <v>511</v>
      </c>
      <c r="B15" s="1093">
        <v>1752680.12</v>
      </c>
      <c r="C15" s="1093">
        <v>1899832.69</v>
      </c>
      <c r="D15" s="1093">
        <v>1582810.33</v>
      </c>
      <c r="E15" s="1093">
        <v>2817911.59</v>
      </c>
      <c r="F15" s="1093">
        <v>1830428.55</v>
      </c>
      <c r="G15" s="1093">
        <v>2166761.46</v>
      </c>
      <c r="H15" s="1093">
        <v>2173638.39</v>
      </c>
      <c r="I15" s="1093">
        <v>2284979.48</v>
      </c>
      <c r="J15" s="1093">
        <v>2088853.99</v>
      </c>
      <c r="K15" s="1093">
        <v>2110036.9899999998</v>
      </c>
      <c r="L15" s="1093">
        <v>2358486.69</v>
      </c>
      <c r="M15" s="1093">
        <v>2384395.89</v>
      </c>
      <c r="N15" s="1093">
        <v>25450816.170000002</v>
      </c>
      <c r="O15" s="312"/>
      <c r="P15" s="133"/>
    </row>
    <row r="16" spans="1:17" ht="15" customHeight="1">
      <c r="A16" s="236" t="s">
        <v>512</v>
      </c>
      <c r="B16" s="1093">
        <v>4715497.0699999994</v>
      </c>
      <c r="C16" s="1093">
        <v>2606024.0599999996</v>
      </c>
      <c r="D16" s="1093">
        <v>2957203.14</v>
      </c>
      <c r="E16" s="1093">
        <v>15021936.550000001</v>
      </c>
      <c r="F16" s="1093">
        <v>2705098.85</v>
      </c>
      <c r="G16" s="1093">
        <v>2823159.37</v>
      </c>
      <c r="H16" s="1093">
        <v>2820099.66</v>
      </c>
      <c r="I16" s="1093">
        <v>3786583.7700000005</v>
      </c>
      <c r="J16" s="1093">
        <v>2633745.9500000002</v>
      </c>
      <c r="K16" s="1093">
        <v>3284879.92</v>
      </c>
      <c r="L16" s="1093">
        <v>2870125.42</v>
      </c>
      <c r="M16" s="1093">
        <v>3267492.1199999996</v>
      </c>
      <c r="N16" s="1093">
        <v>49491845.88000001</v>
      </c>
      <c r="O16" s="312"/>
      <c r="P16" s="133"/>
    </row>
    <row r="17" spans="1:26" ht="15" customHeight="1">
      <c r="A17" s="235" t="s">
        <v>288</v>
      </c>
      <c r="B17" s="1091">
        <v>284226730.21999997</v>
      </c>
      <c r="C17" s="1091">
        <v>235849185.88000003</v>
      </c>
      <c r="D17" s="1091">
        <v>235933778.93000004</v>
      </c>
      <c r="E17" s="1091">
        <v>748020761.93999994</v>
      </c>
      <c r="F17" s="1091">
        <v>649234829.12</v>
      </c>
      <c r="G17" s="1091">
        <v>302523931.41000003</v>
      </c>
      <c r="H17" s="1091">
        <v>365970619.25999999</v>
      </c>
      <c r="I17" s="1091">
        <v>298877016.47000003</v>
      </c>
      <c r="J17" s="1091">
        <v>308939881.38</v>
      </c>
      <c r="K17" s="1091">
        <v>342459965.25999993</v>
      </c>
      <c r="L17" s="1091">
        <v>305829433.62999994</v>
      </c>
      <c r="M17" s="1091">
        <v>359935648.72999996</v>
      </c>
      <c r="N17" s="1091">
        <v>4437801782.2300005</v>
      </c>
      <c r="O17" s="428"/>
      <c r="P17" s="133"/>
    </row>
    <row r="18" spans="1:26" ht="15" customHeight="1">
      <c r="A18" s="236" t="s">
        <v>513</v>
      </c>
      <c r="B18" s="1093">
        <v>282571684.01999998</v>
      </c>
      <c r="C18" s="1093">
        <v>233979289.70000002</v>
      </c>
      <c r="D18" s="1093">
        <v>235018126.77000001</v>
      </c>
      <c r="E18" s="1093">
        <v>745836927.88</v>
      </c>
      <c r="F18" s="1093">
        <v>647930393.21000004</v>
      </c>
      <c r="G18" s="1093">
        <v>300918545.36000001</v>
      </c>
      <c r="H18" s="1093">
        <v>364312723.82999998</v>
      </c>
      <c r="I18" s="1093">
        <v>297208477.54000002</v>
      </c>
      <c r="J18" s="1093">
        <v>307408291.60000002</v>
      </c>
      <c r="K18" s="1093">
        <v>339387103.59999996</v>
      </c>
      <c r="L18" s="1093">
        <v>302513385.38</v>
      </c>
      <c r="M18" s="1093">
        <v>356974266.08999997</v>
      </c>
      <c r="N18" s="1093">
        <v>4414059214.9799995</v>
      </c>
      <c r="O18" s="428"/>
      <c r="P18" s="428"/>
      <c r="Q18" s="467"/>
      <c r="R18" s="428"/>
      <c r="S18" s="428"/>
      <c r="T18" s="428"/>
      <c r="U18" s="428"/>
      <c r="V18" s="428"/>
      <c r="W18" s="428"/>
      <c r="X18" s="428"/>
      <c r="Y18" s="428"/>
      <c r="Z18" s="428"/>
    </row>
    <row r="19" spans="1:26" ht="1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312"/>
      <c r="P19" s="468"/>
    </row>
    <row r="20" spans="1:26" ht="1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28"/>
    </row>
    <row r="21" spans="1:26" ht="15" customHeight="1">
      <c r="A21" s="236" t="s">
        <v>516</v>
      </c>
      <c r="B21" s="1093">
        <v>1322595.56</v>
      </c>
      <c r="C21" s="1093">
        <v>1842341.02</v>
      </c>
      <c r="D21" s="1093">
        <v>880197.27</v>
      </c>
      <c r="E21" s="1093">
        <v>2073278.2</v>
      </c>
      <c r="F21" s="1093">
        <v>1273326.43</v>
      </c>
      <c r="G21" s="1093">
        <v>1531124.42</v>
      </c>
      <c r="H21" s="1093">
        <v>1629103.71</v>
      </c>
      <c r="I21" s="1093">
        <v>813339.8</v>
      </c>
      <c r="J21" s="1093">
        <v>1506979.5</v>
      </c>
      <c r="K21" s="1093">
        <v>3034183.71</v>
      </c>
      <c r="L21" s="1093">
        <v>3279483.15</v>
      </c>
      <c r="M21" s="1093">
        <v>2915537.25</v>
      </c>
      <c r="N21" s="1093">
        <v>22101490.02</v>
      </c>
      <c r="O21" s="181"/>
      <c r="P21" s="133"/>
    </row>
    <row r="22" spans="1:26" ht="15" customHeight="1">
      <c r="A22" s="236" t="s">
        <v>517</v>
      </c>
      <c r="B22" s="1093">
        <v>0</v>
      </c>
      <c r="C22" s="1093">
        <v>0</v>
      </c>
      <c r="D22" s="1093">
        <v>0</v>
      </c>
      <c r="E22" s="1093">
        <v>0</v>
      </c>
      <c r="F22" s="1093">
        <v>0</v>
      </c>
      <c r="G22" s="1093">
        <v>0</v>
      </c>
      <c r="H22" s="1093">
        <v>0</v>
      </c>
      <c r="I22" s="1093">
        <v>0</v>
      </c>
      <c r="J22" s="1093">
        <v>0</v>
      </c>
      <c r="K22" s="1093">
        <v>0</v>
      </c>
      <c r="L22" s="1093">
        <v>0</v>
      </c>
      <c r="M22" s="1093">
        <v>0</v>
      </c>
      <c r="N22" s="1093">
        <v>0</v>
      </c>
      <c r="O22" s="326"/>
      <c r="P22" s="133"/>
    </row>
    <row r="23" spans="1:26" s="233" customFormat="1" ht="15" customHeight="1">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17"/>
      <c r="P23" s="133"/>
      <c r="Q23" s="387"/>
    </row>
    <row r="24" spans="1:26" ht="15" customHeight="1">
      <c r="A24" s="236" t="s">
        <v>519</v>
      </c>
      <c r="B24" s="1093">
        <v>259249.5</v>
      </c>
      <c r="C24" s="1093">
        <v>4296.0600000000004</v>
      </c>
      <c r="D24" s="1093">
        <v>0</v>
      </c>
      <c r="E24" s="1093">
        <v>137.56</v>
      </c>
      <c r="F24" s="1093">
        <v>155.68</v>
      </c>
      <c r="G24" s="1093">
        <v>3179.56</v>
      </c>
      <c r="H24" s="1093">
        <v>2139.16</v>
      </c>
      <c r="I24" s="1093">
        <v>117.56</v>
      </c>
      <c r="J24" s="1093">
        <v>85.9</v>
      </c>
      <c r="K24" s="1093">
        <v>0</v>
      </c>
      <c r="L24" s="1093">
        <v>4234.18</v>
      </c>
      <c r="M24" s="1093">
        <v>8211.2999999999993</v>
      </c>
      <c r="N24" s="1093">
        <v>281806.45999999996</v>
      </c>
      <c r="O24" s="469"/>
      <c r="P24" s="133"/>
    </row>
    <row r="25" spans="1:26" ht="15" customHeight="1">
      <c r="A25" s="236" t="s">
        <v>520</v>
      </c>
      <c r="B25" s="1093">
        <v>48162.57</v>
      </c>
      <c r="C25" s="1093">
        <v>2148.0300000000002</v>
      </c>
      <c r="D25" s="1093">
        <v>5506.56</v>
      </c>
      <c r="E25" s="1093">
        <v>2488.7800000000002</v>
      </c>
      <c r="F25" s="1093">
        <v>77.84</v>
      </c>
      <c r="G25" s="1093">
        <v>49938.78</v>
      </c>
      <c r="H25" s="1093">
        <v>210.58</v>
      </c>
      <c r="I25" s="1093">
        <v>819197.93</v>
      </c>
      <c r="J25" s="1093">
        <v>42.95</v>
      </c>
      <c r="K25" s="1093">
        <v>0</v>
      </c>
      <c r="L25" s="1093">
        <v>2117.09</v>
      </c>
      <c r="M25" s="1093">
        <v>4105.6499999999996</v>
      </c>
      <c r="N25" s="1093">
        <v>933996.76</v>
      </c>
      <c r="O25" s="469"/>
      <c r="P25" s="133"/>
    </row>
    <row r="26" spans="1:26" ht="15" customHeight="1">
      <c r="A26" s="236" t="s">
        <v>521</v>
      </c>
      <c r="B26" s="1093">
        <v>25038.57</v>
      </c>
      <c r="C26" s="1093">
        <v>21111.07</v>
      </c>
      <c r="D26" s="1093">
        <v>29948.33</v>
      </c>
      <c r="E26" s="1093">
        <v>107929.52</v>
      </c>
      <c r="F26" s="1093">
        <v>30875.96</v>
      </c>
      <c r="G26" s="1093">
        <v>21143.29</v>
      </c>
      <c r="H26" s="1093">
        <v>26441.98</v>
      </c>
      <c r="I26" s="1093">
        <v>35883.64</v>
      </c>
      <c r="J26" s="1093">
        <v>24481.43</v>
      </c>
      <c r="K26" s="1093">
        <v>38677.949999999997</v>
      </c>
      <c r="L26" s="1093">
        <v>30213.829999999998</v>
      </c>
      <c r="M26" s="1093">
        <v>33528.44</v>
      </c>
      <c r="N26" s="1093">
        <v>425274.01</v>
      </c>
      <c r="O26" s="469"/>
      <c r="P26" s="133"/>
    </row>
    <row r="27" spans="1:26" ht="15" customHeight="1">
      <c r="A27" s="235" t="s">
        <v>287</v>
      </c>
      <c r="B27" s="1091">
        <v>120754558.56</v>
      </c>
      <c r="C27" s="1091">
        <v>56908668.07</v>
      </c>
      <c r="D27" s="1091">
        <v>69747149.639999986</v>
      </c>
      <c r="E27" s="1091">
        <v>66301927.719999991</v>
      </c>
      <c r="F27" s="1091">
        <v>55860698.969999999</v>
      </c>
      <c r="G27" s="1091">
        <v>78016701.469999999</v>
      </c>
      <c r="H27" s="1091">
        <v>67890242.74000001</v>
      </c>
      <c r="I27" s="1091">
        <v>67276420.310000002</v>
      </c>
      <c r="J27" s="1091">
        <v>87851914.710000008</v>
      </c>
      <c r="K27" s="1091">
        <v>75217972.820000008</v>
      </c>
      <c r="L27" s="1091">
        <v>76708950.530000001</v>
      </c>
      <c r="M27" s="1091">
        <v>92060254.100000009</v>
      </c>
      <c r="N27" s="1091">
        <v>914595459.6400001</v>
      </c>
      <c r="O27" s="469"/>
      <c r="P27" s="133"/>
    </row>
    <row r="28" spans="1:26" ht="15" customHeight="1">
      <c r="A28" s="236" t="s">
        <v>522</v>
      </c>
      <c r="B28" s="1093">
        <v>9997499.4900000002</v>
      </c>
      <c r="C28" s="1093">
        <v>10648618.800000001</v>
      </c>
      <c r="D28" s="1093">
        <v>8301408.2699999996</v>
      </c>
      <c r="E28" s="1093">
        <v>4338142.5600000005</v>
      </c>
      <c r="F28" s="1093">
        <v>5081143.1500000004</v>
      </c>
      <c r="G28" s="1093">
        <v>10151509.619999999</v>
      </c>
      <c r="H28" s="1093">
        <v>12795564.530000001</v>
      </c>
      <c r="I28" s="1093">
        <v>9316383.3200000003</v>
      </c>
      <c r="J28" s="1093">
        <v>15298960.65</v>
      </c>
      <c r="K28" s="1093">
        <v>12830562.91</v>
      </c>
      <c r="L28" s="1093">
        <v>7283657.96</v>
      </c>
      <c r="M28" s="1093">
        <v>19456651.510000002</v>
      </c>
      <c r="N28" s="1093">
        <v>125500102.77</v>
      </c>
      <c r="O28" s="469"/>
      <c r="P28" s="133"/>
    </row>
    <row r="29" spans="1:26" ht="15" customHeight="1">
      <c r="A29" s="236" t="s">
        <v>523</v>
      </c>
      <c r="B29" s="1093">
        <v>4120512.32</v>
      </c>
      <c r="C29" s="1093">
        <v>1653705.07</v>
      </c>
      <c r="D29" s="1093">
        <v>8598564.9199999999</v>
      </c>
      <c r="E29" s="1093">
        <v>7234903.7699999996</v>
      </c>
      <c r="F29" s="1093">
        <v>808666.14</v>
      </c>
      <c r="G29" s="1093">
        <v>857655.71</v>
      </c>
      <c r="H29" s="1093">
        <v>2750529.59</v>
      </c>
      <c r="I29" s="1093">
        <v>1169013.81</v>
      </c>
      <c r="J29" s="1093">
        <v>10053890.950000001</v>
      </c>
      <c r="K29" s="1093">
        <v>2844496.6100000003</v>
      </c>
      <c r="L29" s="1093">
        <v>912027.76</v>
      </c>
      <c r="M29" s="1093">
        <v>1602711.08</v>
      </c>
      <c r="N29" s="1093">
        <v>42606677.729999997</v>
      </c>
      <c r="O29" s="469"/>
      <c r="P29" s="133"/>
    </row>
    <row r="30" spans="1:26" ht="15" customHeight="1">
      <c r="A30" s="236" t="s">
        <v>524</v>
      </c>
      <c r="B30" s="1093">
        <v>72237114.530000001</v>
      </c>
      <c r="C30" s="1093">
        <v>23994599.379999999</v>
      </c>
      <c r="D30" s="1093">
        <v>26816893.91</v>
      </c>
      <c r="E30" s="1093">
        <v>28180481.399999999</v>
      </c>
      <c r="F30" s="1093">
        <v>23016343.359999999</v>
      </c>
      <c r="G30" s="1093">
        <v>43070115.240000002</v>
      </c>
      <c r="H30" s="1093">
        <v>24461543.280000005</v>
      </c>
      <c r="I30" s="1093">
        <v>28067290.510000002</v>
      </c>
      <c r="J30" s="1093">
        <v>34992841.090000004</v>
      </c>
      <c r="K30" s="1093">
        <v>26811091.490000002</v>
      </c>
      <c r="L30" s="1093">
        <v>30299797.52</v>
      </c>
      <c r="M30" s="1093">
        <v>30394933.869999997</v>
      </c>
      <c r="N30" s="1093">
        <v>392343045.58000004</v>
      </c>
      <c r="O30" s="469"/>
      <c r="P30" s="133"/>
    </row>
    <row r="31" spans="1:26" s="233" customFormat="1" ht="15" customHeight="1">
      <c r="A31" s="236" t="s">
        <v>525</v>
      </c>
      <c r="B31" s="1093">
        <v>410975.98</v>
      </c>
      <c r="C31" s="1093">
        <v>417365.92</v>
      </c>
      <c r="D31" s="1093">
        <v>400186.01</v>
      </c>
      <c r="E31" s="1093">
        <v>408733.73</v>
      </c>
      <c r="F31" s="1093">
        <v>410261.74</v>
      </c>
      <c r="G31" s="1093">
        <v>427041.67000000004</v>
      </c>
      <c r="H31" s="1093">
        <v>406258.85</v>
      </c>
      <c r="I31" s="1093">
        <v>428362.29</v>
      </c>
      <c r="J31" s="1093">
        <v>405520.85</v>
      </c>
      <c r="K31" s="1093">
        <v>423532.39</v>
      </c>
      <c r="L31" s="1093">
        <v>417700.15</v>
      </c>
      <c r="M31" s="1093">
        <v>901919.05999999994</v>
      </c>
      <c r="N31" s="1093">
        <v>5457858.6399999997</v>
      </c>
      <c r="O31" s="470"/>
      <c r="P31" s="471"/>
      <c r="Q31" s="387"/>
    </row>
    <row r="32" spans="1:26" s="113" customFormat="1" ht="15" customHeight="1">
      <c r="A32" s="236" t="s">
        <v>526</v>
      </c>
      <c r="B32" s="1093">
        <v>4264742</v>
      </c>
      <c r="C32" s="1093">
        <v>4598364</v>
      </c>
      <c r="D32" s="1093">
        <v>4598364</v>
      </c>
      <c r="E32" s="1093">
        <v>4598364</v>
      </c>
      <c r="F32" s="1093">
        <v>4598364</v>
      </c>
      <c r="G32" s="1093">
        <v>4598364</v>
      </c>
      <c r="H32" s="1093">
        <v>4598364</v>
      </c>
      <c r="I32" s="1093">
        <v>4598364</v>
      </c>
      <c r="J32" s="1093">
        <v>4598364</v>
      </c>
      <c r="K32" s="1093">
        <v>4598364</v>
      </c>
      <c r="L32" s="1093">
        <v>4598364</v>
      </c>
      <c r="M32" s="1093">
        <v>4598364</v>
      </c>
      <c r="N32" s="1093">
        <v>54846746</v>
      </c>
      <c r="O32" s="326"/>
      <c r="P32" s="133"/>
      <c r="Q32" s="184"/>
    </row>
    <row r="33" spans="1:26" ht="15" customHeight="1">
      <c r="A33" s="236" t="s">
        <v>527</v>
      </c>
      <c r="B33" s="1093">
        <v>4922604.8</v>
      </c>
      <c r="C33" s="1093">
        <v>1232740.92</v>
      </c>
      <c r="D33" s="1093">
        <v>4165305.49</v>
      </c>
      <c r="E33" s="1093">
        <v>1655724.5699999998</v>
      </c>
      <c r="F33" s="1093">
        <v>2743959.33</v>
      </c>
      <c r="G33" s="1093">
        <v>1220256.7999999998</v>
      </c>
      <c r="H33" s="1093">
        <v>3614390.89</v>
      </c>
      <c r="I33" s="1093">
        <v>2777720.15</v>
      </c>
      <c r="J33" s="1093">
        <v>2140068.87</v>
      </c>
      <c r="K33" s="1093">
        <v>1052976.3199999998</v>
      </c>
      <c r="L33" s="1093">
        <v>2114041.85</v>
      </c>
      <c r="M33" s="1093">
        <v>3976690.77</v>
      </c>
      <c r="N33" s="1093">
        <v>31616480.760000002</v>
      </c>
      <c r="O33" s="326"/>
      <c r="P33" s="133"/>
    </row>
    <row r="34" spans="1:26" ht="1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326"/>
      <c r="P34" s="133"/>
    </row>
    <row r="35" spans="1:26" ht="15" customHeight="1">
      <c r="A35" s="236" t="s">
        <v>529</v>
      </c>
      <c r="B35" s="1093">
        <v>24801109.440000001</v>
      </c>
      <c r="C35" s="1093">
        <v>14363273.979999999</v>
      </c>
      <c r="D35" s="1093">
        <v>16866427.039999999</v>
      </c>
      <c r="E35" s="1093">
        <v>19885577.689999998</v>
      </c>
      <c r="F35" s="1093">
        <v>19201961.25</v>
      </c>
      <c r="G35" s="1093">
        <v>17691758.430000003</v>
      </c>
      <c r="H35" s="1093">
        <v>19263591.600000001</v>
      </c>
      <c r="I35" s="1093">
        <v>20919286.229999997</v>
      </c>
      <c r="J35" s="1093">
        <v>20362268.300000001</v>
      </c>
      <c r="K35" s="1093">
        <v>26656949.100000001</v>
      </c>
      <c r="L35" s="1093">
        <v>31083361.289999999</v>
      </c>
      <c r="M35" s="1093">
        <v>31128983.810000002</v>
      </c>
      <c r="N35" s="1093">
        <v>262224548.16</v>
      </c>
      <c r="O35" s="326"/>
      <c r="P35" s="326"/>
      <c r="Q35" s="184"/>
      <c r="R35" s="326"/>
      <c r="S35" s="326"/>
      <c r="T35" s="326"/>
      <c r="U35" s="326"/>
      <c r="V35" s="326"/>
      <c r="W35" s="326"/>
      <c r="X35" s="326"/>
      <c r="Y35" s="326"/>
      <c r="Z35" s="326"/>
    </row>
    <row r="36" spans="1:26" ht="15" customHeight="1">
      <c r="A36" s="235" t="s">
        <v>285</v>
      </c>
      <c r="B36" s="1091">
        <v>16985555.799999997</v>
      </c>
      <c r="C36" s="1091">
        <v>10425079.35</v>
      </c>
      <c r="D36" s="1091">
        <v>10875962.029999999</v>
      </c>
      <c r="E36" s="1091">
        <v>18334265.299999997</v>
      </c>
      <c r="F36" s="1091">
        <v>12808768.140000001</v>
      </c>
      <c r="G36" s="1091">
        <v>13065477.229999999</v>
      </c>
      <c r="H36" s="1091">
        <v>18519727.789999999</v>
      </c>
      <c r="I36" s="1091">
        <v>13501838.6</v>
      </c>
      <c r="J36" s="1091">
        <v>13133998.74</v>
      </c>
      <c r="K36" s="1091">
        <v>16651049.310000001</v>
      </c>
      <c r="L36" s="1091">
        <v>18389496.059999999</v>
      </c>
      <c r="M36" s="1091">
        <v>17674724.479999997</v>
      </c>
      <c r="N36" s="1091">
        <v>180365942.82999998</v>
      </c>
      <c r="O36" s="223"/>
      <c r="Q36" s="184"/>
      <c r="R36" s="223"/>
      <c r="S36" s="223"/>
      <c r="T36" s="223"/>
      <c r="U36" s="223"/>
      <c r="V36" s="223"/>
      <c r="W36" s="223"/>
      <c r="X36" s="223"/>
      <c r="Y36" s="223"/>
      <c r="Z36" s="223"/>
    </row>
    <row r="37" spans="1:26" ht="15" customHeight="1">
      <c r="A37" s="235" t="s">
        <v>184</v>
      </c>
      <c r="B37" s="1091">
        <v>97705741.099999994</v>
      </c>
      <c r="C37" s="1091">
        <v>111794972.86</v>
      </c>
      <c r="D37" s="1091">
        <v>207047257.03999999</v>
      </c>
      <c r="E37" s="1091">
        <v>230278983.92999998</v>
      </c>
      <c r="F37" s="1091">
        <v>161675103.84000003</v>
      </c>
      <c r="G37" s="1091">
        <v>105644228.80000001</v>
      </c>
      <c r="H37" s="1091">
        <v>94081943.309999987</v>
      </c>
      <c r="I37" s="1091">
        <v>93653120.780000001</v>
      </c>
      <c r="J37" s="1091">
        <v>145250525.10999998</v>
      </c>
      <c r="K37" s="1091">
        <v>210335835.59999999</v>
      </c>
      <c r="L37" s="1091">
        <v>93434631.600000024</v>
      </c>
      <c r="M37" s="1091">
        <v>145939245.48000002</v>
      </c>
      <c r="N37" s="1091">
        <v>1696841589.4499998</v>
      </c>
      <c r="O37" s="223"/>
      <c r="P37" s="223"/>
      <c r="Q37" s="184"/>
      <c r="R37" s="223"/>
      <c r="S37" s="223"/>
      <c r="T37" s="223"/>
      <c r="U37" s="223"/>
      <c r="V37" s="223"/>
      <c r="W37" s="223"/>
      <c r="X37" s="223"/>
      <c r="Y37" s="223"/>
      <c r="Z37" s="223"/>
    </row>
    <row r="38" spans="1:26" ht="15" customHeight="1">
      <c r="A38" s="236" t="s">
        <v>530</v>
      </c>
      <c r="B38" s="1093">
        <v>42567255.060000002</v>
      </c>
      <c r="C38" s="1093">
        <v>46734052.189999998</v>
      </c>
      <c r="D38" s="1093">
        <v>46874146.049999997</v>
      </c>
      <c r="E38" s="1093">
        <v>56312295.549999997</v>
      </c>
      <c r="F38" s="1093">
        <v>46365382.100000001</v>
      </c>
      <c r="G38" s="1093">
        <v>39103142.539999999</v>
      </c>
      <c r="H38" s="1093">
        <v>48477636.350000001</v>
      </c>
      <c r="I38" s="1093">
        <v>41629516.060000002</v>
      </c>
      <c r="J38" s="1093">
        <v>39385448.719999999</v>
      </c>
      <c r="K38" s="1093">
        <v>35166461.289999999</v>
      </c>
      <c r="L38" s="1093">
        <v>51564633.82</v>
      </c>
      <c r="M38" s="1093">
        <v>41936898.520000003</v>
      </c>
      <c r="N38" s="1093">
        <v>536116868.25</v>
      </c>
      <c r="O38" s="223"/>
      <c r="P38" s="223"/>
      <c r="Q38" s="184"/>
      <c r="R38" s="223"/>
      <c r="S38" s="223"/>
      <c r="T38" s="223"/>
      <c r="U38" s="223"/>
      <c r="V38" s="223"/>
      <c r="W38" s="223"/>
      <c r="X38" s="223"/>
      <c r="Y38" s="223"/>
      <c r="Z38" s="223"/>
    </row>
    <row r="39" spans="1:26" ht="15" customHeight="1">
      <c r="A39" s="236" t="s">
        <v>531</v>
      </c>
      <c r="B39" s="1093">
        <v>9398829.25</v>
      </c>
      <c r="C39" s="1093">
        <v>8587056.7400000002</v>
      </c>
      <c r="D39" s="1093">
        <v>13943538.600000001</v>
      </c>
      <c r="E39" s="1093">
        <v>128398324.84</v>
      </c>
      <c r="F39" s="1093">
        <v>89798243.700000003</v>
      </c>
      <c r="G39" s="1093">
        <v>35294918.149999999</v>
      </c>
      <c r="H39" s="1093">
        <v>16425030.689999999</v>
      </c>
      <c r="I39" s="1093">
        <v>8132970.5599999996</v>
      </c>
      <c r="J39" s="1093">
        <v>7390370.790000001</v>
      </c>
      <c r="K39" s="1093">
        <v>144015804.34</v>
      </c>
      <c r="L39" s="1093">
        <v>14643561.49</v>
      </c>
      <c r="M39" s="1093">
        <v>43715088.899999999</v>
      </c>
      <c r="N39" s="1093">
        <v>519743738.04999995</v>
      </c>
      <c r="O39" s="326"/>
      <c r="P39" s="133"/>
    </row>
    <row r="40" spans="1:26" s="233" customFormat="1" ht="15" customHeight="1">
      <c r="A40" s="236" t="s">
        <v>532</v>
      </c>
      <c r="B40" s="1093">
        <v>7695004.0199999996</v>
      </c>
      <c r="C40" s="1093">
        <v>32230765.859999999</v>
      </c>
      <c r="D40" s="1093">
        <v>112037333.22</v>
      </c>
      <c r="E40" s="1093">
        <v>9566148.8200000003</v>
      </c>
      <c r="F40" s="1093">
        <v>8603623.209999999</v>
      </c>
      <c r="G40" s="1093">
        <v>8610059.1899999995</v>
      </c>
      <c r="H40" s="1093">
        <v>6502009.2999999998</v>
      </c>
      <c r="I40" s="1093">
        <v>15125681.76</v>
      </c>
      <c r="J40" s="1093">
        <v>81329425.770000011</v>
      </c>
      <c r="K40" s="1093">
        <v>10611605.74</v>
      </c>
      <c r="L40" s="1093">
        <v>6758448.9199999999</v>
      </c>
      <c r="M40" s="1093">
        <v>13723198.6</v>
      </c>
      <c r="N40" s="1093">
        <v>312793304.41000003</v>
      </c>
      <c r="O40" s="457"/>
      <c r="P40" s="471"/>
      <c r="Q40" s="387"/>
    </row>
    <row r="41" spans="1:26" s="113" customFormat="1" ht="15" customHeight="1">
      <c r="A41" s="236" t="s">
        <v>533</v>
      </c>
      <c r="B41" s="1093">
        <v>4435299.5599999996</v>
      </c>
      <c r="C41" s="1093">
        <v>4315068.9000000004</v>
      </c>
      <c r="D41" s="1093">
        <v>8635742.0999999996</v>
      </c>
      <c r="E41" s="1093">
        <v>3667604.64</v>
      </c>
      <c r="F41" s="1093">
        <v>2449980.5299999998</v>
      </c>
      <c r="G41" s="1093">
        <v>3014612.03</v>
      </c>
      <c r="H41" s="1093">
        <v>8023482.0199999996</v>
      </c>
      <c r="I41" s="1093">
        <v>10808111.23</v>
      </c>
      <c r="J41" s="1093">
        <v>2840593.07</v>
      </c>
      <c r="K41" s="1093">
        <v>3785887.88</v>
      </c>
      <c r="L41" s="1093">
        <v>1395635.92</v>
      </c>
      <c r="M41" s="1093">
        <v>14951804.119999999</v>
      </c>
      <c r="N41" s="1093">
        <v>68323822.000000015</v>
      </c>
      <c r="O41" s="326"/>
      <c r="P41" s="133"/>
      <c r="Q41" s="184"/>
    </row>
    <row r="42" spans="1:26" ht="1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326"/>
      <c r="P42" s="133"/>
    </row>
    <row r="43" spans="1:26" ht="15" customHeight="1">
      <c r="A43" s="236" t="s">
        <v>732</v>
      </c>
      <c r="B43" s="1093">
        <v>8801514.0899999999</v>
      </c>
      <c r="C43" s="1093">
        <v>9730887.1600000001</v>
      </c>
      <c r="D43" s="1093">
        <v>12300328.859999999</v>
      </c>
      <c r="E43" s="1093">
        <v>10838419.51</v>
      </c>
      <c r="F43" s="1093">
        <v>6547748.0099999998</v>
      </c>
      <c r="G43" s="1093">
        <v>6701748.0099999998</v>
      </c>
      <c r="H43" s="1093">
        <v>7216177.7699999996</v>
      </c>
      <c r="I43" s="1093">
        <v>8358375.5899999999</v>
      </c>
      <c r="J43" s="1093">
        <v>8281818.5199999996</v>
      </c>
      <c r="K43" s="1093">
        <v>10265290.539999999</v>
      </c>
      <c r="L43" s="1093">
        <v>11392261.540000001</v>
      </c>
      <c r="M43" s="1093">
        <v>11325643.42</v>
      </c>
      <c r="N43" s="1093">
        <v>111760213.02000001</v>
      </c>
      <c r="O43" s="326"/>
      <c r="P43" s="133"/>
    </row>
    <row r="44" spans="1:26" s="233" customFormat="1" ht="15" customHeight="1">
      <c r="A44" s="236" t="s">
        <v>536</v>
      </c>
      <c r="B44" s="1093">
        <v>20226584.68</v>
      </c>
      <c r="C44" s="1093">
        <v>708186.79</v>
      </c>
      <c r="D44" s="1093">
        <v>3106407.98</v>
      </c>
      <c r="E44" s="1093">
        <v>4608965.12</v>
      </c>
      <c r="F44" s="1093">
        <v>1153196.03</v>
      </c>
      <c r="G44" s="1093">
        <v>1056630</v>
      </c>
      <c r="H44" s="1093">
        <v>1500306.55</v>
      </c>
      <c r="I44" s="1093">
        <v>1772000</v>
      </c>
      <c r="J44" s="1093">
        <v>900777</v>
      </c>
      <c r="K44" s="1093">
        <v>1502450</v>
      </c>
      <c r="L44" s="1093">
        <v>1674798</v>
      </c>
      <c r="M44" s="1093">
        <v>10424520.859999999</v>
      </c>
      <c r="N44" s="1093">
        <v>48634823.010000005</v>
      </c>
      <c r="O44" s="457"/>
      <c r="P44" s="457"/>
      <c r="Q44" s="180"/>
      <c r="R44" s="457"/>
      <c r="S44" s="457"/>
      <c r="T44" s="457"/>
      <c r="U44" s="457"/>
      <c r="V44" s="457"/>
      <c r="W44" s="457"/>
      <c r="X44" s="457"/>
      <c r="Y44" s="457"/>
      <c r="Z44" s="457"/>
    </row>
    <row r="45" spans="1:26" ht="15" customHeight="1">
      <c r="A45" s="236" t="s">
        <v>537</v>
      </c>
      <c r="B45" s="1093">
        <v>246841.25</v>
      </c>
      <c r="C45" s="1093">
        <v>210184.85</v>
      </c>
      <c r="D45" s="1093">
        <v>257707.58</v>
      </c>
      <c r="E45" s="1093">
        <v>191340.86</v>
      </c>
      <c r="F45" s="1093">
        <v>154269.76999999999</v>
      </c>
      <c r="G45" s="1093">
        <v>239493.14</v>
      </c>
      <c r="H45" s="1093">
        <v>151529.21</v>
      </c>
      <c r="I45" s="1093">
        <v>152129.35</v>
      </c>
      <c r="J45" s="1093">
        <v>223699.26</v>
      </c>
      <c r="K45" s="1093">
        <v>178765.25</v>
      </c>
      <c r="L45" s="1093">
        <v>232587.73</v>
      </c>
      <c r="M45" s="1093">
        <v>336537.48</v>
      </c>
      <c r="N45" s="1093">
        <v>2575085.73</v>
      </c>
      <c r="O45" s="326"/>
      <c r="P45" s="133"/>
    </row>
    <row r="46" spans="1:26" ht="15" customHeight="1">
      <c r="A46" s="236" t="s">
        <v>538</v>
      </c>
      <c r="B46" s="1093">
        <v>4334413.1899999995</v>
      </c>
      <c r="C46" s="1093">
        <v>9278770.370000001</v>
      </c>
      <c r="D46" s="1093">
        <v>9892052.6499999985</v>
      </c>
      <c r="E46" s="1093">
        <v>16695884.59</v>
      </c>
      <c r="F46" s="1093">
        <v>6602660.4899999993</v>
      </c>
      <c r="G46" s="1093">
        <v>11623625.740000002</v>
      </c>
      <c r="H46" s="1093">
        <v>5785771.419999999</v>
      </c>
      <c r="I46" s="1093">
        <v>7674336.2300000014</v>
      </c>
      <c r="J46" s="1093">
        <v>4898391.9800000004</v>
      </c>
      <c r="K46" s="1093">
        <v>4809570.5599999987</v>
      </c>
      <c r="L46" s="1093">
        <v>5772704.1799999997</v>
      </c>
      <c r="M46" s="1093">
        <v>9525553.5800000001</v>
      </c>
      <c r="N46" s="1093">
        <v>96893734.980000004</v>
      </c>
      <c r="O46" s="326"/>
      <c r="P46" s="133"/>
    </row>
    <row r="47" spans="1:26" ht="15" customHeight="1">
      <c r="A47" s="235" t="s">
        <v>299</v>
      </c>
      <c r="B47" s="1091">
        <v>595098659.69999993</v>
      </c>
      <c r="C47" s="1091">
        <v>490797991.87</v>
      </c>
      <c r="D47" s="1091">
        <v>517696157.76999998</v>
      </c>
      <c r="E47" s="1091">
        <v>556646834.73000002</v>
      </c>
      <c r="F47" s="1091">
        <v>525371557.37000006</v>
      </c>
      <c r="G47" s="1091">
        <v>553344868.58000004</v>
      </c>
      <c r="H47" s="1091">
        <v>588097915.81000006</v>
      </c>
      <c r="I47" s="1091">
        <v>576369423.83000004</v>
      </c>
      <c r="J47" s="1091">
        <v>510778289.87</v>
      </c>
      <c r="K47" s="1091">
        <v>597743432.68000007</v>
      </c>
      <c r="L47" s="1091">
        <v>600572849.41999996</v>
      </c>
      <c r="M47" s="1091">
        <v>622762696.61000001</v>
      </c>
      <c r="N47" s="1091">
        <v>6735280678.2399998</v>
      </c>
      <c r="O47" s="326"/>
      <c r="P47" s="133"/>
    </row>
    <row r="48" spans="1:26" ht="15" customHeight="1">
      <c r="A48" s="235" t="s">
        <v>300</v>
      </c>
      <c r="B48" s="1091">
        <v>528871030.47000003</v>
      </c>
      <c r="C48" s="1091">
        <v>398158347.70999998</v>
      </c>
      <c r="D48" s="1091">
        <v>401425621.26999998</v>
      </c>
      <c r="E48" s="1091">
        <v>489045947.68999994</v>
      </c>
      <c r="F48" s="1091">
        <v>428344427.03000003</v>
      </c>
      <c r="G48" s="1091">
        <v>467035261.12</v>
      </c>
      <c r="H48" s="1091">
        <v>469626692.03000003</v>
      </c>
      <c r="I48" s="1091">
        <v>483355908.30000001</v>
      </c>
      <c r="J48" s="1091">
        <v>421942230.57999998</v>
      </c>
      <c r="K48" s="1091">
        <v>520271232.47000003</v>
      </c>
      <c r="L48" s="1091">
        <v>513193292.37</v>
      </c>
      <c r="M48" s="1091">
        <v>544228051.12</v>
      </c>
      <c r="N48" s="1091">
        <v>5665498042.1599998</v>
      </c>
      <c r="O48" s="326"/>
      <c r="P48" s="133"/>
    </row>
    <row r="49" spans="1:17" ht="15" customHeight="1">
      <c r="A49" s="236" t="s">
        <v>539</v>
      </c>
      <c r="B49" s="1093">
        <v>528871030.47000003</v>
      </c>
      <c r="C49" s="1093">
        <v>398158347.70999998</v>
      </c>
      <c r="D49" s="1093">
        <v>401425621.26999998</v>
      </c>
      <c r="E49" s="1093">
        <v>489045947.68999994</v>
      </c>
      <c r="F49" s="1093">
        <v>428344427.03000003</v>
      </c>
      <c r="G49" s="1093">
        <v>467035261.12</v>
      </c>
      <c r="H49" s="1093">
        <v>469626692.03000003</v>
      </c>
      <c r="I49" s="1093">
        <v>483355908.30000001</v>
      </c>
      <c r="J49" s="1093">
        <v>421942230.57999998</v>
      </c>
      <c r="K49" s="1093">
        <v>520271232.47000003</v>
      </c>
      <c r="L49" s="1093">
        <v>513193292.37</v>
      </c>
      <c r="M49" s="1093">
        <v>544228051.12</v>
      </c>
      <c r="N49" s="1093">
        <v>5665498042.1599998</v>
      </c>
      <c r="O49" s="326"/>
      <c r="P49" s="133"/>
    </row>
    <row r="50" spans="1:17" s="233" customFormat="1" ht="15" customHeight="1">
      <c r="A50" s="235" t="s">
        <v>290</v>
      </c>
      <c r="B50" s="1091">
        <v>1071783.3999999999</v>
      </c>
      <c r="C50" s="1091">
        <v>1219940.93</v>
      </c>
      <c r="D50" s="1091">
        <v>913049.82</v>
      </c>
      <c r="E50" s="1091">
        <v>980560.69</v>
      </c>
      <c r="F50" s="1091">
        <v>575769.87</v>
      </c>
      <c r="G50" s="1091">
        <v>1330603.6200000001</v>
      </c>
      <c r="H50" s="1091">
        <v>887889.57</v>
      </c>
      <c r="I50" s="1091">
        <v>949409.73</v>
      </c>
      <c r="J50" s="1091">
        <v>960399.33</v>
      </c>
      <c r="K50" s="1091">
        <v>583510.49</v>
      </c>
      <c r="L50" s="1091">
        <v>572548.24</v>
      </c>
      <c r="M50" s="1091">
        <v>635214.89999999991</v>
      </c>
      <c r="N50" s="1091">
        <v>10680680.590000002</v>
      </c>
      <c r="O50" s="457"/>
      <c r="P50" s="471"/>
      <c r="Q50" s="387"/>
    </row>
    <row r="51" spans="1:17" s="233" customFormat="1" ht="1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57"/>
      <c r="P51" s="471"/>
      <c r="Q51" s="387"/>
    </row>
    <row r="52" spans="1:17" s="233"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57"/>
      <c r="P52" s="471"/>
      <c r="Q52" s="387"/>
    </row>
    <row r="53" spans="1:17" s="233" customFormat="1" ht="1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457"/>
      <c r="P53" s="471"/>
      <c r="Q53" s="387"/>
    </row>
    <row r="54" spans="1:17" s="233" customFormat="1" ht="1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457"/>
      <c r="P54" s="471"/>
      <c r="Q54" s="387"/>
    </row>
    <row r="55" spans="1:17" s="233" customFormat="1" ht="1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457"/>
      <c r="P55" s="471"/>
      <c r="Q55" s="387"/>
    </row>
    <row r="56" spans="1:17" s="113" customFormat="1" ht="15" customHeight="1">
      <c r="A56" s="236" t="s">
        <v>545</v>
      </c>
      <c r="B56" s="1093">
        <v>1071783.3999999999</v>
      </c>
      <c r="C56" s="1093">
        <v>1219940.93</v>
      </c>
      <c r="D56" s="1093">
        <v>913049.82</v>
      </c>
      <c r="E56" s="1093">
        <v>980560.69</v>
      </c>
      <c r="F56" s="1093">
        <v>575769.87</v>
      </c>
      <c r="G56" s="1093">
        <v>1330603.6200000001</v>
      </c>
      <c r="H56" s="1093">
        <v>887889.57</v>
      </c>
      <c r="I56" s="1093">
        <v>949409.73</v>
      </c>
      <c r="J56" s="1093">
        <v>960399.33</v>
      </c>
      <c r="K56" s="1093">
        <v>583346.91</v>
      </c>
      <c r="L56" s="1093">
        <v>572548.24</v>
      </c>
      <c r="M56" s="1093">
        <v>634434.96</v>
      </c>
      <c r="N56" s="1093">
        <v>10679737.07</v>
      </c>
      <c r="O56" s="326"/>
      <c r="P56" s="133"/>
      <c r="Q56" s="184"/>
    </row>
    <row r="57" spans="1:17" ht="15" customHeight="1">
      <c r="A57" s="236" t="s">
        <v>546</v>
      </c>
      <c r="B57" s="1093">
        <v>0</v>
      </c>
      <c r="C57" s="1093">
        <v>0</v>
      </c>
      <c r="D57" s="1093">
        <v>0</v>
      </c>
      <c r="E57" s="1093">
        <v>0</v>
      </c>
      <c r="F57" s="1093">
        <v>0</v>
      </c>
      <c r="G57" s="1093">
        <v>0</v>
      </c>
      <c r="H57" s="1093">
        <v>0</v>
      </c>
      <c r="I57" s="1093">
        <v>0</v>
      </c>
      <c r="J57" s="1093">
        <v>0</v>
      </c>
      <c r="K57" s="1093">
        <v>163.58000000000001</v>
      </c>
      <c r="L57" s="1093">
        <v>0</v>
      </c>
      <c r="M57" s="1093">
        <v>779.94</v>
      </c>
      <c r="N57" s="1093">
        <v>943.5200000000001</v>
      </c>
      <c r="O57" s="326"/>
      <c r="P57" s="133"/>
    </row>
    <row r="58" spans="1:17" ht="15" customHeight="1">
      <c r="A58" s="236" t="s">
        <v>529</v>
      </c>
      <c r="B58" s="1093">
        <v>0</v>
      </c>
      <c r="C58" s="1093">
        <v>0</v>
      </c>
      <c r="D58" s="1093">
        <v>0</v>
      </c>
      <c r="E58" s="1093">
        <v>0</v>
      </c>
      <c r="F58" s="1093">
        <v>0</v>
      </c>
      <c r="G58" s="1093">
        <v>0</v>
      </c>
      <c r="H58" s="1093">
        <v>0</v>
      </c>
      <c r="I58" s="1093">
        <v>0</v>
      </c>
      <c r="J58" s="1093">
        <v>0</v>
      </c>
      <c r="K58" s="1093">
        <v>0</v>
      </c>
      <c r="L58" s="1093">
        <v>0</v>
      </c>
      <c r="M58" s="1093">
        <v>0</v>
      </c>
      <c r="N58" s="1093">
        <v>0</v>
      </c>
      <c r="O58" s="472"/>
    </row>
    <row r="59" spans="1:17" s="113" customFormat="1" ht="15" customHeight="1">
      <c r="A59" s="235" t="s">
        <v>4</v>
      </c>
      <c r="B59" s="1091">
        <v>60391942.519999996</v>
      </c>
      <c r="C59" s="1091">
        <v>86346165.689999998</v>
      </c>
      <c r="D59" s="1091">
        <v>109710297.39</v>
      </c>
      <c r="E59" s="1091">
        <v>62337144.890000001</v>
      </c>
      <c r="F59" s="1091">
        <v>90019726.859999999</v>
      </c>
      <c r="G59" s="1091">
        <v>80479811.859999999</v>
      </c>
      <c r="H59" s="1091">
        <v>107476876.82000001</v>
      </c>
      <c r="I59" s="1091">
        <v>79610453.030000016</v>
      </c>
      <c r="J59" s="1091">
        <v>79838665.170000002</v>
      </c>
      <c r="K59" s="1091">
        <v>66842229.609999999</v>
      </c>
      <c r="L59" s="1091">
        <v>79379671.769999996</v>
      </c>
      <c r="M59" s="1091">
        <v>65017337.449999996</v>
      </c>
      <c r="N59" s="1091">
        <v>967450323.05999994</v>
      </c>
      <c r="O59" s="472"/>
      <c r="Q59" s="184"/>
    </row>
    <row r="60" spans="1:17" s="113" customFormat="1" ht="15" customHeight="1">
      <c r="A60" s="236" t="s">
        <v>547</v>
      </c>
      <c r="B60" s="1093">
        <v>55716385.079999998</v>
      </c>
      <c r="C60" s="1093">
        <v>80804670.459999993</v>
      </c>
      <c r="D60" s="1093">
        <v>102985089.44</v>
      </c>
      <c r="E60" s="1093">
        <v>57001369.399999999</v>
      </c>
      <c r="F60" s="1093">
        <v>84273710.969999999</v>
      </c>
      <c r="G60" s="1093">
        <v>74884393.810000002</v>
      </c>
      <c r="H60" s="1093">
        <v>101541634.58000001</v>
      </c>
      <c r="I60" s="1093">
        <v>73858255.74000001</v>
      </c>
      <c r="J60" s="1093">
        <v>74424469.629999995</v>
      </c>
      <c r="K60" s="1093">
        <v>61488947.019999996</v>
      </c>
      <c r="L60" s="1093">
        <v>73479706.530000001</v>
      </c>
      <c r="M60" s="1093">
        <v>57141491.119999997</v>
      </c>
      <c r="N60" s="1093">
        <v>897600123.77999997</v>
      </c>
      <c r="O60" s="472"/>
      <c r="Q60" s="184"/>
    </row>
    <row r="61" spans="1:17" ht="15" customHeight="1">
      <c r="A61" s="236" t="s">
        <v>548</v>
      </c>
      <c r="B61" s="1093">
        <v>1340100</v>
      </c>
      <c r="C61" s="1093">
        <v>2207600</v>
      </c>
      <c r="D61" s="1093">
        <v>3267100</v>
      </c>
      <c r="E61" s="1093">
        <v>1795900</v>
      </c>
      <c r="F61" s="1093">
        <v>2159500</v>
      </c>
      <c r="G61" s="1093">
        <v>2048300</v>
      </c>
      <c r="H61" s="1093">
        <v>2451300</v>
      </c>
      <c r="I61" s="1093">
        <v>2061600</v>
      </c>
      <c r="J61" s="1093">
        <v>2044400</v>
      </c>
      <c r="K61" s="1093">
        <v>1669600</v>
      </c>
      <c r="L61" s="1093">
        <v>2335200</v>
      </c>
      <c r="M61" s="1093">
        <v>1927300</v>
      </c>
      <c r="N61" s="1093">
        <v>25307900</v>
      </c>
      <c r="O61" s="463"/>
      <c r="P61" s="266"/>
    </row>
    <row r="62" spans="1:17" ht="15" customHeight="1">
      <c r="A62" s="236" t="s">
        <v>563</v>
      </c>
      <c r="B62" s="1093">
        <v>0</v>
      </c>
      <c r="C62" s="1093">
        <v>0</v>
      </c>
      <c r="D62" s="1093">
        <v>0</v>
      </c>
      <c r="E62" s="1093">
        <v>0</v>
      </c>
      <c r="F62" s="1093">
        <v>0</v>
      </c>
      <c r="G62" s="1093">
        <v>0</v>
      </c>
      <c r="H62" s="1093">
        <v>0</v>
      </c>
      <c r="I62" s="1093">
        <v>0</v>
      </c>
      <c r="J62" s="1093">
        <v>0</v>
      </c>
      <c r="K62" s="1093">
        <v>0</v>
      </c>
      <c r="L62" s="1093">
        <v>0</v>
      </c>
      <c r="M62" s="1093">
        <v>0</v>
      </c>
      <c r="N62" s="1093">
        <v>0</v>
      </c>
      <c r="O62" s="463"/>
      <c r="P62" s="266"/>
    </row>
    <row r="63" spans="1:17" ht="15" customHeight="1">
      <c r="A63" s="236" t="s">
        <v>549</v>
      </c>
      <c r="B63" s="1093">
        <v>3335457.4400000004</v>
      </c>
      <c r="C63" s="1093">
        <v>3333895.23</v>
      </c>
      <c r="D63" s="1093">
        <v>3458107.9499999997</v>
      </c>
      <c r="E63" s="1093">
        <v>3539875.49</v>
      </c>
      <c r="F63" s="1093">
        <v>3586515.89</v>
      </c>
      <c r="G63" s="1093">
        <v>3547118.05</v>
      </c>
      <c r="H63" s="1093">
        <v>3483873.2199999997</v>
      </c>
      <c r="I63" s="1093">
        <v>3690597.29</v>
      </c>
      <c r="J63" s="1093">
        <v>3369795.54</v>
      </c>
      <c r="K63" s="1093">
        <v>3683682.59</v>
      </c>
      <c r="L63" s="1093">
        <v>3564765.24</v>
      </c>
      <c r="M63" s="1093">
        <v>5948546.3300000001</v>
      </c>
      <c r="N63" s="1093">
        <v>44542230.259999998</v>
      </c>
      <c r="O63" s="473"/>
    </row>
    <row r="64" spans="1:17">
      <c r="A64" s="236" t="s">
        <v>550</v>
      </c>
      <c r="B64" s="1093">
        <v>0</v>
      </c>
      <c r="C64" s="1093">
        <v>0</v>
      </c>
      <c r="D64" s="1093">
        <v>0</v>
      </c>
      <c r="E64" s="1093">
        <v>0</v>
      </c>
      <c r="F64" s="1093">
        <v>0</v>
      </c>
      <c r="G64" s="1093">
        <v>0</v>
      </c>
      <c r="H64" s="1093">
        <v>69.02</v>
      </c>
      <c r="I64" s="1093">
        <v>0</v>
      </c>
      <c r="J64" s="1093">
        <v>0</v>
      </c>
      <c r="K64" s="1093">
        <v>0</v>
      </c>
      <c r="L64" s="1093">
        <v>0</v>
      </c>
      <c r="M64" s="1093">
        <v>0</v>
      </c>
      <c r="N64" s="1093">
        <v>69.02</v>
      </c>
      <c r="O64" s="473"/>
    </row>
    <row r="65" spans="1:17">
      <c r="A65" s="235" t="s">
        <v>291</v>
      </c>
      <c r="B65" s="1091">
        <v>4763903.3099999996</v>
      </c>
      <c r="C65" s="1093">
        <v>5073537.54</v>
      </c>
      <c r="D65" s="1093">
        <v>5647189.29</v>
      </c>
      <c r="E65" s="1093">
        <v>4283181.46</v>
      </c>
      <c r="F65" s="1093">
        <v>6431633.6100000003</v>
      </c>
      <c r="G65" s="1093">
        <v>4499191.9800000004</v>
      </c>
      <c r="H65" s="1093">
        <v>10106457.389999999</v>
      </c>
      <c r="I65" s="1093">
        <v>12453652.77</v>
      </c>
      <c r="J65" s="1093">
        <v>8036994.7899999982</v>
      </c>
      <c r="K65" s="1093">
        <v>10046460.109999999</v>
      </c>
      <c r="L65" s="1093">
        <v>7427337.04</v>
      </c>
      <c r="M65" s="1093">
        <v>12882093.140000001</v>
      </c>
      <c r="N65" s="1093">
        <v>91651632.430000007</v>
      </c>
      <c r="O65" s="316"/>
    </row>
    <row r="66" spans="1:17" s="233" customFormat="1">
      <c r="A66" s="235" t="s">
        <v>292</v>
      </c>
      <c r="B66" s="1091">
        <v>0</v>
      </c>
      <c r="C66" s="1091">
        <v>0</v>
      </c>
      <c r="D66" s="1091">
        <v>0</v>
      </c>
      <c r="E66" s="1091">
        <v>0</v>
      </c>
      <c r="F66" s="1091">
        <v>0</v>
      </c>
      <c r="G66" s="1091">
        <v>0</v>
      </c>
      <c r="H66" s="1091">
        <v>0</v>
      </c>
      <c r="I66" s="1091">
        <v>0</v>
      </c>
      <c r="J66" s="1091">
        <v>0</v>
      </c>
      <c r="K66" s="1091">
        <v>0</v>
      </c>
      <c r="L66" s="1091">
        <v>0</v>
      </c>
      <c r="M66" s="1091">
        <v>0</v>
      </c>
      <c r="N66" s="1091">
        <v>0</v>
      </c>
      <c r="O66" s="177"/>
      <c r="Q66" s="387"/>
    </row>
    <row r="67" spans="1:17">
      <c r="A67" s="236" t="s">
        <v>551</v>
      </c>
      <c r="B67" s="1093">
        <v>0</v>
      </c>
      <c r="C67" s="1093">
        <v>0</v>
      </c>
      <c r="D67" s="1093">
        <v>0</v>
      </c>
      <c r="E67" s="1093">
        <v>0</v>
      </c>
      <c r="F67" s="1093">
        <v>0</v>
      </c>
      <c r="G67" s="1093">
        <v>0</v>
      </c>
      <c r="H67" s="1093">
        <v>0</v>
      </c>
      <c r="I67" s="1093">
        <v>0</v>
      </c>
      <c r="J67" s="1093">
        <v>0</v>
      </c>
      <c r="K67" s="1093">
        <v>0</v>
      </c>
      <c r="L67" s="1093">
        <v>0</v>
      </c>
      <c r="M67" s="1093">
        <v>0</v>
      </c>
      <c r="N67" s="1093">
        <v>0</v>
      </c>
      <c r="O67" s="316"/>
    </row>
    <row r="68" spans="1:17">
      <c r="A68" s="236" t="s">
        <v>529</v>
      </c>
      <c r="B68" s="1093">
        <v>0</v>
      </c>
      <c r="C68" s="1093">
        <v>0</v>
      </c>
      <c r="D68" s="1093">
        <v>0</v>
      </c>
      <c r="E68" s="1093">
        <v>0</v>
      </c>
      <c r="F68" s="1093">
        <v>0</v>
      </c>
      <c r="G68" s="1093">
        <v>0</v>
      </c>
      <c r="H68" s="1093">
        <v>0</v>
      </c>
      <c r="I68" s="1093">
        <v>0</v>
      </c>
      <c r="J68" s="1093">
        <v>0</v>
      </c>
      <c r="K68" s="1093">
        <v>0</v>
      </c>
      <c r="L68" s="1093">
        <v>0</v>
      </c>
      <c r="M68" s="1093">
        <v>0</v>
      </c>
      <c r="N68" s="1093">
        <v>0</v>
      </c>
      <c r="O68" s="316"/>
    </row>
    <row r="69" spans="1:17">
      <c r="A69" s="235" t="s">
        <v>293</v>
      </c>
      <c r="B69" s="1091">
        <v>3593824.41</v>
      </c>
      <c r="C69" s="1091">
        <v>5257549.0600000005</v>
      </c>
      <c r="D69" s="1091">
        <v>7073054.3499999996</v>
      </c>
      <c r="E69" s="1091">
        <v>3930239.5300000003</v>
      </c>
      <c r="F69" s="1091">
        <v>4959922.5</v>
      </c>
      <c r="G69" s="1091">
        <v>5498609.1299999999</v>
      </c>
      <c r="H69" s="1091">
        <v>6856192.3599999994</v>
      </c>
      <c r="I69" s="1091">
        <v>5372941.1499999994</v>
      </c>
      <c r="J69" s="1091">
        <v>4811888.46</v>
      </c>
      <c r="K69" s="1091">
        <v>4164508.2600000007</v>
      </c>
      <c r="L69" s="1091">
        <v>5377662.2000000002</v>
      </c>
      <c r="M69" s="1091">
        <v>4290969.1399999997</v>
      </c>
      <c r="N69" s="1091">
        <v>61187360.550000004</v>
      </c>
    </row>
    <row r="70" spans="1:17">
      <c r="A70" s="236" t="s">
        <v>552</v>
      </c>
      <c r="B70" s="1093">
        <v>3593824.41</v>
      </c>
      <c r="C70" s="1093">
        <v>5257549.0600000005</v>
      </c>
      <c r="D70" s="1093">
        <v>7073054.3499999996</v>
      </c>
      <c r="E70" s="1093">
        <v>3930239.5300000003</v>
      </c>
      <c r="F70" s="1093">
        <v>4959922.5</v>
      </c>
      <c r="G70" s="1093">
        <v>5498609.1299999999</v>
      </c>
      <c r="H70" s="1093">
        <v>6856192.3599999994</v>
      </c>
      <c r="I70" s="1093">
        <v>5372941.1499999994</v>
      </c>
      <c r="J70" s="1093">
        <v>4811888.46</v>
      </c>
      <c r="K70" s="1093">
        <v>4164508.2600000007</v>
      </c>
      <c r="L70" s="1093">
        <v>5377662.2000000002</v>
      </c>
      <c r="M70" s="1093">
        <v>4290969.1399999997</v>
      </c>
      <c r="N70" s="1093">
        <v>61187360.550000004</v>
      </c>
    </row>
    <row r="71" spans="1:17">
      <c r="A71" s="235" t="s">
        <v>294</v>
      </c>
      <c r="B71" s="1091">
        <v>104896</v>
      </c>
      <c r="C71" s="1091">
        <v>58053</v>
      </c>
      <c r="D71" s="1091">
        <v>69994</v>
      </c>
      <c r="E71" s="1091">
        <v>33064</v>
      </c>
      <c r="F71" s="1091">
        <v>33200</v>
      </c>
      <c r="G71" s="1091">
        <v>87520</v>
      </c>
      <c r="H71" s="1091">
        <v>54487</v>
      </c>
      <c r="I71" s="1091">
        <v>37869</v>
      </c>
      <c r="J71" s="1091">
        <v>49388</v>
      </c>
      <c r="K71" s="1091">
        <v>55668</v>
      </c>
      <c r="L71" s="1091">
        <v>65633</v>
      </c>
      <c r="M71" s="1091">
        <v>35906</v>
      </c>
      <c r="N71" s="1091">
        <v>685678</v>
      </c>
    </row>
    <row r="72" spans="1:17">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7" s="285" customFormat="1">
      <c r="A73" s="236" t="s">
        <v>554</v>
      </c>
      <c r="B73" s="1093">
        <v>0</v>
      </c>
      <c r="C73" s="1093">
        <v>0</v>
      </c>
      <c r="D73" s="1093">
        <v>0</v>
      </c>
      <c r="E73" s="1093">
        <v>0</v>
      </c>
      <c r="F73" s="1093">
        <v>0</v>
      </c>
      <c r="G73" s="1093">
        <v>0</v>
      </c>
      <c r="H73" s="1093">
        <v>0</v>
      </c>
      <c r="I73" s="1093">
        <v>0</v>
      </c>
      <c r="J73" s="1093">
        <v>0</v>
      </c>
      <c r="K73" s="1093">
        <v>0</v>
      </c>
      <c r="L73" s="1093">
        <v>0</v>
      </c>
      <c r="M73" s="1093">
        <v>0</v>
      </c>
      <c r="N73" s="1093">
        <v>0</v>
      </c>
      <c r="Q73" s="474"/>
    </row>
    <row r="74" spans="1:17" s="233" customFormat="1">
      <c r="A74" s="236" t="s">
        <v>301</v>
      </c>
      <c r="B74" s="1093">
        <v>104896</v>
      </c>
      <c r="C74" s="1093">
        <v>58053</v>
      </c>
      <c r="D74" s="1093">
        <v>69994</v>
      </c>
      <c r="E74" s="1093">
        <v>33064</v>
      </c>
      <c r="F74" s="1093">
        <v>33200</v>
      </c>
      <c r="G74" s="1093">
        <v>87520</v>
      </c>
      <c r="H74" s="1093">
        <v>54487</v>
      </c>
      <c r="I74" s="1093">
        <v>37869</v>
      </c>
      <c r="J74" s="1093">
        <v>49388</v>
      </c>
      <c r="K74" s="1093">
        <v>55668</v>
      </c>
      <c r="L74" s="1093">
        <v>65633</v>
      </c>
      <c r="M74" s="1093">
        <v>35906</v>
      </c>
      <c r="N74" s="1093">
        <v>685678</v>
      </c>
      <c r="Q74" s="387"/>
    </row>
    <row r="75" spans="1:17" s="233" customFormat="1">
      <c r="A75" s="236" t="s">
        <v>555</v>
      </c>
      <c r="B75" s="1093">
        <v>0</v>
      </c>
      <c r="C75" s="1093">
        <v>0</v>
      </c>
      <c r="D75" s="1093">
        <v>0</v>
      </c>
      <c r="E75" s="1093">
        <v>0</v>
      </c>
      <c r="F75" s="1093">
        <v>0</v>
      </c>
      <c r="G75" s="1093">
        <v>0</v>
      </c>
      <c r="H75" s="1093">
        <v>0</v>
      </c>
      <c r="I75" s="1093">
        <v>0</v>
      </c>
      <c r="J75" s="1093">
        <v>0</v>
      </c>
      <c r="K75" s="1093">
        <v>0</v>
      </c>
      <c r="L75" s="1093">
        <v>0</v>
      </c>
      <c r="M75" s="1093">
        <v>0</v>
      </c>
      <c r="N75" s="1093">
        <v>0</v>
      </c>
      <c r="Q75" s="387"/>
    </row>
    <row r="76" spans="1:17">
      <c r="A76" s="235" t="s">
        <v>302</v>
      </c>
      <c r="B76" s="1091">
        <v>642950.98</v>
      </c>
      <c r="C76" s="1091">
        <v>442425.17</v>
      </c>
      <c r="D76" s="1091">
        <v>888126.58000000007</v>
      </c>
      <c r="E76" s="1091">
        <v>518653.27</v>
      </c>
      <c r="F76" s="1091">
        <v>394039.99</v>
      </c>
      <c r="G76" s="1091">
        <v>750301.85</v>
      </c>
      <c r="H76" s="1091">
        <v>133800.43</v>
      </c>
      <c r="I76" s="1091">
        <v>1474545.69</v>
      </c>
      <c r="J76" s="1091">
        <v>4652347.43</v>
      </c>
      <c r="K76" s="1091">
        <v>692228.72</v>
      </c>
      <c r="L76" s="1091">
        <v>6547210.6000000006</v>
      </c>
      <c r="M76" s="1091">
        <v>9610199.9800000004</v>
      </c>
      <c r="N76" s="1091">
        <v>26746830.690000001</v>
      </c>
    </row>
    <row r="77" spans="1:17">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7">
      <c r="A78" s="236" t="s">
        <v>432</v>
      </c>
      <c r="B78" s="1093">
        <v>625806</v>
      </c>
      <c r="C78" s="1093">
        <v>422718</v>
      </c>
      <c r="D78" s="1093">
        <v>837792</v>
      </c>
      <c r="E78" s="1093">
        <v>500060</v>
      </c>
      <c r="F78" s="1093">
        <v>375190</v>
      </c>
      <c r="G78" s="1093">
        <v>748624.71</v>
      </c>
      <c r="H78" s="1093">
        <v>130508</v>
      </c>
      <c r="I78" s="1093">
        <v>1456148.76</v>
      </c>
      <c r="J78" s="1093">
        <v>4588042.07</v>
      </c>
      <c r="K78" s="1093">
        <v>679929.2</v>
      </c>
      <c r="L78" s="1093">
        <v>6544429.0499999998</v>
      </c>
      <c r="M78" s="1093">
        <v>9608144.8200000003</v>
      </c>
      <c r="N78" s="1093">
        <v>26517392.609999999</v>
      </c>
    </row>
    <row r="79" spans="1:17">
      <c r="A79" s="238" t="s">
        <v>557</v>
      </c>
      <c r="B79" s="1093">
        <v>2894.98</v>
      </c>
      <c r="C79" s="1093">
        <v>867.17</v>
      </c>
      <c r="D79" s="1093">
        <v>4111.67</v>
      </c>
      <c r="E79" s="1093">
        <v>4995.2700000000004</v>
      </c>
      <c r="F79" s="1093">
        <v>8539.99</v>
      </c>
      <c r="G79" s="1093">
        <v>1060.53</v>
      </c>
      <c r="H79" s="1093">
        <v>3292.43</v>
      </c>
      <c r="I79" s="1093">
        <v>3685.48</v>
      </c>
      <c r="J79" s="1093">
        <v>3860.52</v>
      </c>
      <c r="K79" s="1093">
        <v>2861.21</v>
      </c>
      <c r="L79" s="1093">
        <v>2311.11</v>
      </c>
      <c r="M79" s="1093">
        <v>2055.1600000000003</v>
      </c>
      <c r="N79" s="1093">
        <v>40535.520000000004</v>
      </c>
    </row>
    <row r="80" spans="1:17">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14250</v>
      </c>
      <c r="C81" s="1093">
        <v>18840</v>
      </c>
      <c r="D81" s="1093">
        <v>46222.91</v>
      </c>
      <c r="E81" s="1093">
        <v>13598</v>
      </c>
      <c r="F81" s="1093">
        <v>10310</v>
      </c>
      <c r="G81" s="1093">
        <v>616.61</v>
      </c>
      <c r="H81" s="1093">
        <v>0</v>
      </c>
      <c r="I81" s="1093">
        <v>14711.45</v>
      </c>
      <c r="J81" s="1093">
        <v>60444.84</v>
      </c>
      <c r="K81" s="1093">
        <v>9438.31</v>
      </c>
      <c r="L81" s="1093">
        <v>470.44</v>
      </c>
      <c r="M81" s="1093">
        <v>0</v>
      </c>
      <c r="N81" s="1093">
        <v>188902.56</v>
      </c>
    </row>
    <row r="82" spans="1:14">
      <c r="A82" s="239" t="s">
        <v>122</v>
      </c>
      <c r="B82" s="1143">
        <v>1333287887.99</v>
      </c>
      <c r="C82" s="1143">
        <v>1109498247.8800001</v>
      </c>
      <c r="D82" s="1143">
        <v>1336221303.9599998</v>
      </c>
      <c r="E82" s="1143">
        <v>1824996271.9299998</v>
      </c>
      <c r="F82" s="1143">
        <v>1691013420.0300002</v>
      </c>
      <c r="G82" s="1143">
        <v>1316137116.4500003</v>
      </c>
      <c r="H82" s="1143">
        <v>1315580278.6900001</v>
      </c>
      <c r="I82" s="1143">
        <v>1273336238.6400003</v>
      </c>
      <c r="J82" s="1143">
        <v>1286466706.8700001</v>
      </c>
      <c r="K82" s="1143">
        <v>1443015141.97</v>
      </c>
      <c r="L82" s="1143">
        <v>1315073656.8</v>
      </c>
      <c r="M82" s="1143">
        <v>1480088962.8300002</v>
      </c>
      <c r="N82" s="1143">
        <v>16724715234.040003</v>
      </c>
    </row>
    <row r="83" spans="1:14">
      <c r="A83" s="240" t="s">
        <v>443</v>
      </c>
    </row>
    <row r="84" spans="1:14">
      <c r="A84" s="161" t="s">
        <v>1647</v>
      </c>
    </row>
    <row r="85" spans="1:14">
      <c r="A85" s="131" t="s">
        <v>560</v>
      </c>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J86"/>
  <sheetViews>
    <sheetView showGridLines="0" zoomScaleNormal="100" workbookViewId="0">
      <pane xSplit="1" ySplit="7" topLeftCell="B59" activePane="bottomRight" state="frozen"/>
      <selection pane="topRight" activeCell="B1" sqref="B1"/>
      <selection pane="bottomLeft" activeCell="A12" sqref="A12"/>
      <selection pane="bottomRight" activeCell="F25" sqref="F25"/>
    </sheetView>
  </sheetViews>
  <sheetFormatPr defaultColWidth="9.140625" defaultRowHeight="12.75"/>
  <cols>
    <col min="1" max="1" width="74" style="113" bestFit="1" customWidth="1"/>
    <col min="2" max="10" width="10.85546875" style="113" customWidth="1"/>
    <col min="11" max="16384" width="9.140625" style="113"/>
  </cols>
  <sheetData>
    <row r="1" spans="1:10">
      <c r="A1" s="137" t="s">
        <v>115</v>
      </c>
      <c r="B1" s="139"/>
      <c r="C1" s="139"/>
      <c r="D1" s="139"/>
      <c r="E1" s="139"/>
      <c r="F1" s="141"/>
      <c r="G1" s="141"/>
      <c r="H1" s="767"/>
      <c r="I1" s="767"/>
      <c r="J1" s="767">
        <v>63</v>
      </c>
    </row>
    <row r="3" spans="1:10">
      <c r="A3" s="232"/>
      <c r="B3" s="232"/>
      <c r="C3" s="232"/>
      <c r="D3" s="232"/>
      <c r="E3" s="232"/>
      <c r="F3" s="232"/>
    </row>
    <row r="4" spans="1:10">
      <c r="A4" s="233" t="s">
        <v>356</v>
      </c>
    </row>
    <row r="5" spans="1:10">
      <c r="A5" s="233" t="s">
        <v>1466</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374" t="s">
        <v>182</v>
      </c>
      <c r="B8" s="1144">
        <v>3404913071.4699998</v>
      </c>
      <c r="C8" s="1144">
        <v>3516091415.150001</v>
      </c>
      <c r="D8" s="1144">
        <v>3662574644.2399998</v>
      </c>
      <c r="E8" s="1144">
        <v>4004655692.4899998</v>
      </c>
      <c r="F8" s="1144">
        <v>4591453504.5</v>
      </c>
      <c r="G8" s="1144">
        <v>3623039011.8800001</v>
      </c>
      <c r="H8" s="1144">
        <v>6179212067.3900013</v>
      </c>
      <c r="I8" s="1091">
        <v>6632513140.1400003</v>
      </c>
      <c r="J8" s="1091">
        <v>8203973097.1100006</v>
      </c>
    </row>
    <row r="9" spans="1:10">
      <c r="A9" s="375" t="s">
        <v>297</v>
      </c>
      <c r="B9" s="1145">
        <v>1050011083.0000002</v>
      </c>
      <c r="C9" s="1145">
        <v>1233747734.0500004</v>
      </c>
      <c r="D9" s="1145">
        <v>1257817964.46</v>
      </c>
      <c r="E9" s="1145">
        <v>1488777661.1100001</v>
      </c>
      <c r="F9" s="1145">
        <v>1681929637.3600001</v>
      </c>
      <c r="G9" s="1145">
        <v>1493463146.6499999</v>
      </c>
      <c r="H9" s="1145">
        <v>2000867085.7500002</v>
      </c>
      <c r="I9" s="1091">
        <v>2222491335.0900002</v>
      </c>
      <c r="J9" s="1091">
        <v>2671209912.4099998</v>
      </c>
    </row>
    <row r="10" spans="1:10">
      <c r="A10" s="376" t="s">
        <v>506</v>
      </c>
      <c r="B10" s="1146">
        <v>119689881.83000001</v>
      </c>
      <c r="C10" s="1146">
        <v>122325450.80000001</v>
      </c>
      <c r="D10" s="1146">
        <v>124120445.52000001</v>
      </c>
      <c r="E10" s="1146">
        <v>273131092.93000001</v>
      </c>
      <c r="F10" s="1146">
        <v>297763402.58999997</v>
      </c>
      <c r="G10" s="1146">
        <v>217870845.5</v>
      </c>
      <c r="H10" s="1146">
        <v>361010105.08999991</v>
      </c>
      <c r="I10" s="1093">
        <v>385262178.99999994</v>
      </c>
      <c r="J10" s="1093">
        <v>442682221.23999995</v>
      </c>
    </row>
    <row r="11" spans="1:10">
      <c r="A11" s="376" t="s">
        <v>507</v>
      </c>
      <c r="B11" s="1146">
        <v>640472759.6500001</v>
      </c>
      <c r="C11" s="1146">
        <v>781153127.20000005</v>
      </c>
      <c r="D11" s="1146">
        <v>806881931</v>
      </c>
      <c r="E11" s="1146">
        <v>866633590.96000004</v>
      </c>
      <c r="F11" s="1146">
        <v>1026184300.1800001</v>
      </c>
      <c r="G11" s="1146">
        <v>959235058.02999997</v>
      </c>
      <c r="H11" s="1146">
        <v>1224545012.2</v>
      </c>
      <c r="I11" s="1093">
        <v>1381009711.2600002</v>
      </c>
      <c r="J11" s="1093">
        <v>1703618075.54</v>
      </c>
    </row>
    <row r="12" spans="1:10">
      <c r="A12" s="376" t="s">
        <v>508</v>
      </c>
      <c r="B12" s="1146">
        <v>230404634.37999997</v>
      </c>
      <c r="C12" s="1146">
        <v>256187268.17000002</v>
      </c>
      <c r="D12" s="1146">
        <v>251738770.72999996</v>
      </c>
      <c r="E12" s="1146">
        <v>268821616.19</v>
      </c>
      <c r="F12" s="1146">
        <v>280326955.42999995</v>
      </c>
      <c r="G12" s="1146">
        <v>231519192.84000003</v>
      </c>
      <c r="H12" s="1146">
        <v>314309572.14999998</v>
      </c>
      <c r="I12" s="1093">
        <v>356802785.31999999</v>
      </c>
      <c r="J12" s="1093">
        <v>402244181.19999999</v>
      </c>
    </row>
    <row r="13" spans="1:10">
      <c r="A13" s="376" t="s">
        <v>509</v>
      </c>
      <c r="B13" s="1146">
        <v>1897863.3499999996</v>
      </c>
      <c r="C13" s="1146">
        <v>2357583.3899999997</v>
      </c>
      <c r="D13" s="1146">
        <v>854665.67</v>
      </c>
      <c r="E13" s="1146">
        <v>272736.24</v>
      </c>
      <c r="F13" s="1146">
        <v>414733.66</v>
      </c>
      <c r="G13" s="1146">
        <v>1214824.02</v>
      </c>
      <c r="H13" s="1146">
        <v>4695080.17</v>
      </c>
      <c r="I13" s="1093">
        <v>1154928.22</v>
      </c>
      <c r="J13" s="1093">
        <v>1987162.39</v>
      </c>
    </row>
    <row r="14" spans="1:10">
      <c r="A14" s="376" t="s">
        <v>510</v>
      </c>
      <c r="B14" s="1146">
        <v>21558171.649999999</v>
      </c>
      <c r="C14" s="1146">
        <v>24943441.189999994</v>
      </c>
      <c r="D14" s="1146">
        <v>26828390.030000001</v>
      </c>
      <c r="E14" s="1146">
        <v>28242821.669999998</v>
      </c>
      <c r="F14" s="1146">
        <v>29463820.629999999</v>
      </c>
      <c r="G14" s="1146">
        <v>30065660.620000001</v>
      </c>
      <c r="H14" s="1146">
        <v>37362037.240000002</v>
      </c>
      <c r="I14" s="1093">
        <v>37350347</v>
      </c>
      <c r="J14" s="1093">
        <v>45735609.990000002</v>
      </c>
    </row>
    <row r="15" spans="1:10">
      <c r="A15" s="376" t="s">
        <v>511</v>
      </c>
      <c r="B15" s="1146">
        <v>16739010.449999999</v>
      </c>
      <c r="C15" s="1146">
        <v>22972607.649999999</v>
      </c>
      <c r="D15" s="1146">
        <v>21533378.899999995</v>
      </c>
      <c r="E15" s="1146">
        <v>21354144.610000003</v>
      </c>
      <c r="F15" s="1146">
        <v>18543515.449999999</v>
      </c>
      <c r="G15" s="1146">
        <v>25418620</v>
      </c>
      <c r="H15" s="1146">
        <v>22777213.479999997</v>
      </c>
      <c r="I15" s="1093">
        <v>21657074.48</v>
      </c>
      <c r="J15" s="1093">
        <v>25450816.170000002</v>
      </c>
    </row>
    <row r="16" spans="1:10">
      <c r="A16" s="376" t="s">
        <v>512</v>
      </c>
      <c r="B16" s="1146">
        <v>19248761.690000001</v>
      </c>
      <c r="C16" s="1146">
        <v>23808255.650000002</v>
      </c>
      <c r="D16" s="1146">
        <v>25860382.609999996</v>
      </c>
      <c r="E16" s="1146">
        <v>30321658.510000002</v>
      </c>
      <c r="F16" s="1146">
        <v>29232909.419999998</v>
      </c>
      <c r="G16" s="1146">
        <v>28138945.640000001</v>
      </c>
      <c r="H16" s="1146">
        <v>36168065.420000009</v>
      </c>
      <c r="I16" s="1093">
        <v>39254309.810000002</v>
      </c>
      <c r="J16" s="1093">
        <v>49491845.88000001</v>
      </c>
    </row>
    <row r="17" spans="1:10">
      <c r="A17" s="375" t="s">
        <v>288</v>
      </c>
      <c r="B17" s="1145">
        <v>1941153612.6999996</v>
      </c>
      <c r="C17" s="1145">
        <v>1676334089.8700004</v>
      </c>
      <c r="D17" s="1145">
        <v>1830584154.9100001</v>
      </c>
      <c r="E17" s="1145">
        <v>1981259690.1299999</v>
      </c>
      <c r="F17" s="1145">
        <v>2300575211.6599998</v>
      </c>
      <c r="G17" s="1145">
        <v>1565474220.2100003</v>
      </c>
      <c r="H17" s="1145">
        <v>3282083699.1100001</v>
      </c>
      <c r="I17" s="1091">
        <v>3513294537.2700005</v>
      </c>
      <c r="J17" s="1091">
        <v>4437801782.2300005</v>
      </c>
    </row>
    <row r="18" spans="1:10">
      <c r="A18" s="376" t="s">
        <v>513</v>
      </c>
      <c r="B18" s="1146">
        <v>1930271250.2399998</v>
      </c>
      <c r="C18" s="1146">
        <v>1668876320.1900001</v>
      </c>
      <c r="D18" s="1146">
        <v>1825502838.1600001</v>
      </c>
      <c r="E18" s="1146">
        <v>1969780834.3399999</v>
      </c>
      <c r="F18" s="1146">
        <v>2290311588.4899998</v>
      </c>
      <c r="G18" s="1146">
        <v>1564133664.71</v>
      </c>
      <c r="H18" s="1146">
        <v>3269752167.5700006</v>
      </c>
      <c r="I18" s="1093">
        <v>3504830112.7399993</v>
      </c>
      <c r="J18" s="1093">
        <v>4414059214.9799995</v>
      </c>
    </row>
    <row r="19" spans="1:10">
      <c r="A19" s="376" t="s">
        <v>514</v>
      </c>
      <c r="B19" s="1146">
        <v>0</v>
      </c>
      <c r="C19" s="1146">
        <v>0</v>
      </c>
      <c r="D19" s="1146">
        <v>0</v>
      </c>
      <c r="E19" s="1146">
        <v>0</v>
      </c>
      <c r="F19" s="1146">
        <v>0</v>
      </c>
      <c r="G19" s="1146">
        <v>0</v>
      </c>
      <c r="H19" s="1146">
        <v>0</v>
      </c>
      <c r="I19" s="1093">
        <v>0</v>
      </c>
      <c r="J19" s="1093">
        <v>0</v>
      </c>
    </row>
    <row r="20" spans="1:10">
      <c r="A20" s="376" t="s">
        <v>515</v>
      </c>
      <c r="B20" s="1146">
        <v>0</v>
      </c>
      <c r="C20" s="1146">
        <v>0</v>
      </c>
      <c r="D20" s="1146">
        <v>0</v>
      </c>
      <c r="E20" s="1146">
        <v>0</v>
      </c>
      <c r="F20" s="1146">
        <v>0</v>
      </c>
      <c r="G20" s="1146">
        <v>0</v>
      </c>
      <c r="H20" s="1146">
        <v>0</v>
      </c>
      <c r="I20" s="1093">
        <v>0</v>
      </c>
      <c r="J20" s="1093">
        <v>0</v>
      </c>
    </row>
    <row r="21" spans="1:10">
      <c r="A21" s="376" t="s">
        <v>516</v>
      </c>
      <c r="B21" s="1146">
        <v>4987883.04</v>
      </c>
      <c r="C21" s="1146">
        <v>1112673.6299999999</v>
      </c>
      <c r="D21" s="1146">
        <v>559037.17000000004</v>
      </c>
      <c r="E21" s="1146">
        <v>905689.86</v>
      </c>
      <c r="F21" s="1146">
        <v>820632.96</v>
      </c>
      <c r="G21" s="1146">
        <v>356942.4</v>
      </c>
      <c r="H21" s="1146">
        <v>247014.35</v>
      </c>
      <c r="I21" s="1093">
        <v>6160350.4000000004</v>
      </c>
      <c r="J21" s="1093">
        <v>22101490.02</v>
      </c>
    </row>
    <row r="22" spans="1:10">
      <c r="A22" s="376" t="s">
        <v>517</v>
      </c>
      <c r="B22" s="1146">
        <v>937770.99000000011</v>
      </c>
      <c r="C22" s="1146">
        <v>1019710.47</v>
      </c>
      <c r="D22" s="1146">
        <v>1150417.0900000001</v>
      </c>
      <c r="E22" s="1146">
        <v>1051272.97</v>
      </c>
      <c r="F22" s="1146">
        <v>773933.23999999987</v>
      </c>
      <c r="G22" s="1146">
        <v>438742.31000000006</v>
      </c>
      <c r="H22" s="1146">
        <v>150606.68</v>
      </c>
      <c r="I22" s="1093">
        <v>0</v>
      </c>
      <c r="J22" s="1093">
        <v>0</v>
      </c>
    </row>
    <row r="23" spans="1:10">
      <c r="A23" s="376" t="s">
        <v>518</v>
      </c>
      <c r="B23" s="1146">
        <v>0</v>
      </c>
      <c r="C23" s="1146">
        <v>0</v>
      </c>
      <c r="D23" s="1146">
        <v>0</v>
      </c>
      <c r="E23" s="1146">
        <v>0</v>
      </c>
      <c r="F23" s="1146">
        <v>0</v>
      </c>
      <c r="G23" s="1146">
        <v>0</v>
      </c>
      <c r="H23" s="1146">
        <v>0</v>
      </c>
      <c r="I23" s="1093">
        <v>0</v>
      </c>
      <c r="J23" s="1093">
        <v>0</v>
      </c>
    </row>
    <row r="24" spans="1:10">
      <c r="A24" s="376" t="s">
        <v>519</v>
      </c>
      <c r="B24" s="1146">
        <v>1440767.2799999998</v>
      </c>
      <c r="C24" s="1146">
        <v>1660266.3900000001</v>
      </c>
      <c r="D24" s="1146">
        <v>2361447.1599999997</v>
      </c>
      <c r="E24" s="1146">
        <v>1555191.4700000002</v>
      </c>
      <c r="F24" s="1146">
        <v>270804.82</v>
      </c>
      <c r="G24" s="1146">
        <v>95395.63</v>
      </c>
      <c r="H24" s="1146">
        <v>81907.950000000012</v>
      </c>
      <c r="I24" s="1093">
        <v>1007200.39</v>
      </c>
      <c r="J24" s="1093">
        <v>281806.45999999996</v>
      </c>
    </row>
    <row r="25" spans="1:10">
      <c r="A25" s="376" t="s">
        <v>520</v>
      </c>
      <c r="B25" s="1146">
        <v>2032836.5399999996</v>
      </c>
      <c r="C25" s="1146">
        <v>1800270.56</v>
      </c>
      <c r="D25" s="1146">
        <v>514632.26999999996</v>
      </c>
      <c r="E25" s="1146">
        <v>7783149.6300000008</v>
      </c>
      <c r="F25" s="1146">
        <v>8025385.79</v>
      </c>
      <c r="G25" s="1146">
        <v>212554.78</v>
      </c>
      <c r="H25" s="1146">
        <v>9414043.8900000025</v>
      </c>
      <c r="I25" s="1093">
        <v>595007.39</v>
      </c>
      <c r="J25" s="1093">
        <v>933996.76</v>
      </c>
    </row>
    <row r="26" spans="1:10">
      <c r="A26" s="376" t="s">
        <v>521</v>
      </c>
      <c r="B26" s="1146">
        <v>1483104.6099999999</v>
      </c>
      <c r="C26" s="1146">
        <v>1864848.63</v>
      </c>
      <c r="D26" s="1146">
        <v>495783.06</v>
      </c>
      <c r="E26" s="1146">
        <v>183551.86</v>
      </c>
      <c r="F26" s="1146">
        <v>372866.35999999993</v>
      </c>
      <c r="G26" s="1146">
        <v>236920.38</v>
      </c>
      <c r="H26" s="1146">
        <v>2437958.6700000004</v>
      </c>
      <c r="I26" s="1093">
        <v>701866.35000000009</v>
      </c>
      <c r="J26" s="1093">
        <v>425274.01</v>
      </c>
    </row>
    <row r="27" spans="1:10">
      <c r="A27" s="375" t="s">
        <v>287</v>
      </c>
      <c r="B27" s="1145">
        <v>365816742.41000003</v>
      </c>
      <c r="C27" s="1145">
        <v>531568296.42999995</v>
      </c>
      <c r="D27" s="1145">
        <v>496032783.39999992</v>
      </c>
      <c r="E27" s="1145">
        <v>395392749.47999996</v>
      </c>
      <c r="F27" s="1145">
        <v>493336789.84000003</v>
      </c>
      <c r="G27" s="1145">
        <v>480438242.32000005</v>
      </c>
      <c r="H27" s="1145">
        <v>833136074.10000014</v>
      </c>
      <c r="I27" s="1091">
        <v>799069482.03999996</v>
      </c>
      <c r="J27" s="1091">
        <v>914595459.6400001</v>
      </c>
    </row>
    <row r="28" spans="1:10">
      <c r="A28" s="376" t="s">
        <v>522</v>
      </c>
      <c r="B28" s="1146">
        <v>48610862.589999996</v>
      </c>
      <c r="C28" s="1146">
        <v>66210598.020000011</v>
      </c>
      <c r="D28" s="1146">
        <v>86291890.360000014</v>
      </c>
      <c r="E28" s="1146">
        <v>60254543.109999999</v>
      </c>
      <c r="F28" s="1146">
        <v>101498125.67000002</v>
      </c>
      <c r="G28" s="1146">
        <v>80230096.460000008</v>
      </c>
      <c r="H28" s="1146">
        <v>104735541.13</v>
      </c>
      <c r="I28" s="1093">
        <v>147369141.09</v>
      </c>
      <c r="J28" s="1093">
        <v>125500102.77</v>
      </c>
    </row>
    <row r="29" spans="1:10">
      <c r="A29" s="376" t="s">
        <v>523</v>
      </c>
      <c r="B29" s="1146">
        <v>5295773.3999999994</v>
      </c>
      <c r="C29" s="1146">
        <v>10916160.949999999</v>
      </c>
      <c r="D29" s="1146">
        <v>20736081.170000002</v>
      </c>
      <c r="E29" s="1146">
        <v>19089929.84</v>
      </c>
      <c r="F29" s="1146">
        <v>25270841.780000001</v>
      </c>
      <c r="G29" s="1146">
        <v>33352526.280000001</v>
      </c>
      <c r="H29" s="1146">
        <v>42821718.490000002</v>
      </c>
      <c r="I29" s="1093">
        <v>46563641.279999994</v>
      </c>
      <c r="J29" s="1093">
        <v>42606677.729999997</v>
      </c>
    </row>
    <row r="30" spans="1:10">
      <c r="A30" s="376" t="s">
        <v>524</v>
      </c>
      <c r="B30" s="1146">
        <v>116024276.33</v>
      </c>
      <c r="C30" s="1146">
        <v>169526241.88</v>
      </c>
      <c r="D30" s="1146">
        <v>153108599.03</v>
      </c>
      <c r="E30" s="1146">
        <v>138681905.41</v>
      </c>
      <c r="F30" s="1146">
        <v>175083521.95999998</v>
      </c>
      <c r="G30" s="1146">
        <v>209153503.37</v>
      </c>
      <c r="H30" s="1146">
        <v>251836905.08000004</v>
      </c>
      <c r="I30" s="1093">
        <v>331957005.05999994</v>
      </c>
      <c r="J30" s="1093">
        <v>392343045.58000004</v>
      </c>
    </row>
    <row r="31" spans="1:10">
      <c r="A31" s="376" t="s">
        <v>525</v>
      </c>
      <c r="B31" s="1146">
        <v>10288063.649999997</v>
      </c>
      <c r="C31" s="1146">
        <v>11457078.219999999</v>
      </c>
      <c r="D31" s="1146">
        <v>13623281.140000001</v>
      </c>
      <c r="E31" s="1146">
        <v>10511047.620000001</v>
      </c>
      <c r="F31" s="1146">
        <v>6486823.7300000014</v>
      </c>
      <c r="G31" s="1146">
        <v>3949241.1499999994</v>
      </c>
      <c r="H31" s="1146">
        <v>6164827.1500000013</v>
      </c>
      <c r="I31" s="1093">
        <v>8396974.3399999999</v>
      </c>
      <c r="J31" s="1093">
        <v>5457858.6399999997</v>
      </c>
    </row>
    <row r="32" spans="1:10">
      <c r="A32" s="376" t="s">
        <v>526</v>
      </c>
      <c r="B32" s="1146">
        <v>9581523.0099999998</v>
      </c>
      <c r="C32" s="1146">
        <v>47160628.709999993</v>
      </c>
      <c r="D32" s="1146">
        <v>42961199.700000003</v>
      </c>
      <c r="E32" s="1146">
        <v>41091229.030000001</v>
      </c>
      <c r="F32" s="1146">
        <v>41263375</v>
      </c>
      <c r="G32" s="1146">
        <v>21605360</v>
      </c>
      <c r="H32" s="1146">
        <v>35627614.200000003</v>
      </c>
      <c r="I32" s="1093">
        <v>46202574.799999997</v>
      </c>
      <c r="J32" s="1093">
        <v>54846746</v>
      </c>
    </row>
    <row r="33" spans="1:10">
      <c r="A33" s="376" t="s">
        <v>527</v>
      </c>
      <c r="B33" s="1146">
        <v>39704350.909999996</v>
      </c>
      <c r="C33" s="1146">
        <v>49775788.649999999</v>
      </c>
      <c r="D33" s="1146">
        <v>38452348.259999998</v>
      </c>
      <c r="E33" s="1146">
        <v>23217955.140000001</v>
      </c>
      <c r="F33" s="1146">
        <v>23976024.25</v>
      </c>
      <c r="G33" s="1146">
        <v>15789841.41</v>
      </c>
      <c r="H33" s="1146">
        <v>22727014.760000002</v>
      </c>
      <c r="I33" s="1093">
        <v>36682200.100000009</v>
      </c>
      <c r="J33" s="1093">
        <v>31616480.760000002</v>
      </c>
    </row>
    <row r="34" spans="1:10">
      <c r="A34" s="376" t="s">
        <v>528</v>
      </c>
      <c r="B34" s="1146">
        <v>59696410.420000009</v>
      </c>
      <c r="C34" s="1146">
        <v>79951622.25999999</v>
      </c>
      <c r="D34" s="1146">
        <v>74766476.909999996</v>
      </c>
      <c r="E34" s="1146">
        <v>67484695.530000001</v>
      </c>
      <c r="F34" s="1146">
        <v>79228517.719999999</v>
      </c>
      <c r="G34" s="1146">
        <v>71389921.239999995</v>
      </c>
      <c r="H34" s="1146">
        <v>78845604.389999986</v>
      </c>
      <c r="I34" s="1093">
        <v>122953264.25999999</v>
      </c>
      <c r="J34" s="1093">
        <v>0</v>
      </c>
    </row>
    <row r="35" spans="1:10">
      <c r="A35" s="376" t="s">
        <v>529</v>
      </c>
      <c r="B35" s="1146">
        <v>76615482.100000009</v>
      </c>
      <c r="C35" s="1146">
        <v>96570177.73999998</v>
      </c>
      <c r="D35" s="1146">
        <v>66092906.829999998</v>
      </c>
      <c r="E35" s="1146">
        <v>35061443.799999997</v>
      </c>
      <c r="F35" s="1146">
        <v>40529559.730000004</v>
      </c>
      <c r="G35" s="1146">
        <v>44967752.410000004</v>
      </c>
      <c r="H35" s="1146">
        <v>290376848.90000004</v>
      </c>
      <c r="I35" s="1093">
        <v>58944681.109999999</v>
      </c>
      <c r="J35" s="1093">
        <v>262224548.16</v>
      </c>
    </row>
    <row r="36" spans="1:10">
      <c r="A36" s="375" t="s">
        <v>285</v>
      </c>
      <c r="B36" s="1145">
        <v>47931633.359999992</v>
      </c>
      <c r="C36" s="1145">
        <v>74441294.799999982</v>
      </c>
      <c r="D36" s="1145">
        <v>78139741.469999999</v>
      </c>
      <c r="E36" s="1145">
        <v>139225591.77000001</v>
      </c>
      <c r="F36" s="1145">
        <v>115611865.63999999</v>
      </c>
      <c r="G36" s="1145">
        <v>83663402.699999988</v>
      </c>
      <c r="H36" s="1145">
        <v>63125208.43</v>
      </c>
      <c r="I36" s="1091">
        <v>97657785.739999995</v>
      </c>
      <c r="J36" s="1091">
        <v>180365942.82999998</v>
      </c>
    </row>
    <row r="37" spans="1:10">
      <c r="A37" s="374" t="s">
        <v>184</v>
      </c>
      <c r="B37" s="1144">
        <v>873381142.44000006</v>
      </c>
      <c r="C37" s="1144">
        <v>830210730.72000003</v>
      </c>
      <c r="D37" s="1144">
        <v>918528185.38</v>
      </c>
      <c r="E37" s="1144">
        <v>1016683654.49</v>
      </c>
      <c r="F37" s="1144">
        <v>1203009063.8799996</v>
      </c>
      <c r="G37" s="1144">
        <v>891318876.19000006</v>
      </c>
      <c r="H37" s="1145">
        <v>1767724309.26</v>
      </c>
      <c r="I37" s="1091">
        <v>1708110437.3000002</v>
      </c>
      <c r="J37" s="1091">
        <v>1696841589.4499998</v>
      </c>
    </row>
    <row r="38" spans="1:10">
      <c r="A38" s="376" t="s">
        <v>530</v>
      </c>
      <c r="B38" s="1146">
        <v>402426442.50000006</v>
      </c>
      <c r="C38" s="1146">
        <v>347465183.94999999</v>
      </c>
      <c r="D38" s="1146">
        <v>349116657.55000001</v>
      </c>
      <c r="E38" s="1146">
        <v>347362423.15000004</v>
      </c>
      <c r="F38" s="1146">
        <v>485140716.39999998</v>
      </c>
      <c r="G38" s="1146">
        <v>320160001.46999991</v>
      </c>
      <c r="H38" s="1146">
        <v>778742880.23999989</v>
      </c>
      <c r="I38" s="1093">
        <v>603128790.96000004</v>
      </c>
      <c r="J38" s="1093">
        <v>536116868.25</v>
      </c>
    </row>
    <row r="39" spans="1:10">
      <c r="A39" s="376" t="s">
        <v>531</v>
      </c>
      <c r="B39" s="1146">
        <v>211034288.39000002</v>
      </c>
      <c r="C39" s="1146">
        <v>207672633.62</v>
      </c>
      <c r="D39" s="1146">
        <v>253248369.18000001</v>
      </c>
      <c r="E39" s="1146">
        <v>335788723.07999998</v>
      </c>
      <c r="F39" s="1146">
        <v>328657098.23999995</v>
      </c>
      <c r="G39" s="1146">
        <v>277589492.72000003</v>
      </c>
      <c r="H39" s="1146">
        <v>465603950.36000001</v>
      </c>
      <c r="I39" s="1093">
        <v>435629356.24000001</v>
      </c>
      <c r="J39" s="1093">
        <v>519743738.04999995</v>
      </c>
    </row>
    <row r="40" spans="1:10">
      <c r="A40" s="376" t="s">
        <v>532</v>
      </c>
      <c r="B40" s="1146">
        <v>109217687.66</v>
      </c>
      <c r="C40" s="1146">
        <v>120126420.43000001</v>
      </c>
      <c r="D40" s="1146">
        <v>131317435.8</v>
      </c>
      <c r="E40" s="1146">
        <v>153968986.52000001</v>
      </c>
      <c r="F40" s="1146">
        <v>173447941.89999998</v>
      </c>
      <c r="G40" s="1146">
        <v>167423111.72000003</v>
      </c>
      <c r="H40" s="1146">
        <v>251364409.44</v>
      </c>
      <c r="I40" s="1093">
        <v>283741817.36000001</v>
      </c>
      <c r="J40" s="1093">
        <v>312793304.41000003</v>
      </c>
    </row>
    <row r="41" spans="1:10">
      <c r="A41" s="376" t="s">
        <v>533</v>
      </c>
      <c r="B41" s="1146">
        <v>39241474.420000002</v>
      </c>
      <c r="C41" s="1146">
        <v>27874451.340000004</v>
      </c>
      <c r="D41" s="1146">
        <v>32797724.129999999</v>
      </c>
      <c r="E41" s="1146">
        <v>24359557.550000001</v>
      </c>
      <c r="F41" s="1146">
        <v>29943037.699999999</v>
      </c>
      <c r="G41" s="1146">
        <v>22350964.720000003</v>
      </c>
      <c r="H41" s="1146">
        <v>61178818.019999996</v>
      </c>
      <c r="I41" s="1093">
        <v>94230814.819999993</v>
      </c>
      <c r="J41" s="1093">
        <v>68323822.000000015</v>
      </c>
    </row>
    <row r="42" spans="1:10">
      <c r="A42" s="376" t="s">
        <v>534</v>
      </c>
      <c r="B42" s="1146">
        <v>0</v>
      </c>
      <c r="C42" s="1146">
        <v>0</v>
      </c>
      <c r="D42" s="1146">
        <v>0</v>
      </c>
      <c r="E42" s="1146">
        <v>0</v>
      </c>
      <c r="F42" s="1146">
        <v>0</v>
      </c>
      <c r="G42" s="1146">
        <v>0</v>
      </c>
      <c r="H42" s="1146">
        <v>2500</v>
      </c>
      <c r="I42" s="1093">
        <v>0</v>
      </c>
      <c r="J42" s="1093">
        <v>0</v>
      </c>
    </row>
    <row r="43" spans="1:10">
      <c r="A43" s="376" t="s">
        <v>535</v>
      </c>
      <c r="B43" s="1146">
        <v>46223922.730000004</v>
      </c>
      <c r="C43" s="1146">
        <v>50643487.059999995</v>
      </c>
      <c r="D43" s="1146">
        <v>46950036.419999994</v>
      </c>
      <c r="E43" s="1146">
        <v>45741266.809999995</v>
      </c>
      <c r="F43" s="1146">
        <v>59717423.979999997</v>
      </c>
      <c r="G43" s="1146">
        <v>36832887.339999996</v>
      </c>
      <c r="H43" s="1146">
        <v>79899694.039999992</v>
      </c>
      <c r="I43" s="1093">
        <v>93612153.629999995</v>
      </c>
      <c r="J43" s="1093">
        <v>111760213.02000001</v>
      </c>
    </row>
    <row r="44" spans="1:10">
      <c r="A44" s="376" t="s">
        <v>536</v>
      </c>
      <c r="B44" s="1146">
        <v>24257152.420000002</v>
      </c>
      <c r="C44" s="1146">
        <v>23374253.829999998</v>
      </c>
      <c r="D44" s="1146">
        <v>25013283</v>
      </c>
      <c r="E44" s="1146">
        <v>20641770.5</v>
      </c>
      <c r="F44" s="1146">
        <v>19942074.009999998</v>
      </c>
      <c r="G44" s="1146">
        <v>24338531.969999999</v>
      </c>
      <c r="H44" s="1146">
        <v>40071215.490000002</v>
      </c>
      <c r="I44" s="1093">
        <v>94381602.159999996</v>
      </c>
      <c r="J44" s="1093">
        <v>48634823.010000005</v>
      </c>
    </row>
    <row r="45" spans="1:10">
      <c r="A45" s="376" t="s">
        <v>537</v>
      </c>
      <c r="B45" s="1146">
        <v>0</v>
      </c>
      <c r="C45" s="1146">
        <v>153440.87</v>
      </c>
      <c r="D45" s="1146">
        <v>339734.99000000005</v>
      </c>
      <c r="E45" s="1146">
        <v>548899.69000000006</v>
      </c>
      <c r="F45" s="1146">
        <v>1145794.3100000003</v>
      </c>
      <c r="G45" s="1146">
        <v>890761.04999999981</v>
      </c>
      <c r="H45" s="1146">
        <v>1678507.1600000001</v>
      </c>
      <c r="I45" s="1093">
        <v>2680497.98</v>
      </c>
      <c r="J45" s="1093">
        <v>2575085.73</v>
      </c>
    </row>
    <row r="46" spans="1:10">
      <c r="A46" s="376" t="s">
        <v>538</v>
      </c>
      <c r="B46" s="1146">
        <v>40980174.32</v>
      </c>
      <c r="C46" s="1146">
        <v>52900859.62000002</v>
      </c>
      <c r="D46" s="1146">
        <v>79744944.310000017</v>
      </c>
      <c r="E46" s="1146">
        <v>88272027.189999998</v>
      </c>
      <c r="F46" s="1146">
        <v>105014977.33999999</v>
      </c>
      <c r="G46" s="1146">
        <v>41733125.20000001</v>
      </c>
      <c r="H46" s="1146">
        <v>89182334.510000005</v>
      </c>
      <c r="I46" s="1093">
        <v>100705404.14999999</v>
      </c>
      <c r="J46" s="1093">
        <v>96893734.980000004</v>
      </c>
    </row>
    <row r="47" spans="1:10">
      <c r="A47" s="374" t="s">
        <v>299</v>
      </c>
      <c r="B47" s="1144">
        <v>2563442171.8499999</v>
      </c>
      <c r="C47" s="1144">
        <v>2971213206.1599998</v>
      </c>
      <c r="D47" s="1144">
        <v>2817727227.5100007</v>
      </c>
      <c r="E47" s="1144">
        <v>3225932982.6199999</v>
      </c>
      <c r="F47" s="1144">
        <v>3815326266.1900001</v>
      </c>
      <c r="G47" s="1144">
        <v>3669265002.5100002</v>
      </c>
      <c r="H47" s="1144">
        <v>4614731689.6099997</v>
      </c>
      <c r="I47" s="1091">
        <v>5333975517.1999998</v>
      </c>
      <c r="J47" s="1091">
        <v>6735280678.2399998</v>
      </c>
    </row>
    <row r="48" spans="1:10">
      <c r="A48" s="375" t="s">
        <v>300</v>
      </c>
      <c r="B48" s="1145">
        <v>2368493024.9499998</v>
      </c>
      <c r="C48" s="1145">
        <v>2690704539.4000001</v>
      </c>
      <c r="D48" s="1145">
        <v>2538400986.3100004</v>
      </c>
      <c r="E48" s="1145">
        <v>2941637600.75</v>
      </c>
      <c r="F48" s="1145">
        <v>3514421813.5700002</v>
      </c>
      <c r="G48" s="1145">
        <v>3495441018.8699999</v>
      </c>
      <c r="H48" s="1145">
        <v>4419079972.9200001</v>
      </c>
      <c r="I48" s="1091">
        <v>4779714567.46</v>
      </c>
      <c r="J48" s="1091">
        <v>5665498042.1599998</v>
      </c>
    </row>
    <row r="49" spans="1:10">
      <c r="A49" s="376" t="s">
        <v>539</v>
      </c>
      <c r="B49" s="1146">
        <v>2368493024.9499998</v>
      </c>
      <c r="C49" s="1146">
        <v>2690704539.4000001</v>
      </c>
      <c r="D49" s="1146">
        <v>2538400986.3100004</v>
      </c>
      <c r="E49" s="1146">
        <v>2941637600.75</v>
      </c>
      <c r="F49" s="1146">
        <v>3514421813.5700002</v>
      </c>
      <c r="G49" s="1146">
        <v>3495441018.8699999</v>
      </c>
      <c r="H49" s="1146">
        <v>4419079972.9200001</v>
      </c>
      <c r="I49" s="1093">
        <v>4779714567.46</v>
      </c>
      <c r="J49" s="1093">
        <v>5665498042.1599998</v>
      </c>
    </row>
    <row r="50" spans="1:10">
      <c r="A50" s="375" t="s">
        <v>290</v>
      </c>
      <c r="B50" s="1145">
        <v>33160463.029999997</v>
      </c>
      <c r="C50" s="1145">
        <v>78010988.539999992</v>
      </c>
      <c r="D50" s="1145">
        <v>26722875.050000001</v>
      </c>
      <c r="E50" s="1145">
        <v>11535566.430000002</v>
      </c>
      <c r="F50" s="1145">
        <v>10633473.9</v>
      </c>
      <c r="G50" s="1145">
        <v>6379913.0899999999</v>
      </c>
      <c r="H50" s="1145">
        <v>7803815.459999999</v>
      </c>
      <c r="I50" s="1091">
        <v>10729027.390000004</v>
      </c>
      <c r="J50" s="1091">
        <v>10680680.590000002</v>
      </c>
    </row>
    <row r="51" spans="1:10">
      <c r="A51" s="376" t="s">
        <v>540</v>
      </c>
      <c r="B51" s="1146">
        <v>0</v>
      </c>
      <c r="C51" s="1146">
        <v>0</v>
      </c>
      <c r="D51" s="1146">
        <v>0</v>
      </c>
      <c r="E51" s="1146">
        <v>0</v>
      </c>
      <c r="F51" s="1146">
        <v>0</v>
      </c>
      <c r="G51" s="1146">
        <v>0</v>
      </c>
      <c r="H51" s="1146">
        <v>0</v>
      </c>
      <c r="I51" s="1093">
        <v>0</v>
      </c>
      <c r="J51" s="1093">
        <v>0</v>
      </c>
    </row>
    <row r="52" spans="1:10">
      <c r="A52" s="376" t="s">
        <v>541</v>
      </c>
      <c r="B52" s="1146">
        <v>0</v>
      </c>
      <c r="C52" s="1146">
        <v>0</v>
      </c>
      <c r="D52" s="1146">
        <v>0</v>
      </c>
      <c r="E52" s="1146">
        <v>0</v>
      </c>
      <c r="F52" s="1146">
        <v>0</v>
      </c>
      <c r="G52" s="1146">
        <v>0</v>
      </c>
      <c r="H52" s="1146">
        <v>0</v>
      </c>
      <c r="I52" s="1093">
        <v>0</v>
      </c>
      <c r="J52" s="1093">
        <v>0</v>
      </c>
    </row>
    <row r="53" spans="1:10">
      <c r="A53" s="376" t="s">
        <v>542</v>
      </c>
      <c r="B53" s="1146">
        <v>0</v>
      </c>
      <c r="C53" s="1146">
        <v>0</v>
      </c>
      <c r="D53" s="1146">
        <v>0</v>
      </c>
      <c r="E53" s="1146">
        <v>0</v>
      </c>
      <c r="F53" s="1146">
        <v>0</v>
      </c>
      <c r="G53" s="1146">
        <v>0</v>
      </c>
      <c r="H53" s="1146">
        <v>0</v>
      </c>
      <c r="I53" s="1093">
        <v>0</v>
      </c>
      <c r="J53" s="1093">
        <v>0</v>
      </c>
    </row>
    <row r="54" spans="1:10">
      <c r="A54" s="376" t="s">
        <v>543</v>
      </c>
      <c r="B54" s="1146">
        <v>0</v>
      </c>
      <c r="C54" s="1146">
        <v>0</v>
      </c>
      <c r="D54" s="1146">
        <v>0</v>
      </c>
      <c r="E54" s="1146">
        <v>0</v>
      </c>
      <c r="F54" s="1146">
        <v>0</v>
      </c>
      <c r="G54" s="1146">
        <v>0</v>
      </c>
      <c r="H54" s="1146">
        <v>0</v>
      </c>
      <c r="I54" s="1093">
        <v>0</v>
      </c>
      <c r="J54" s="1093">
        <v>0</v>
      </c>
    </row>
    <row r="55" spans="1:10">
      <c r="A55" s="376" t="s">
        <v>544</v>
      </c>
      <c r="B55" s="1146">
        <v>2327713.6800000002</v>
      </c>
      <c r="C55" s="1146">
        <v>30154967.400000006</v>
      </c>
      <c r="D55" s="1146">
        <v>2820151.39</v>
      </c>
      <c r="E55" s="1146">
        <v>0</v>
      </c>
      <c r="F55" s="1146">
        <v>0</v>
      </c>
      <c r="G55" s="1146">
        <v>0</v>
      </c>
      <c r="H55" s="1146">
        <v>0</v>
      </c>
      <c r="I55" s="1093">
        <v>0</v>
      </c>
      <c r="J55" s="1093">
        <v>0</v>
      </c>
    </row>
    <row r="56" spans="1:10">
      <c r="A56" s="376" t="s">
        <v>545</v>
      </c>
      <c r="B56" s="1146">
        <v>5041628.41</v>
      </c>
      <c r="C56" s="1146">
        <v>11799786.050000001</v>
      </c>
      <c r="D56" s="1146">
        <v>8109332.9899999993</v>
      </c>
      <c r="E56" s="1146">
        <v>11511243.350000001</v>
      </c>
      <c r="F56" s="1146">
        <v>10497364.790000001</v>
      </c>
      <c r="G56" s="1146">
        <v>6259802.5199999996</v>
      </c>
      <c r="H56" s="1146">
        <v>7497716.3799999999</v>
      </c>
      <c r="I56" s="1093">
        <v>10629160.800000001</v>
      </c>
      <c r="J56" s="1093">
        <v>10679737.07</v>
      </c>
    </row>
    <row r="57" spans="1:10">
      <c r="A57" s="376" t="s">
        <v>546</v>
      </c>
      <c r="B57" s="1146">
        <v>16743459.009999998</v>
      </c>
      <c r="C57" s="1146">
        <v>28696148.709999997</v>
      </c>
      <c r="D57" s="1146">
        <v>10673844.799999999</v>
      </c>
      <c r="E57" s="1146">
        <v>0</v>
      </c>
      <c r="F57" s="1146">
        <v>0</v>
      </c>
      <c r="G57" s="1146">
        <v>0</v>
      </c>
      <c r="H57" s="1146">
        <v>182.85</v>
      </c>
      <c r="I57" s="1093">
        <v>1857.6</v>
      </c>
      <c r="J57" s="1093">
        <v>943.5200000000001</v>
      </c>
    </row>
    <row r="58" spans="1:10">
      <c r="A58" s="376" t="s">
        <v>529</v>
      </c>
      <c r="B58" s="1146">
        <v>9047661.9299999997</v>
      </c>
      <c r="C58" s="1146">
        <v>7360086.3799999999</v>
      </c>
      <c r="D58" s="1146">
        <v>5119545.87</v>
      </c>
      <c r="E58" s="1146">
        <v>24323.08</v>
      </c>
      <c r="F58" s="1146">
        <v>136109.10999999999</v>
      </c>
      <c r="G58" s="1146">
        <v>120110.57</v>
      </c>
      <c r="H58" s="1146">
        <v>305916.23</v>
      </c>
      <c r="I58" s="1093">
        <v>98008.989999999991</v>
      </c>
      <c r="J58" s="1093">
        <v>0</v>
      </c>
    </row>
    <row r="59" spans="1:10">
      <c r="A59" s="375" t="s">
        <v>4</v>
      </c>
      <c r="B59" s="1145">
        <v>119519179.75000001</v>
      </c>
      <c r="C59" s="1145">
        <v>155998123.58000001</v>
      </c>
      <c r="D59" s="1145">
        <v>193771240.38</v>
      </c>
      <c r="E59" s="1145">
        <v>190810114.34999999</v>
      </c>
      <c r="F59" s="1145">
        <v>176104491.57999998</v>
      </c>
      <c r="G59" s="1145">
        <v>141832860.04999998</v>
      </c>
      <c r="H59" s="1145">
        <v>156591091.19999999</v>
      </c>
      <c r="I59" s="1091">
        <v>491357052.45000005</v>
      </c>
      <c r="J59" s="1091">
        <v>967450323.05999994</v>
      </c>
    </row>
    <row r="60" spans="1:10">
      <c r="A60" s="376" t="s">
        <v>547</v>
      </c>
      <c r="B60" s="1146">
        <v>64603616.150000013</v>
      </c>
      <c r="C60" s="1146">
        <v>93651922.310000002</v>
      </c>
      <c r="D60" s="1146">
        <v>114625860.92999999</v>
      </c>
      <c r="E60" s="1146">
        <v>117754954.88</v>
      </c>
      <c r="F60" s="1146">
        <v>121103966.61</v>
      </c>
      <c r="G60" s="1146">
        <v>103239676.73999999</v>
      </c>
      <c r="H60" s="1146">
        <v>99255881.159999996</v>
      </c>
      <c r="I60" s="1093">
        <v>433220824.63</v>
      </c>
      <c r="J60" s="1093">
        <v>897600123.77999997</v>
      </c>
    </row>
    <row r="61" spans="1:10">
      <c r="A61" s="376" t="s">
        <v>548</v>
      </c>
      <c r="B61" s="1146">
        <v>6148799</v>
      </c>
      <c r="C61" s="1146">
        <v>8159278</v>
      </c>
      <c r="D61" s="1146">
        <v>12229878</v>
      </c>
      <c r="E61" s="1146">
        <v>12773204</v>
      </c>
      <c r="F61" s="1146">
        <v>12241578</v>
      </c>
      <c r="G61" s="1146">
        <v>11503526</v>
      </c>
      <c r="H61" s="1146">
        <v>14170100</v>
      </c>
      <c r="I61" s="1093">
        <v>16848686</v>
      </c>
      <c r="J61" s="1093">
        <v>25307900</v>
      </c>
    </row>
    <row r="62" spans="1:10">
      <c r="A62" s="376" t="s">
        <v>563</v>
      </c>
      <c r="B62" s="1146">
        <v>0</v>
      </c>
      <c r="C62" s="1146">
        <v>0</v>
      </c>
      <c r="D62" s="1146">
        <v>0</v>
      </c>
      <c r="E62" s="1146">
        <v>0</v>
      </c>
      <c r="F62" s="1146">
        <v>0</v>
      </c>
      <c r="G62" s="1146">
        <v>0</v>
      </c>
      <c r="H62" s="1146">
        <v>0</v>
      </c>
      <c r="I62" s="1093">
        <v>0</v>
      </c>
      <c r="J62" s="1093">
        <v>0</v>
      </c>
    </row>
    <row r="63" spans="1:10" ht="13.5" customHeight="1">
      <c r="A63" s="376" t="s">
        <v>549</v>
      </c>
      <c r="B63" s="1146">
        <v>48753245.43</v>
      </c>
      <c r="C63" s="1146">
        <v>54186894.770000003</v>
      </c>
      <c r="D63" s="1146">
        <v>66915273.32</v>
      </c>
      <c r="E63" s="1146">
        <v>60267712.600000001</v>
      </c>
      <c r="F63" s="1146">
        <v>42758629.090000004</v>
      </c>
      <c r="G63" s="1146">
        <v>27087175.09</v>
      </c>
      <c r="H63" s="1146">
        <v>43165110.040000007</v>
      </c>
      <c r="I63" s="1093">
        <v>41287479.179999992</v>
      </c>
      <c r="J63" s="1093">
        <v>44542230.259999998</v>
      </c>
    </row>
    <row r="64" spans="1:10">
      <c r="A64" s="376" t="s">
        <v>550</v>
      </c>
      <c r="B64" s="1146">
        <v>13519.169999999998</v>
      </c>
      <c r="C64" s="1146">
        <v>28.5</v>
      </c>
      <c r="D64" s="1146">
        <v>228.13</v>
      </c>
      <c r="E64" s="1146">
        <v>14242.87</v>
      </c>
      <c r="F64" s="1146">
        <v>317.88</v>
      </c>
      <c r="G64" s="1146">
        <v>2482.2200000000003</v>
      </c>
      <c r="H64" s="1146">
        <v>0</v>
      </c>
      <c r="I64" s="1093">
        <v>62.64</v>
      </c>
      <c r="J64" s="1093">
        <v>69.02</v>
      </c>
    </row>
    <row r="65" spans="1:10">
      <c r="A65" s="375" t="s">
        <v>291</v>
      </c>
      <c r="B65" s="1145">
        <v>42269504.119999997</v>
      </c>
      <c r="C65" s="1145">
        <v>46499554.640000008</v>
      </c>
      <c r="D65" s="1145">
        <v>58832125.770000003</v>
      </c>
      <c r="E65" s="1145">
        <v>81949701.090000018</v>
      </c>
      <c r="F65" s="1145">
        <v>114166487.14</v>
      </c>
      <c r="G65" s="1145">
        <v>25611210.499999996</v>
      </c>
      <c r="H65" s="1145">
        <v>31256810.030000005</v>
      </c>
      <c r="I65" s="1093">
        <v>52174869.900000006</v>
      </c>
      <c r="J65" s="1093">
        <v>91651632.430000007</v>
      </c>
    </row>
    <row r="66" spans="1:10">
      <c r="A66" s="374" t="s">
        <v>292</v>
      </c>
      <c r="B66" s="1144">
        <v>12350</v>
      </c>
      <c r="C66" s="1144">
        <v>12050</v>
      </c>
      <c r="D66" s="1144">
        <v>11625</v>
      </c>
      <c r="E66" s="1144">
        <v>5025</v>
      </c>
      <c r="F66" s="1144">
        <v>46000</v>
      </c>
      <c r="G66" s="1144">
        <v>120</v>
      </c>
      <c r="H66" s="1144">
        <v>0.24</v>
      </c>
      <c r="I66" s="1091">
        <v>0</v>
      </c>
      <c r="J66" s="1091">
        <v>0</v>
      </c>
    </row>
    <row r="67" spans="1:10">
      <c r="A67" s="376" t="s">
        <v>551</v>
      </c>
      <c r="B67" s="1146">
        <v>0</v>
      </c>
      <c r="C67" s="1146">
        <v>0</v>
      </c>
      <c r="D67" s="1146">
        <v>0</v>
      </c>
      <c r="E67" s="1146">
        <v>0</v>
      </c>
      <c r="F67" s="1146">
        <v>0</v>
      </c>
      <c r="G67" s="1146">
        <v>0</v>
      </c>
      <c r="H67" s="1146">
        <v>0</v>
      </c>
      <c r="I67" s="1093">
        <v>0</v>
      </c>
      <c r="J67" s="1093">
        <v>0</v>
      </c>
    </row>
    <row r="68" spans="1:10">
      <c r="A68" s="376" t="s">
        <v>529</v>
      </c>
      <c r="B68" s="1146">
        <v>12350</v>
      </c>
      <c r="C68" s="1146">
        <v>12050</v>
      </c>
      <c r="D68" s="1146">
        <v>11625</v>
      </c>
      <c r="E68" s="1146">
        <v>5025</v>
      </c>
      <c r="F68" s="1146">
        <v>46000</v>
      </c>
      <c r="G68" s="1146">
        <v>120</v>
      </c>
      <c r="H68" s="1146">
        <v>0.24</v>
      </c>
      <c r="I68" s="1093">
        <v>0</v>
      </c>
      <c r="J68" s="1093">
        <v>0</v>
      </c>
    </row>
    <row r="69" spans="1:10">
      <c r="A69" s="374" t="s">
        <v>293</v>
      </c>
      <c r="B69" s="1144">
        <v>2302917.9200000004</v>
      </c>
      <c r="C69" s="1144">
        <v>4952645.1300000008</v>
      </c>
      <c r="D69" s="1144">
        <v>8307378.7199999997</v>
      </c>
      <c r="E69" s="1144">
        <v>8369368.8499999996</v>
      </c>
      <c r="F69" s="1144">
        <v>6855417.6099999994</v>
      </c>
      <c r="G69" s="1144">
        <v>5964437.7200000007</v>
      </c>
      <c r="H69" s="1144">
        <v>5907388.1400000006</v>
      </c>
      <c r="I69" s="1091">
        <v>29922760.559999995</v>
      </c>
      <c r="J69" s="1091">
        <v>61187360.550000004</v>
      </c>
    </row>
    <row r="70" spans="1:10">
      <c r="A70" s="376" t="s">
        <v>552</v>
      </c>
      <c r="B70" s="1146">
        <v>2302917.9200000004</v>
      </c>
      <c r="C70" s="1146">
        <v>4952645.1300000008</v>
      </c>
      <c r="D70" s="1146">
        <v>8307378.7199999997</v>
      </c>
      <c r="E70" s="1146">
        <v>8369368.8499999996</v>
      </c>
      <c r="F70" s="1146">
        <v>6855417.6099999994</v>
      </c>
      <c r="G70" s="1146">
        <v>5964437.7200000007</v>
      </c>
      <c r="H70" s="1146">
        <v>5907388.1400000006</v>
      </c>
      <c r="I70" s="1093">
        <v>29922760.559999995</v>
      </c>
      <c r="J70" s="1093">
        <v>61187360.550000004</v>
      </c>
    </row>
    <row r="71" spans="1:10">
      <c r="A71" s="374" t="s">
        <v>294</v>
      </c>
      <c r="B71" s="1144">
        <v>464160</v>
      </c>
      <c r="C71" s="1144">
        <v>400227</v>
      </c>
      <c r="D71" s="1144">
        <v>541352</v>
      </c>
      <c r="E71" s="1144">
        <v>887256</v>
      </c>
      <c r="F71" s="1144">
        <v>1320074</v>
      </c>
      <c r="G71" s="1144">
        <v>434926</v>
      </c>
      <c r="H71" s="1144">
        <v>1256431.6399999999</v>
      </c>
      <c r="I71" s="1091">
        <v>1744950.05</v>
      </c>
      <c r="J71" s="1091">
        <v>685678</v>
      </c>
    </row>
    <row r="72" spans="1:10">
      <c r="A72" s="376" t="s">
        <v>553</v>
      </c>
      <c r="B72" s="1146">
        <v>0</v>
      </c>
      <c r="C72" s="1146">
        <v>0</v>
      </c>
      <c r="D72" s="1146">
        <v>0</v>
      </c>
      <c r="E72" s="1146">
        <v>0</v>
      </c>
      <c r="F72" s="1146">
        <v>0</v>
      </c>
      <c r="G72" s="1146">
        <v>0</v>
      </c>
      <c r="H72" s="1146">
        <v>0</v>
      </c>
      <c r="I72" s="1093">
        <v>0</v>
      </c>
      <c r="J72" s="1093">
        <v>0</v>
      </c>
    </row>
    <row r="73" spans="1:10">
      <c r="A73" s="376" t="s">
        <v>554</v>
      </c>
      <c r="B73" s="1146">
        <v>0</v>
      </c>
      <c r="C73" s="1146">
        <v>0</v>
      </c>
      <c r="D73" s="1146">
        <v>0</v>
      </c>
      <c r="E73" s="1146">
        <v>0</v>
      </c>
      <c r="F73" s="1146">
        <v>0</v>
      </c>
      <c r="G73" s="1146">
        <v>0</v>
      </c>
      <c r="H73" s="1146">
        <v>0</v>
      </c>
      <c r="I73" s="1093">
        <v>0</v>
      </c>
      <c r="J73" s="1093">
        <v>0</v>
      </c>
    </row>
    <row r="74" spans="1:10">
      <c r="A74" s="376" t="s">
        <v>301</v>
      </c>
      <c r="B74" s="1146">
        <v>464160</v>
      </c>
      <c r="C74" s="1146">
        <v>400227</v>
      </c>
      <c r="D74" s="1146">
        <v>541352</v>
      </c>
      <c r="E74" s="1146">
        <v>887256</v>
      </c>
      <c r="F74" s="1146">
        <v>1320074</v>
      </c>
      <c r="G74" s="1146">
        <v>434926</v>
      </c>
      <c r="H74" s="1146">
        <v>1256431.6399999999</v>
      </c>
      <c r="I74" s="1093">
        <v>1744950.05</v>
      </c>
      <c r="J74" s="1093">
        <v>685678</v>
      </c>
    </row>
    <row r="75" spans="1:10">
      <c r="A75" s="376" t="s">
        <v>555</v>
      </c>
      <c r="B75" s="1146">
        <v>0</v>
      </c>
      <c r="C75" s="1146">
        <v>0</v>
      </c>
      <c r="D75" s="1146">
        <v>0</v>
      </c>
      <c r="E75" s="1146">
        <v>0</v>
      </c>
      <c r="F75" s="1146">
        <v>0</v>
      </c>
      <c r="G75" s="1146">
        <v>0</v>
      </c>
      <c r="H75" s="1146">
        <v>0</v>
      </c>
      <c r="I75" s="1093">
        <v>0</v>
      </c>
      <c r="J75" s="1093">
        <v>0</v>
      </c>
    </row>
    <row r="76" spans="1:10">
      <c r="A76" s="374" t="s">
        <v>302</v>
      </c>
      <c r="B76" s="1144">
        <v>12028337.99</v>
      </c>
      <c r="C76" s="1144">
        <v>7801140.2799999984</v>
      </c>
      <c r="D76" s="1144">
        <v>9219382.6799999997</v>
      </c>
      <c r="E76" s="1144">
        <v>103711946.01000002</v>
      </c>
      <c r="F76" s="1144">
        <v>17515852.349999998</v>
      </c>
      <c r="G76" s="1144">
        <v>5096067.4300000006</v>
      </c>
      <c r="H76" s="1144">
        <v>44472865.429999992</v>
      </c>
      <c r="I76" s="1091">
        <v>26309184.459999997</v>
      </c>
      <c r="J76" s="1091">
        <v>26746830.690000001</v>
      </c>
    </row>
    <row r="77" spans="1:10">
      <c r="A77" s="376" t="s">
        <v>556</v>
      </c>
      <c r="B77" s="1146">
        <v>0</v>
      </c>
      <c r="C77" s="1146">
        <v>0</v>
      </c>
      <c r="D77" s="1146">
        <v>0</v>
      </c>
      <c r="E77" s="1146">
        <v>0</v>
      </c>
      <c r="F77" s="1146">
        <v>0</v>
      </c>
      <c r="G77" s="1146">
        <v>0</v>
      </c>
      <c r="H77" s="1146">
        <v>0</v>
      </c>
      <c r="I77" s="1093">
        <v>0</v>
      </c>
      <c r="J77" s="1093">
        <v>0</v>
      </c>
    </row>
    <row r="78" spans="1:10">
      <c r="A78" s="376" t="s">
        <v>432</v>
      </c>
      <c r="B78" s="1146">
        <v>11719603.029999999</v>
      </c>
      <c r="C78" s="1146">
        <v>7675208.0999999987</v>
      </c>
      <c r="D78" s="1146">
        <v>9093279.4299999997</v>
      </c>
      <c r="E78" s="1146">
        <v>103559569.11000001</v>
      </c>
      <c r="F78" s="1146">
        <v>17346895.82</v>
      </c>
      <c r="G78" s="1146">
        <v>4963669.6100000003</v>
      </c>
      <c r="H78" s="1146">
        <v>44028565.099999994</v>
      </c>
      <c r="I78" s="1093">
        <v>25784593.98</v>
      </c>
      <c r="J78" s="1093">
        <v>26517392.609999999</v>
      </c>
    </row>
    <row r="79" spans="1:10">
      <c r="A79" s="377" t="s">
        <v>557</v>
      </c>
      <c r="B79" s="1146">
        <v>18050.89</v>
      </c>
      <c r="C79" s="1146">
        <v>49913.420000000006</v>
      </c>
      <c r="D79" s="1146">
        <v>60834.700000000004</v>
      </c>
      <c r="E79" s="1146">
        <v>66109.39</v>
      </c>
      <c r="F79" s="1146">
        <v>85625.56</v>
      </c>
      <c r="G79" s="1146">
        <v>70504.34</v>
      </c>
      <c r="H79" s="1146">
        <v>79907.430000000022</v>
      </c>
      <c r="I79" s="1093">
        <v>359161.47000000003</v>
      </c>
      <c r="J79" s="1093">
        <v>40535.520000000004</v>
      </c>
    </row>
    <row r="80" spans="1:10">
      <c r="A80" s="376" t="s">
        <v>558</v>
      </c>
      <c r="B80" s="1146">
        <v>0</v>
      </c>
      <c r="C80" s="1146">
        <v>0</v>
      </c>
      <c r="D80" s="1146">
        <v>0</v>
      </c>
      <c r="E80" s="1146">
        <v>0</v>
      </c>
      <c r="F80" s="1146">
        <v>0</v>
      </c>
      <c r="G80" s="1146">
        <v>0</v>
      </c>
      <c r="H80" s="1146">
        <v>0</v>
      </c>
      <c r="I80" s="1093">
        <v>0</v>
      </c>
      <c r="J80" s="1093">
        <v>0</v>
      </c>
    </row>
    <row r="81" spans="1:10">
      <c r="A81" s="376" t="s">
        <v>559</v>
      </c>
      <c r="B81" s="1146">
        <v>290684.07</v>
      </c>
      <c r="C81" s="1146">
        <v>76018.759999999995</v>
      </c>
      <c r="D81" s="1146">
        <v>65268.549999999996</v>
      </c>
      <c r="E81" s="1146">
        <v>86267.51</v>
      </c>
      <c r="F81" s="1146">
        <v>83330.97</v>
      </c>
      <c r="G81" s="1146">
        <v>61893.479999999996</v>
      </c>
      <c r="H81" s="1146">
        <v>364392.9</v>
      </c>
      <c r="I81" s="1093">
        <v>165429.01</v>
      </c>
      <c r="J81" s="1093">
        <v>188902.56</v>
      </c>
    </row>
    <row r="82" spans="1:10">
      <c r="A82" s="378" t="s">
        <v>122</v>
      </c>
      <c r="B82" s="1095">
        <v>6856544151.6700001</v>
      </c>
      <c r="C82" s="1095">
        <v>7330681414.4400005</v>
      </c>
      <c r="D82" s="1095">
        <v>7416909795.5300016</v>
      </c>
      <c r="E82" s="1095">
        <v>8360245925.46</v>
      </c>
      <c r="F82" s="1095">
        <v>9635526178.5300007</v>
      </c>
      <c r="G82" s="1095">
        <v>8195118441.7300005</v>
      </c>
      <c r="H82" s="1095">
        <v>12613304751.710001</v>
      </c>
      <c r="I82" s="1143">
        <v>13732575989.709999</v>
      </c>
      <c r="J82" s="1143">
        <v>16724715234.040003</v>
      </c>
    </row>
    <row r="83" spans="1:10">
      <c r="A83" s="240" t="s">
        <v>443</v>
      </c>
    </row>
    <row r="84" spans="1:10">
      <c r="A84" s="247" t="s">
        <v>454</v>
      </c>
    </row>
    <row r="85" spans="1:10">
      <c r="A85" s="161" t="s">
        <v>1647</v>
      </c>
    </row>
    <row r="86" spans="1:10">
      <c r="A86" s="399" t="s">
        <v>560</v>
      </c>
    </row>
  </sheetData>
  <pageMargins left="0.85" right="0.15748031496062992" top="0.74803149606299213" bottom="0.27559055118110237" header="0.31496062992125984" footer="0.31496062992125984"/>
  <pageSetup scale="63"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5"/>
  <sheetViews>
    <sheetView showGridLines="0" zoomScaleNormal="100" workbookViewId="0">
      <pane xSplit="1" ySplit="7" topLeftCell="B65" activePane="bottomRight" state="frozen"/>
      <selection pane="topRight" activeCell="B1" sqref="B1"/>
      <selection pane="bottomLeft" activeCell="A11" sqref="A11"/>
      <selection pane="bottomRight" activeCell="C16" sqref="C16"/>
    </sheetView>
  </sheetViews>
  <sheetFormatPr defaultColWidth="10.28515625" defaultRowHeight="12.75"/>
  <cols>
    <col min="1" max="1" width="70.42578125" style="113" customWidth="1"/>
    <col min="2" max="14" width="10.7109375" style="113" customWidth="1"/>
    <col min="15" max="15" width="16.42578125" style="113" bestFit="1" customWidth="1"/>
    <col min="16" max="16" width="18.140625" style="113" customWidth="1"/>
    <col min="17" max="17" width="18.140625" style="184" customWidth="1"/>
    <col min="18" max="16384" width="10.28515625" style="113"/>
  </cols>
  <sheetData>
    <row r="1" spans="1:26" s="232" customFormat="1">
      <c r="A1" s="372" t="s">
        <v>115</v>
      </c>
      <c r="B1" s="372"/>
      <c r="C1" s="372"/>
      <c r="D1" s="372"/>
      <c r="E1" s="372"/>
      <c r="F1" s="372"/>
      <c r="G1" s="372"/>
      <c r="H1" s="372"/>
      <c r="I1" s="372"/>
      <c r="J1" s="372"/>
      <c r="K1" s="372"/>
      <c r="L1" s="372"/>
      <c r="M1" s="372"/>
      <c r="N1" s="767">
        <v>64</v>
      </c>
      <c r="Q1" s="386"/>
    </row>
    <row r="2" spans="1:26" s="191" customFormat="1">
      <c r="A2" s="763"/>
      <c r="B2" s="763"/>
      <c r="C2" s="763"/>
      <c r="D2" s="763"/>
      <c r="E2" s="763"/>
      <c r="F2" s="763"/>
      <c r="G2" s="763"/>
      <c r="H2" s="763"/>
      <c r="I2" s="763"/>
      <c r="J2" s="763"/>
      <c r="K2" s="763"/>
      <c r="L2" s="763"/>
      <c r="M2" s="763"/>
      <c r="N2" s="763"/>
      <c r="Q2" s="765"/>
    </row>
    <row r="3" spans="1:26" s="232" customFormat="1">
      <c r="O3" s="113"/>
      <c r="Q3" s="386"/>
    </row>
    <row r="4" spans="1:26" s="232" customFormat="1">
      <c r="A4" s="233" t="s">
        <v>357</v>
      </c>
      <c r="O4" s="113"/>
      <c r="Q4" s="386"/>
    </row>
    <row r="5" spans="1:26" s="232" customFormat="1">
      <c r="A5" s="233" t="s">
        <v>1658</v>
      </c>
      <c r="O5" s="113"/>
      <c r="Q5" s="386"/>
    </row>
    <row r="6" spans="1:26" s="232" customFormat="1">
      <c r="A6" s="232" t="s">
        <v>181</v>
      </c>
      <c r="O6" s="113"/>
      <c r="Q6" s="386"/>
    </row>
    <row r="7" spans="1:26" s="232" customFormat="1" ht="15.7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O7" s="113"/>
      <c r="Q7" s="386"/>
    </row>
    <row r="8" spans="1:26" s="232" customFormat="1" ht="15.75" customHeight="1">
      <c r="A8" s="374" t="s">
        <v>182</v>
      </c>
      <c r="B8" s="1144">
        <v>888088057.26999998</v>
      </c>
      <c r="C8" s="1144">
        <v>655410937.03000009</v>
      </c>
      <c r="D8" s="1144">
        <v>711154497.25</v>
      </c>
      <c r="E8" s="1144">
        <v>1156778837.6799998</v>
      </c>
      <c r="F8" s="1144">
        <v>1177594962.22</v>
      </c>
      <c r="G8" s="1144">
        <v>856792906.06000006</v>
      </c>
      <c r="H8" s="1144">
        <v>700602335.39999998</v>
      </c>
      <c r="I8" s="1144">
        <v>705746753.45999992</v>
      </c>
      <c r="J8" s="1144">
        <v>822890258.69000006</v>
      </c>
      <c r="K8" s="1144">
        <v>754052768.7299999</v>
      </c>
      <c r="L8" s="1144">
        <v>747443530.27999997</v>
      </c>
      <c r="M8" s="1144">
        <v>787039815.08000004</v>
      </c>
      <c r="N8" s="1144">
        <v>9963595659.1499996</v>
      </c>
      <c r="O8" s="326"/>
      <c r="P8" s="463"/>
      <c r="Q8" s="386"/>
    </row>
    <row r="9" spans="1:26" s="232" customFormat="1" ht="15.75" customHeight="1">
      <c r="A9" s="375" t="s">
        <v>297</v>
      </c>
      <c r="B9" s="1145">
        <v>372243692.39999998</v>
      </c>
      <c r="C9" s="1145">
        <v>276772136.27000004</v>
      </c>
      <c r="D9" s="1145">
        <v>284512726.12</v>
      </c>
      <c r="E9" s="1145">
        <v>289344578.39999998</v>
      </c>
      <c r="F9" s="1145">
        <v>365646798.36000007</v>
      </c>
      <c r="G9" s="1145">
        <v>305905481.04000008</v>
      </c>
      <c r="H9" s="1145">
        <v>240848161.51999998</v>
      </c>
      <c r="I9" s="1145">
        <v>289455521.81999999</v>
      </c>
      <c r="J9" s="1145">
        <v>259638131.23999998</v>
      </c>
      <c r="K9" s="1145">
        <v>274001929.84999996</v>
      </c>
      <c r="L9" s="1145">
        <v>285950082.64000005</v>
      </c>
      <c r="M9" s="1145">
        <v>289893567.95000005</v>
      </c>
      <c r="N9" s="1145">
        <v>3534212807.6100001</v>
      </c>
      <c r="O9" s="326"/>
      <c r="P9" s="463"/>
      <c r="Q9" s="386"/>
    </row>
    <row r="10" spans="1:26" s="232" customFormat="1" ht="15.75" customHeight="1">
      <c r="A10" s="376" t="s">
        <v>506</v>
      </c>
      <c r="B10" s="1146">
        <v>2502910.33</v>
      </c>
      <c r="C10" s="1146">
        <v>22665057.609999999</v>
      </c>
      <c r="D10" s="1146">
        <v>44060298.159999996</v>
      </c>
      <c r="E10" s="1146">
        <v>2112885.7999999998</v>
      </c>
      <c r="F10" s="1146">
        <v>2907540.04</v>
      </c>
      <c r="G10" s="1146">
        <v>63063180.119999997</v>
      </c>
      <c r="H10" s="1146">
        <v>3532357.38</v>
      </c>
      <c r="I10" s="1146">
        <v>17981140.489999998</v>
      </c>
      <c r="J10" s="1146">
        <v>11404567.76</v>
      </c>
      <c r="K10" s="1146">
        <v>7617648.2199999997</v>
      </c>
      <c r="L10" s="1146">
        <v>3556870.81</v>
      </c>
      <c r="M10" s="1146">
        <v>25897461.190000001</v>
      </c>
      <c r="N10" s="1146">
        <v>207301917.91</v>
      </c>
      <c r="O10" s="326"/>
      <c r="P10" s="326"/>
      <c r="Q10" s="184"/>
      <c r="R10" s="326"/>
      <c r="S10" s="326"/>
      <c r="T10" s="326"/>
      <c r="U10" s="326"/>
      <c r="V10" s="326"/>
      <c r="W10" s="326"/>
      <c r="X10" s="326"/>
      <c r="Y10" s="326"/>
      <c r="Z10" s="326"/>
    </row>
    <row r="11" spans="1:26" s="232" customFormat="1" ht="15.75" customHeight="1">
      <c r="A11" s="376" t="s">
        <v>507</v>
      </c>
      <c r="B11" s="1146">
        <v>301300310.69999999</v>
      </c>
      <c r="C11" s="1146">
        <v>206416884.42000002</v>
      </c>
      <c r="D11" s="1146">
        <v>199599312.31</v>
      </c>
      <c r="E11" s="1146">
        <v>237950550.59</v>
      </c>
      <c r="F11" s="1146">
        <v>315905831.35000002</v>
      </c>
      <c r="G11" s="1146">
        <v>191678316.15000001</v>
      </c>
      <c r="H11" s="1146">
        <v>184344522.5</v>
      </c>
      <c r="I11" s="1146">
        <v>220365198.37</v>
      </c>
      <c r="J11" s="1146">
        <v>190213115.63999999</v>
      </c>
      <c r="K11" s="1146">
        <v>214589171.96000001</v>
      </c>
      <c r="L11" s="1146">
        <v>228645344.44999999</v>
      </c>
      <c r="M11" s="1146">
        <v>212355883.99000001</v>
      </c>
      <c r="N11" s="1146">
        <v>2703364442.4300003</v>
      </c>
      <c r="O11" s="326"/>
      <c r="P11" s="326"/>
      <c r="Q11" s="184"/>
      <c r="R11" s="326"/>
      <c r="S11" s="326"/>
      <c r="T11" s="326"/>
      <c r="U11" s="326"/>
      <c r="V11" s="326"/>
      <c r="W11" s="326"/>
      <c r="X11" s="326"/>
      <c r="Y11" s="326"/>
      <c r="Z11" s="326"/>
    </row>
    <row r="12" spans="1:26" s="232" customFormat="1" ht="15.75" customHeight="1">
      <c r="A12" s="376" t="s">
        <v>508</v>
      </c>
      <c r="B12" s="1146">
        <v>54215167.670000002</v>
      </c>
      <c r="C12" s="1146">
        <v>36683070.039999999</v>
      </c>
      <c r="D12" s="1146">
        <v>29487229.619999997</v>
      </c>
      <c r="E12" s="1146">
        <v>35841530.200000003</v>
      </c>
      <c r="F12" s="1146">
        <v>35158541.32</v>
      </c>
      <c r="G12" s="1146">
        <v>36804987.000000007</v>
      </c>
      <c r="H12" s="1146">
        <v>41515510.549999997</v>
      </c>
      <c r="I12" s="1146">
        <v>40455604.32</v>
      </c>
      <c r="J12" s="1146">
        <v>41016047.350000001</v>
      </c>
      <c r="K12" s="1146">
        <v>40070606.329999998</v>
      </c>
      <c r="L12" s="1146">
        <v>41332724.380000003</v>
      </c>
      <c r="M12" s="1146">
        <v>40308399.700000003</v>
      </c>
      <c r="N12" s="1146">
        <v>472889418.48000002</v>
      </c>
      <c r="O12" s="326"/>
      <c r="P12" s="463"/>
      <c r="Q12" s="386"/>
    </row>
    <row r="13" spans="1:26" s="232" customFormat="1" ht="15.75" customHeight="1">
      <c r="A13" s="376" t="s">
        <v>509</v>
      </c>
      <c r="B13" s="1146">
        <v>965342.6</v>
      </c>
      <c r="C13" s="1146">
        <v>528048.19000000006</v>
      </c>
      <c r="D13" s="1146">
        <v>568300.21</v>
      </c>
      <c r="E13" s="1146">
        <v>749599.91999999993</v>
      </c>
      <c r="F13" s="1146">
        <v>386665.47</v>
      </c>
      <c r="G13" s="1146">
        <v>390520.73</v>
      </c>
      <c r="H13" s="1146">
        <v>919761.75</v>
      </c>
      <c r="I13" s="1146">
        <v>347867.81</v>
      </c>
      <c r="J13" s="1146">
        <v>931260.22</v>
      </c>
      <c r="K13" s="1146">
        <v>436362.73</v>
      </c>
      <c r="L13" s="1146">
        <v>404259.05000000005</v>
      </c>
      <c r="M13" s="1146">
        <v>569291.16</v>
      </c>
      <c r="N13" s="1146">
        <v>7197279.8399999989</v>
      </c>
      <c r="O13" s="326"/>
      <c r="P13" s="463"/>
      <c r="Q13" s="386"/>
    </row>
    <row r="14" spans="1:26" s="232" customFormat="1" ht="15.75" customHeight="1">
      <c r="A14" s="376" t="s">
        <v>510</v>
      </c>
      <c r="B14" s="1146">
        <v>5504944.5899999999</v>
      </c>
      <c r="C14" s="1146">
        <v>5179621.7</v>
      </c>
      <c r="D14" s="1146">
        <v>4987508.9700000007</v>
      </c>
      <c r="E14" s="1146">
        <v>5716554.71</v>
      </c>
      <c r="F14" s="1146">
        <v>4553004.18</v>
      </c>
      <c r="G14" s="1146">
        <v>4225529.79</v>
      </c>
      <c r="H14" s="1146">
        <v>4223101.9400000004</v>
      </c>
      <c r="I14" s="1146">
        <v>4435429.97</v>
      </c>
      <c r="J14" s="1146">
        <v>5873429.9299999997</v>
      </c>
      <c r="K14" s="1146">
        <v>4450598.1500000004</v>
      </c>
      <c r="L14" s="1146">
        <v>4418891.91</v>
      </c>
      <c r="M14" s="1146">
        <v>4477667.32</v>
      </c>
      <c r="N14" s="1146">
        <v>58046283.159999989</v>
      </c>
      <c r="O14" s="326"/>
      <c r="P14" s="463"/>
      <c r="Q14" s="386"/>
    </row>
    <row r="15" spans="1:26" s="232" customFormat="1" ht="15.75" customHeight="1">
      <c r="A15" s="376" t="s">
        <v>511</v>
      </c>
      <c r="B15" s="1146">
        <v>5214173.92</v>
      </c>
      <c r="C15" s="1146">
        <v>2927795.67</v>
      </c>
      <c r="D15" s="1146">
        <v>3243189.54</v>
      </c>
      <c r="E15" s="1146">
        <v>3360220.65</v>
      </c>
      <c r="F15" s="1146">
        <v>3909831.72</v>
      </c>
      <c r="G15" s="1146">
        <v>2406864.48</v>
      </c>
      <c r="H15" s="1146">
        <v>3509696.1999999997</v>
      </c>
      <c r="I15" s="1146">
        <v>2864953.84</v>
      </c>
      <c r="J15" s="1146">
        <v>7056717.3799999999</v>
      </c>
      <c r="K15" s="1146">
        <v>3661800.25</v>
      </c>
      <c r="L15" s="1146">
        <v>4529031.6900000004</v>
      </c>
      <c r="M15" s="1146">
        <v>3186098.4899999998</v>
      </c>
      <c r="N15" s="1146">
        <v>45870373.829999998</v>
      </c>
      <c r="O15" s="326"/>
      <c r="P15" s="463"/>
      <c r="Q15" s="386"/>
    </row>
    <row r="16" spans="1:26" s="232" customFormat="1" ht="15.75" customHeight="1">
      <c r="A16" s="376" t="s">
        <v>512</v>
      </c>
      <c r="B16" s="1146">
        <v>2540842.59</v>
      </c>
      <c r="C16" s="1146">
        <v>2371658.6399999997</v>
      </c>
      <c r="D16" s="1146">
        <v>2566887.31</v>
      </c>
      <c r="E16" s="1146">
        <v>3613236.5300000003</v>
      </c>
      <c r="F16" s="1146">
        <v>2825384.2800000003</v>
      </c>
      <c r="G16" s="1146">
        <v>7336082.7700000005</v>
      </c>
      <c r="H16" s="1146">
        <v>2803211.2</v>
      </c>
      <c r="I16" s="1146">
        <v>3005327.02</v>
      </c>
      <c r="J16" s="1146">
        <v>3142992.9600000004</v>
      </c>
      <c r="K16" s="1146">
        <v>3175742.2099999995</v>
      </c>
      <c r="L16" s="1146">
        <v>3062960.35</v>
      </c>
      <c r="M16" s="1146">
        <v>3098766.1</v>
      </c>
      <c r="N16" s="1146">
        <v>39543091.960000001</v>
      </c>
      <c r="O16" s="326"/>
      <c r="P16" s="463"/>
      <c r="Q16" s="386"/>
    </row>
    <row r="17" spans="1:26" s="232" customFormat="1" ht="15.75" customHeight="1">
      <c r="A17" s="375" t="s">
        <v>288</v>
      </c>
      <c r="B17" s="1145">
        <v>256276660.62999997</v>
      </c>
      <c r="C17" s="1145">
        <v>282524840.80000001</v>
      </c>
      <c r="D17" s="1145">
        <v>320494006.40999997</v>
      </c>
      <c r="E17" s="1145">
        <v>730954078.78999996</v>
      </c>
      <c r="F17" s="1145">
        <v>677901555.00999987</v>
      </c>
      <c r="G17" s="1145">
        <v>369419248.52999997</v>
      </c>
      <c r="H17" s="1145">
        <v>337392023.72000003</v>
      </c>
      <c r="I17" s="1145">
        <v>293642881.85999995</v>
      </c>
      <c r="J17" s="1145">
        <v>287659802.51999998</v>
      </c>
      <c r="K17" s="1145">
        <v>315890780.67999995</v>
      </c>
      <c r="L17" s="1145">
        <v>323205434.59000003</v>
      </c>
      <c r="M17" s="1145">
        <v>347761941.51999992</v>
      </c>
      <c r="N17" s="1145">
        <v>4543123255.0599995</v>
      </c>
      <c r="O17" s="326"/>
      <c r="P17" s="400"/>
      <c r="Q17" s="386"/>
    </row>
    <row r="18" spans="1:26" s="232" customFormat="1" ht="15.75" customHeight="1">
      <c r="A18" s="376" t="s">
        <v>513</v>
      </c>
      <c r="B18" s="1146">
        <v>249663541.52999997</v>
      </c>
      <c r="C18" s="1146">
        <v>275912577.04000002</v>
      </c>
      <c r="D18" s="1146">
        <v>314418855.19</v>
      </c>
      <c r="E18" s="1146">
        <v>724836130.54999995</v>
      </c>
      <c r="F18" s="1146">
        <v>671101458.64999998</v>
      </c>
      <c r="G18" s="1146">
        <v>360256737.19</v>
      </c>
      <c r="H18" s="1146">
        <v>330112822.21000004</v>
      </c>
      <c r="I18" s="1146">
        <v>287514124.15999997</v>
      </c>
      <c r="J18" s="1146">
        <v>281504040.49000001</v>
      </c>
      <c r="K18" s="1146">
        <v>309580684.19</v>
      </c>
      <c r="L18" s="1146">
        <v>307472207.11000001</v>
      </c>
      <c r="M18" s="1146">
        <v>341779429.41999996</v>
      </c>
      <c r="N18" s="1146">
        <v>4454152607.7300005</v>
      </c>
      <c r="O18" s="326"/>
      <c r="P18" s="326"/>
      <c r="Q18" s="184"/>
      <c r="R18" s="326"/>
      <c r="S18" s="326"/>
      <c r="T18" s="326"/>
      <c r="U18" s="326"/>
      <c r="V18" s="326"/>
      <c r="W18" s="326"/>
      <c r="X18" s="326"/>
      <c r="Y18" s="326"/>
      <c r="Z18" s="326"/>
    </row>
    <row r="19" spans="1:26" s="232" customFormat="1" ht="15.75" customHeight="1">
      <c r="A19" s="376" t="s">
        <v>514</v>
      </c>
      <c r="B19" s="1146">
        <v>0</v>
      </c>
      <c r="C19" s="1146">
        <v>0</v>
      </c>
      <c r="D19" s="1146">
        <v>0</v>
      </c>
      <c r="E19" s="1146">
        <v>0</v>
      </c>
      <c r="F19" s="1146">
        <v>0</v>
      </c>
      <c r="G19" s="1146">
        <v>0</v>
      </c>
      <c r="H19" s="1146">
        <v>0</v>
      </c>
      <c r="I19" s="1146">
        <v>0</v>
      </c>
      <c r="J19" s="1146">
        <v>0</v>
      </c>
      <c r="K19" s="1146">
        <v>0</v>
      </c>
      <c r="L19" s="1146">
        <v>0</v>
      </c>
      <c r="M19" s="1146">
        <v>0</v>
      </c>
      <c r="N19" s="1146">
        <v>0</v>
      </c>
      <c r="O19" s="326"/>
      <c r="P19" s="463"/>
      <c r="Q19" s="386"/>
    </row>
    <row r="20" spans="1:26" s="232" customFormat="1" ht="15.75" customHeight="1">
      <c r="A20" s="376" t="s">
        <v>515</v>
      </c>
      <c r="B20" s="1146">
        <v>0</v>
      </c>
      <c r="C20" s="1146">
        <v>0</v>
      </c>
      <c r="D20" s="1146">
        <v>0</v>
      </c>
      <c r="E20" s="1146">
        <v>0</v>
      </c>
      <c r="F20" s="1146">
        <v>0</v>
      </c>
      <c r="G20" s="1146">
        <v>0</v>
      </c>
      <c r="H20" s="1146">
        <v>0</v>
      </c>
      <c r="I20" s="1146">
        <v>0</v>
      </c>
      <c r="J20" s="1146">
        <v>0</v>
      </c>
      <c r="K20" s="1146">
        <v>0</v>
      </c>
      <c r="L20" s="1146">
        <v>0</v>
      </c>
      <c r="M20" s="1146">
        <v>0</v>
      </c>
      <c r="N20" s="1146">
        <v>0</v>
      </c>
      <c r="O20" s="326"/>
      <c r="P20" s="463"/>
      <c r="Q20" s="386"/>
    </row>
    <row r="21" spans="1:26" s="232" customFormat="1" ht="15.75" customHeight="1">
      <c r="A21" s="376" t="s">
        <v>516</v>
      </c>
      <c r="B21" s="1146">
        <v>1344467.57</v>
      </c>
      <c r="C21" s="1146">
        <v>633762.72</v>
      </c>
      <c r="D21" s="1146">
        <v>100404.77</v>
      </c>
      <c r="E21" s="1146">
        <v>141290.46</v>
      </c>
      <c r="F21" s="1146">
        <v>767929.05</v>
      </c>
      <c r="G21" s="1146">
        <v>129168.69</v>
      </c>
      <c r="H21" s="1146">
        <v>149710.98000000001</v>
      </c>
      <c r="I21" s="1146">
        <v>153478.01</v>
      </c>
      <c r="J21" s="1146">
        <v>135063.34</v>
      </c>
      <c r="K21" s="1146">
        <v>461282.09</v>
      </c>
      <c r="L21" s="1146">
        <v>1032670.75</v>
      </c>
      <c r="M21" s="1146">
        <v>201562.56</v>
      </c>
      <c r="N21" s="1146">
        <v>5250790.9899999993</v>
      </c>
      <c r="O21" s="326"/>
      <c r="P21" s="463"/>
      <c r="Q21" s="386"/>
    </row>
    <row r="22" spans="1:26" s="232" customFormat="1" ht="15.75" customHeight="1">
      <c r="A22" s="376" t="s">
        <v>517</v>
      </c>
      <c r="B22" s="1146">
        <v>0</v>
      </c>
      <c r="C22" s="1146">
        <v>0</v>
      </c>
      <c r="D22" s="1146">
        <v>0</v>
      </c>
      <c r="E22" s="1146">
        <v>0</v>
      </c>
      <c r="F22" s="1146">
        <v>0</v>
      </c>
      <c r="G22" s="1146">
        <v>0</v>
      </c>
      <c r="H22" s="1146">
        <v>2798.7</v>
      </c>
      <c r="I22" s="1146">
        <v>38291.4</v>
      </c>
      <c r="J22" s="1146">
        <v>29566.06</v>
      </c>
      <c r="K22" s="1146">
        <v>5222.6899999999996</v>
      </c>
      <c r="L22" s="1146">
        <v>16151.55</v>
      </c>
      <c r="M22" s="1146">
        <v>71575.83</v>
      </c>
      <c r="N22" s="1146">
        <v>163606.23000000001</v>
      </c>
      <c r="O22" s="326"/>
      <c r="P22" s="463"/>
      <c r="Q22" s="386"/>
    </row>
    <row r="23" spans="1:26" s="232" customFormat="1" ht="15.75" customHeight="1">
      <c r="A23" s="376" t="s">
        <v>518</v>
      </c>
      <c r="B23" s="1146">
        <v>5241457</v>
      </c>
      <c r="C23" s="1146">
        <v>5948140.9000000004</v>
      </c>
      <c r="D23" s="1146">
        <v>5948140.9000000004</v>
      </c>
      <c r="E23" s="1146">
        <v>5948140.9000000004</v>
      </c>
      <c r="F23" s="1146">
        <v>5948140.9000000004</v>
      </c>
      <c r="G23" s="1146">
        <v>5717068.5</v>
      </c>
      <c r="H23" s="1146">
        <v>5717068.5</v>
      </c>
      <c r="I23" s="1146">
        <v>5717068.5</v>
      </c>
      <c r="J23" s="1146">
        <v>5717068.5</v>
      </c>
      <c r="K23" s="1146">
        <v>5717068.5</v>
      </c>
      <c r="L23" s="1146">
        <v>5578493.7000000002</v>
      </c>
      <c r="M23" s="1146">
        <v>5578493.7000000002</v>
      </c>
      <c r="N23" s="1146">
        <v>68776350.5</v>
      </c>
      <c r="O23" s="326"/>
      <c r="P23" s="463"/>
      <c r="Q23" s="386"/>
    </row>
    <row r="24" spans="1:26" s="232" customFormat="1" ht="15.75" customHeight="1">
      <c r="A24" s="376" t="s">
        <v>519</v>
      </c>
      <c r="B24" s="1146">
        <v>154.94</v>
      </c>
      <c r="C24" s="1146">
        <v>3488.9199999999996</v>
      </c>
      <c r="D24" s="1146">
        <v>476.94</v>
      </c>
      <c r="E24" s="1146">
        <v>560</v>
      </c>
      <c r="F24" s="1146">
        <v>33038.119999999995</v>
      </c>
      <c r="G24" s="1146">
        <v>8216.02</v>
      </c>
      <c r="H24" s="1146">
        <v>0</v>
      </c>
      <c r="I24" s="1146">
        <v>0</v>
      </c>
      <c r="J24" s="1146">
        <v>60366.559999999998</v>
      </c>
      <c r="K24" s="1146">
        <v>21185.4</v>
      </c>
      <c r="L24" s="1146">
        <v>1534.42</v>
      </c>
      <c r="M24" s="1146">
        <v>32945.83</v>
      </c>
      <c r="N24" s="1146">
        <v>161967.15</v>
      </c>
      <c r="O24" s="326"/>
      <c r="P24" s="463"/>
      <c r="Q24" s="386"/>
    </row>
    <row r="25" spans="1:26" s="232" customFormat="1" ht="15.75" customHeight="1">
      <c r="A25" s="376" t="s">
        <v>520</v>
      </c>
      <c r="B25" s="1146">
        <v>219.97</v>
      </c>
      <c r="C25" s="1146">
        <v>244.45999999999998</v>
      </c>
      <c r="D25" s="1146">
        <v>472.5</v>
      </c>
      <c r="E25" s="1146">
        <v>280</v>
      </c>
      <c r="F25" s="1146">
        <v>11519.06</v>
      </c>
      <c r="G25" s="1146">
        <v>47082.01</v>
      </c>
      <c r="H25" s="1146">
        <v>1379930.4</v>
      </c>
      <c r="I25" s="1146">
        <v>191808</v>
      </c>
      <c r="J25" s="1146">
        <v>156216.03</v>
      </c>
      <c r="K25" s="1146">
        <v>75648.990000000005</v>
      </c>
      <c r="L25" s="1146">
        <v>9073570.6099999994</v>
      </c>
      <c r="M25" s="1146">
        <v>61588.36</v>
      </c>
      <c r="N25" s="1146">
        <v>10998580.389999999</v>
      </c>
      <c r="O25" s="326"/>
      <c r="P25" s="463"/>
      <c r="Q25" s="386"/>
    </row>
    <row r="26" spans="1:26" s="232" customFormat="1" ht="15.75" customHeight="1">
      <c r="A26" s="376" t="s">
        <v>521</v>
      </c>
      <c r="B26" s="1146">
        <v>26819.620000000003</v>
      </c>
      <c r="C26" s="1146">
        <v>26626.760000000002</v>
      </c>
      <c r="D26" s="1146">
        <v>25656.11</v>
      </c>
      <c r="E26" s="1146">
        <v>27676.879999999997</v>
      </c>
      <c r="F26" s="1146">
        <v>39469.229999999996</v>
      </c>
      <c r="G26" s="1146">
        <v>3260976.12</v>
      </c>
      <c r="H26" s="1146">
        <v>29692.93</v>
      </c>
      <c r="I26" s="1146">
        <v>28111.79</v>
      </c>
      <c r="J26" s="1146">
        <v>57481.54</v>
      </c>
      <c r="K26" s="1146">
        <v>29688.82</v>
      </c>
      <c r="L26" s="1146">
        <v>30806.45</v>
      </c>
      <c r="M26" s="1146">
        <v>36345.82</v>
      </c>
      <c r="N26" s="1146">
        <v>3619352.0700000003</v>
      </c>
      <c r="O26" s="326"/>
      <c r="P26" s="463"/>
      <c r="Q26" s="386"/>
    </row>
    <row r="27" spans="1:26" s="232" customFormat="1" ht="15.75" customHeight="1">
      <c r="A27" s="375" t="s">
        <v>287</v>
      </c>
      <c r="B27" s="1145">
        <v>254930144.69000003</v>
      </c>
      <c r="C27" s="1145">
        <v>88835840.319999993</v>
      </c>
      <c r="D27" s="1145">
        <v>100689128.76999998</v>
      </c>
      <c r="E27" s="1145">
        <v>130857441.68000001</v>
      </c>
      <c r="F27" s="1145">
        <v>127131236.19000001</v>
      </c>
      <c r="G27" s="1145">
        <v>175506143.41</v>
      </c>
      <c r="H27" s="1145">
        <v>114175959.14999999</v>
      </c>
      <c r="I27" s="1145">
        <v>115970597.36000001</v>
      </c>
      <c r="J27" s="1145">
        <v>256231244.99000004</v>
      </c>
      <c r="K27" s="1145">
        <v>155208468.53</v>
      </c>
      <c r="L27" s="1145">
        <v>126571955.66</v>
      </c>
      <c r="M27" s="1145">
        <v>136850308.52000001</v>
      </c>
      <c r="N27" s="1145">
        <v>1782958469.2700002</v>
      </c>
      <c r="O27" s="326"/>
      <c r="P27" s="463"/>
      <c r="Q27" s="386"/>
    </row>
    <row r="28" spans="1:26" s="232" customFormat="1" ht="15.75" customHeight="1">
      <c r="A28" s="376" t="s">
        <v>522</v>
      </c>
      <c r="B28" s="1146">
        <v>73263736.270000011</v>
      </c>
      <c r="C28" s="1146">
        <v>9796428.8499999996</v>
      </c>
      <c r="D28" s="1146">
        <v>23348306.370000001</v>
      </c>
      <c r="E28" s="1146">
        <v>26154141.460000001</v>
      </c>
      <c r="F28" s="1146">
        <v>43549126.490000002</v>
      </c>
      <c r="G28" s="1146">
        <v>51107644.649999999</v>
      </c>
      <c r="H28" s="1146">
        <v>24320506.27</v>
      </c>
      <c r="I28" s="1146">
        <v>27996602.84</v>
      </c>
      <c r="J28" s="1146">
        <v>165061923.92000002</v>
      </c>
      <c r="K28" s="1146">
        <v>62330284.119999997</v>
      </c>
      <c r="L28" s="1146">
        <v>40843326.920000002</v>
      </c>
      <c r="M28" s="1146">
        <v>38971426.440000005</v>
      </c>
      <c r="N28" s="1146">
        <v>586743454.60000014</v>
      </c>
      <c r="O28" s="326"/>
      <c r="P28" s="463"/>
      <c r="Q28" s="386"/>
    </row>
    <row r="29" spans="1:26" s="232" customFormat="1" ht="15.75" customHeight="1">
      <c r="A29" s="376" t="s">
        <v>523</v>
      </c>
      <c r="B29" s="1146">
        <v>1653142.47</v>
      </c>
      <c r="C29" s="1146">
        <v>2731952.31</v>
      </c>
      <c r="D29" s="1146">
        <v>767110.62</v>
      </c>
      <c r="E29" s="1146">
        <v>6455499.79</v>
      </c>
      <c r="F29" s="1146">
        <v>3110566.68</v>
      </c>
      <c r="G29" s="1146">
        <v>1033089.89</v>
      </c>
      <c r="H29" s="1146">
        <v>1035211.75</v>
      </c>
      <c r="I29" s="1146">
        <v>1809004.0100000002</v>
      </c>
      <c r="J29" s="1146">
        <v>899702.22</v>
      </c>
      <c r="K29" s="1146">
        <v>732053.30999999994</v>
      </c>
      <c r="L29" s="1146">
        <v>2423230.29</v>
      </c>
      <c r="M29" s="1146">
        <v>757580.75</v>
      </c>
      <c r="N29" s="1146">
        <v>23408144.09</v>
      </c>
      <c r="O29" s="326"/>
      <c r="P29" s="463"/>
      <c r="Q29" s="386"/>
    </row>
    <row r="30" spans="1:26" s="232" customFormat="1" ht="15.75" customHeight="1">
      <c r="A30" s="376" t="s">
        <v>524</v>
      </c>
      <c r="B30" s="1146">
        <v>63997061.170000002</v>
      </c>
      <c r="C30" s="1146">
        <v>31576873.959999997</v>
      </c>
      <c r="D30" s="1146">
        <v>34216474.299999997</v>
      </c>
      <c r="E30" s="1146">
        <v>36443992.129999995</v>
      </c>
      <c r="F30" s="1146">
        <v>26834154.809999999</v>
      </c>
      <c r="G30" s="1146">
        <v>72986206.609999999</v>
      </c>
      <c r="H30" s="1146">
        <v>39766624.719999999</v>
      </c>
      <c r="I30" s="1146">
        <v>35962566.589999996</v>
      </c>
      <c r="J30" s="1146">
        <v>43325403.280000001</v>
      </c>
      <c r="K30" s="1146">
        <v>37426082.640000001</v>
      </c>
      <c r="L30" s="1146">
        <v>27659453.530000001</v>
      </c>
      <c r="M30" s="1146">
        <v>39245049.600000001</v>
      </c>
      <c r="N30" s="1146">
        <v>489439943.34000003</v>
      </c>
      <c r="O30" s="326"/>
      <c r="P30" s="463"/>
      <c r="Q30" s="386"/>
    </row>
    <row r="31" spans="1:26" s="232" customFormat="1" ht="15.75" customHeight="1">
      <c r="A31" s="376" t="s">
        <v>525</v>
      </c>
      <c r="B31" s="1146">
        <v>114589.89000000001</v>
      </c>
      <c r="C31" s="1146">
        <v>111948.33</v>
      </c>
      <c r="D31" s="1146">
        <v>125132.22</v>
      </c>
      <c r="E31" s="1146">
        <v>127889.79</v>
      </c>
      <c r="F31" s="1146">
        <v>136173.9</v>
      </c>
      <c r="G31" s="1146">
        <v>161411.26</v>
      </c>
      <c r="H31" s="1146">
        <v>144063.51999999999</v>
      </c>
      <c r="I31" s="1146">
        <v>143388.17000000001</v>
      </c>
      <c r="J31" s="1146">
        <v>140602.87</v>
      </c>
      <c r="K31" s="1146">
        <v>147512.5</v>
      </c>
      <c r="L31" s="1146">
        <v>140824.28</v>
      </c>
      <c r="M31" s="1146">
        <v>296924.71000000002</v>
      </c>
      <c r="N31" s="1146">
        <v>1790461.4400000002</v>
      </c>
      <c r="O31" s="326"/>
      <c r="P31" s="463"/>
      <c r="Q31" s="386"/>
    </row>
    <row r="32" spans="1:26" s="232" customFormat="1" ht="15.75" customHeight="1">
      <c r="A32" s="376" t="s">
        <v>526</v>
      </c>
      <c r="B32" s="1146">
        <v>12811374</v>
      </c>
      <c r="C32" s="1146">
        <v>13913028</v>
      </c>
      <c r="D32" s="1146">
        <v>14311356</v>
      </c>
      <c r="E32" s="1146">
        <v>14268678</v>
      </c>
      <c r="F32" s="1146">
        <v>14083740</v>
      </c>
      <c r="G32" s="1146">
        <v>14254452</v>
      </c>
      <c r="H32" s="1146">
        <v>14510520</v>
      </c>
      <c r="I32" s="1146">
        <v>14567424</v>
      </c>
      <c r="J32" s="1146">
        <v>14681232</v>
      </c>
      <c r="K32" s="1146">
        <v>14240226</v>
      </c>
      <c r="L32" s="1146">
        <v>14297130</v>
      </c>
      <c r="M32" s="1146">
        <v>14183322</v>
      </c>
      <c r="N32" s="1146">
        <v>170122482</v>
      </c>
      <c r="O32" s="326"/>
      <c r="P32" s="400"/>
      <c r="Q32" s="386"/>
    </row>
    <row r="33" spans="1:26" s="232" customFormat="1" ht="15.75" customHeight="1">
      <c r="A33" s="376" t="s">
        <v>527</v>
      </c>
      <c r="B33" s="1146">
        <v>82565851.049999997</v>
      </c>
      <c r="C33" s="1146">
        <v>17966217.350000001</v>
      </c>
      <c r="D33" s="1146">
        <v>16775378.969999999</v>
      </c>
      <c r="E33" s="1146">
        <v>30813999.670000002</v>
      </c>
      <c r="F33" s="1146">
        <v>23035163.390000001</v>
      </c>
      <c r="G33" s="1146">
        <v>21316314.329999998</v>
      </c>
      <c r="H33" s="1146">
        <v>18189163.77</v>
      </c>
      <c r="I33" s="1146">
        <v>20004413.789999999</v>
      </c>
      <c r="J33" s="1146">
        <v>16768316.09</v>
      </c>
      <c r="K33" s="1146">
        <v>16009044.169999998</v>
      </c>
      <c r="L33" s="1146">
        <v>16394830.130000001</v>
      </c>
      <c r="M33" s="1146">
        <v>19244760.120000001</v>
      </c>
      <c r="N33" s="1146">
        <v>299083452.82999998</v>
      </c>
      <c r="O33" s="326"/>
      <c r="P33" s="326"/>
      <c r="Q33" s="184"/>
      <c r="R33" s="326"/>
      <c r="S33" s="326"/>
      <c r="T33" s="326"/>
      <c r="U33" s="326"/>
      <c r="V33" s="326"/>
      <c r="W33" s="326"/>
      <c r="X33" s="326"/>
      <c r="Y33" s="326"/>
      <c r="Z33" s="326"/>
    </row>
    <row r="34" spans="1:26" s="232" customFormat="1" ht="15.75" customHeight="1">
      <c r="A34" s="376" t="s">
        <v>528</v>
      </c>
      <c r="B34" s="1146">
        <v>0</v>
      </c>
      <c r="C34" s="1146">
        <v>0</v>
      </c>
      <c r="D34" s="1146">
        <v>0</v>
      </c>
      <c r="E34" s="1146">
        <v>0</v>
      </c>
      <c r="F34" s="1146">
        <v>0</v>
      </c>
      <c r="G34" s="1146">
        <v>0</v>
      </c>
      <c r="H34" s="1146">
        <v>0</v>
      </c>
      <c r="I34" s="1146">
        <v>0</v>
      </c>
      <c r="J34" s="1146">
        <v>0</v>
      </c>
      <c r="K34" s="1146">
        <v>0</v>
      </c>
      <c r="L34" s="1146">
        <v>0</v>
      </c>
      <c r="M34" s="1146">
        <v>0</v>
      </c>
      <c r="N34" s="1146">
        <v>0</v>
      </c>
      <c r="O34" s="326"/>
      <c r="P34" s="463"/>
      <c r="Q34" s="386"/>
    </row>
    <row r="35" spans="1:26" s="232" customFormat="1" ht="15.75" customHeight="1">
      <c r="A35" s="376" t="s">
        <v>529</v>
      </c>
      <c r="B35" s="1146">
        <v>20524389.84</v>
      </c>
      <c r="C35" s="1146">
        <v>12739391.52</v>
      </c>
      <c r="D35" s="1146">
        <v>11145370.289999999</v>
      </c>
      <c r="E35" s="1146">
        <v>16593240.84</v>
      </c>
      <c r="F35" s="1146">
        <v>16382310.920000002</v>
      </c>
      <c r="G35" s="1146">
        <v>14647024.67</v>
      </c>
      <c r="H35" s="1146">
        <v>16209869.120000001</v>
      </c>
      <c r="I35" s="1146">
        <v>15487197.960000001</v>
      </c>
      <c r="J35" s="1146">
        <v>15354064.610000001</v>
      </c>
      <c r="K35" s="1146">
        <v>24323265.790000003</v>
      </c>
      <c r="L35" s="1146">
        <v>24813160.509999998</v>
      </c>
      <c r="M35" s="1146">
        <v>24151244.900000002</v>
      </c>
      <c r="N35" s="1146">
        <v>212370530.97</v>
      </c>
      <c r="O35" s="326"/>
      <c r="P35" s="463"/>
      <c r="Q35" s="386"/>
    </row>
    <row r="36" spans="1:26" s="232" customFormat="1" ht="15.75" customHeight="1">
      <c r="A36" s="375" t="s">
        <v>285</v>
      </c>
      <c r="B36" s="1145">
        <v>4637559.55</v>
      </c>
      <c r="C36" s="1145">
        <v>7278119.6400000006</v>
      </c>
      <c r="D36" s="1145">
        <v>5458635.9500000002</v>
      </c>
      <c r="E36" s="1145">
        <v>5622738.8100000005</v>
      </c>
      <c r="F36" s="1145">
        <v>6915372.6600000001</v>
      </c>
      <c r="G36" s="1145">
        <v>5962033.0800000001</v>
      </c>
      <c r="H36" s="1145">
        <v>8186191.0099999998</v>
      </c>
      <c r="I36" s="1145">
        <v>6677752.4199999999</v>
      </c>
      <c r="J36" s="1145">
        <v>19361079.940000001</v>
      </c>
      <c r="K36" s="1145">
        <v>8951589.6699999999</v>
      </c>
      <c r="L36" s="1145">
        <v>11716057.389999999</v>
      </c>
      <c r="M36" s="1145">
        <v>12533997.09</v>
      </c>
      <c r="N36" s="1145">
        <v>103301127.21000001</v>
      </c>
      <c r="O36" s="326"/>
      <c r="P36" s="463"/>
      <c r="Q36" s="386"/>
    </row>
    <row r="37" spans="1:26" s="232" customFormat="1" ht="15.75" customHeight="1">
      <c r="A37" s="374" t="s">
        <v>184</v>
      </c>
      <c r="B37" s="1144">
        <v>70324072.339999989</v>
      </c>
      <c r="C37" s="1144">
        <v>89606684.629999995</v>
      </c>
      <c r="D37" s="1144">
        <v>122890300.39999999</v>
      </c>
      <c r="E37" s="1144">
        <v>163953739.60000002</v>
      </c>
      <c r="F37" s="1144">
        <v>163795037.46000001</v>
      </c>
      <c r="G37" s="1144">
        <v>54875469.189999998</v>
      </c>
      <c r="H37" s="1144">
        <v>82062799.230000004</v>
      </c>
      <c r="I37" s="1144">
        <v>54165048.639999993</v>
      </c>
      <c r="J37" s="1144">
        <v>89683634.239999995</v>
      </c>
      <c r="K37" s="1144">
        <v>226288372.69999999</v>
      </c>
      <c r="L37" s="1144">
        <v>79245166.180000007</v>
      </c>
      <c r="M37" s="1144">
        <v>81541852.739999995</v>
      </c>
      <c r="N37" s="1144">
        <v>1278432177.3499999</v>
      </c>
      <c r="O37" s="326"/>
      <c r="P37" s="463"/>
      <c r="Q37" s="386"/>
    </row>
    <row r="38" spans="1:26" s="233" customFormat="1" ht="15.75" customHeight="1">
      <c r="A38" s="376" t="s">
        <v>530</v>
      </c>
      <c r="B38" s="1146">
        <v>32838784.739999998</v>
      </c>
      <c r="C38" s="1146">
        <v>58857603.890000001</v>
      </c>
      <c r="D38" s="1146">
        <v>32955452.539999999</v>
      </c>
      <c r="E38" s="1146">
        <v>20716904.41</v>
      </c>
      <c r="F38" s="1146">
        <v>25749968.620000001</v>
      </c>
      <c r="G38" s="1146">
        <v>31518516.969999999</v>
      </c>
      <c r="H38" s="1146">
        <v>49426955.579999998</v>
      </c>
      <c r="I38" s="1146">
        <v>34640730.060000002</v>
      </c>
      <c r="J38" s="1146">
        <v>22912886.25</v>
      </c>
      <c r="K38" s="1146">
        <v>22748365.559999999</v>
      </c>
      <c r="L38" s="1146">
        <v>46784113.710000001</v>
      </c>
      <c r="M38" s="1146">
        <v>35744488.18</v>
      </c>
      <c r="N38" s="1146">
        <v>414894770.50999999</v>
      </c>
      <c r="O38" s="457"/>
      <c r="P38" s="465"/>
      <c r="Q38" s="387"/>
    </row>
    <row r="39" spans="1:26" s="232" customFormat="1" ht="15.75" customHeight="1">
      <c r="A39" s="376" t="s">
        <v>531</v>
      </c>
      <c r="B39" s="1146">
        <v>17959993.989999998</v>
      </c>
      <c r="C39" s="1146">
        <v>7259122.9299999997</v>
      </c>
      <c r="D39" s="1146">
        <v>17193004.620000001</v>
      </c>
      <c r="E39" s="1146">
        <v>130035218.77</v>
      </c>
      <c r="F39" s="1146">
        <v>119187575.06</v>
      </c>
      <c r="G39" s="1146">
        <v>12825919.050000001</v>
      </c>
      <c r="H39" s="1146">
        <v>16454413.18</v>
      </c>
      <c r="I39" s="1146">
        <v>5993460.7699999996</v>
      </c>
      <c r="J39" s="1146">
        <v>14286932.210000001</v>
      </c>
      <c r="K39" s="1146">
        <v>189304687.72999999</v>
      </c>
      <c r="L39" s="1146">
        <v>21395511.210000001</v>
      </c>
      <c r="M39" s="1146">
        <v>27044454.370000001</v>
      </c>
      <c r="N39" s="1146">
        <v>578940293.88999999</v>
      </c>
      <c r="O39" s="326"/>
      <c r="P39" s="463"/>
      <c r="Q39" s="386"/>
    </row>
    <row r="40" spans="1:26" s="232" customFormat="1" ht="15.75" customHeight="1">
      <c r="A40" s="376" t="s">
        <v>532</v>
      </c>
      <c r="B40" s="1146">
        <v>3755031.93</v>
      </c>
      <c r="C40" s="1146">
        <v>14677562.84</v>
      </c>
      <c r="D40" s="1146">
        <v>56413201.619999997</v>
      </c>
      <c r="E40" s="1146">
        <v>3468159.5500000003</v>
      </c>
      <c r="F40" s="1146">
        <v>5126000.6500000004</v>
      </c>
      <c r="G40" s="1146">
        <v>2229959.2200000002</v>
      </c>
      <c r="H40" s="1146">
        <v>3425654.97</v>
      </c>
      <c r="I40" s="1146">
        <v>8517269.0800000001</v>
      </c>
      <c r="J40" s="1146">
        <v>43900367.009999998</v>
      </c>
      <c r="K40" s="1146">
        <v>4942316.17</v>
      </c>
      <c r="L40" s="1146">
        <v>5255591.54</v>
      </c>
      <c r="M40" s="1146">
        <v>7393535.46</v>
      </c>
      <c r="N40" s="1146">
        <v>159104650.03999999</v>
      </c>
      <c r="O40" s="326"/>
      <c r="P40" s="463"/>
      <c r="Q40" s="386"/>
    </row>
    <row r="41" spans="1:26" s="232" customFormat="1" ht="15.75" customHeight="1">
      <c r="A41" s="376" t="s">
        <v>533</v>
      </c>
      <c r="B41" s="1146">
        <v>1997114.76</v>
      </c>
      <c r="C41" s="1146">
        <v>1249559.27</v>
      </c>
      <c r="D41" s="1146">
        <v>5679053.8300000001</v>
      </c>
      <c r="E41" s="1146">
        <v>2415942.7599999998</v>
      </c>
      <c r="F41" s="1146">
        <v>2787643.75</v>
      </c>
      <c r="G41" s="1146">
        <v>2880758.42</v>
      </c>
      <c r="H41" s="1146">
        <v>2717556.23</v>
      </c>
      <c r="I41" s="1146">
        <v>1730411.52</v>
      </c>
      <c r="J41" s="1146">
        <v>4506873.7699999996</v>
      </c>
      <c r="K41" s="1146">
        <v>571367.19999999995</v>
      </c>
      <c r="L41" s="1146">
        <v>103257.01</v>
      </c>
      <c r="M41" s="1146">
        <v>1981423.48</v>
      </c>
      <c r="N41" s="1146">
        <v>28620962</v>
      </c>
      <c r="O41" s="326"/>
      <c r="P41" s="400"/>
      <c r="Q41" s="386"/>
    </row>
    <row r="42" spans="1:26" s="232" customFormat="1" ht="15.75" customHeight="1">
      <c r="A42" s="376" t="s">
        <v>534</v>
      </c>
      <c r="B42" s="1146">
        <v>0</v>
      </c>
      <c r="C42" s="1146">
        <v>0</v>
      </c>
      <c r="D42" s="1146">
        <v>0</v>
      </c>
      <c r="E42" s="1146">
        <v>0</v>
      </c>
      <c r="F42" s="1146">
        <v>0</v>
      </c>
      <c r="G42" s="1146">
        <v>0</v>
      </c>
      <c r="H42" s="1146">
        <v>0</v>
      </c>
      <c r="I42" s="1146">
        <v>0</v>
      </c>
      <c r="J42" s="1146">
        <v>0</v>
      </c>
      <c r="K42" s="1146">
        <v>0</v>
      </c>
      <c r="L42" s="1146">
        <v>0</v>
      </c>
      <c r="M42" s="1146">
        <v>0</v>
      </c>
      <c r="N42" s="1146">
        <v>0</v>
      </c>
      <c r="O42" s="326"/>
      <c r="P42" s="326"/>
      <c r="Q42" s="184"/>
      <c r="R42" s="326"/>
      <c r="S42" s="326"/>
      <c r="T42" s="326"/>
      <c r="U42" s="326"/>
      <c r="V42" s="326"/>
      <c r="W42" s="326"/>
      <c r="X42" s="326"/>
      <c r="Y42" s="326"/>
      <c r="Z42" s="326"/>
    </row>
    <row r="43" spans="1:26" s="232" customFormat="1" ht="15.75" customHeight="1">
      <c r="A43" s="376" t="s">
        <v>732</v>
      </c>
      <c r="B43" s="1146">
        <v>98877.47</v>
      </c>
      <c r="C43" s="1146">
        <v>66544.460000000006</v>
      </c>
      <c r="D43" s="1146">
        <v>123304</v>
      </c>
      <c r="E43" s="1146">
        <v>91812</v>
      </c>
      <c r="F43" s="1146">
        <v>115497.06</v>
      </c>
      <c r="G43" s="1146">
        <v>105533.01000000001</v>
      </c>
      <c r="H43" s="1146">
        <v>122600</v>
      </c>
      <c r="I43" s="1146">
        <v>86900</v>
      </c>
      <c r="J43" s="1146">
        <v>134983.28</v>
      </c>
      <c r="K43" s="1146">
        <v>83426.149999999994</v>
      </c>
      <c r="L43" s="1146">
        <v>108267.21</v>
      </c>
      <c r="M43" s="1146">
        <v>87580.96</v>
      </c>
      <c r="N43" s="1146">
        <v>1225325.6000000001</v>
      </c>
      <c r="O43" s="326"/>
      <c r="P43" s="463"/>
      <c r="Q43" s="386"/>
    </row>
    <row r="44" spans="1:26" s="232" customFormat="1" ht="15.75" customHeight="1">
      <c r="A44" s="376" t="s">
        <v>536</v>
      </c>
      <c r="B44" s="1146">
        <v>8617251.6400000006</v>
      </c>
      <c r="C44" s="1146">
        <v>475806.54</v>
      </c>
      <c r="D44" s="1146">
        <v>2748348.4699999997</v>
      </c>
      <c r="E44" s="1146">
        <v>1911541.19</v>
      </c>
      <c r="F44" s="1146">
        <v>4394245</v>
      </c>
      <c r="G44" s="1146">
        <v>467950</v>
      </c>
      <c r="H44" s="1146">
        <v>3449950</v>
      </c>
      <c r="I44" s="1146">
        <v>288086</v>
      </c>
      <c r="J44" s="1146">
        <v>423500</v>
      </c>
      <c r="K44" s="1146">
        <v>944907.4</v>
      </c>
      <c r="L44" s="1146">
        <v>526889</v>
      </c>
      <c r="M44" s="1146">
        <v>1406803.24</v>
      </c>
      <c r="N44" s="1146">
        <v>25655278.479999993</v>
      </c>
      <c r="O44" s="326"/>
      <c r="P44" s="463"/>
      <c r="Q44" s="386"/>
    </row>
    <row r="45" spans="1:26" s="232" customFormat="1" ht="15.75" customHeight="1">
      <c r="A45" s="376" t="s">
        <v>537</v>
      </c>
      <c r="B45" s="1146">
        <v>32925.18</v>
      </c>
      <c r="C45" s="1146">
        <v>36374.86</v>
      </c>
      <c r="D45" s="1146">
        <v>72356.600000000006</v>
      </c>
      <c r="E45" s="1146">
        <v>44055.05</v>
      </c>
      <c r="F45" s="1146">
        <v>11974.57</v>
      </c>
      <c r="G45" s="1146">
        <v>1509.31</v>
      </c>
      <c r="H45" s="1146">
        <v>2828.72</v>
      </c>
      <c r="I45" s="1146">
        <v>2188.41</v>
      </c>
      <c r="J45" s="1146">
        <v>5915.45</v>
      </c>
      <c r="K45" s="1146">
        <v>1572.71</v>
      </c>
      <c r="L45" s="1146">
        <v>492.87</v>
      </c>
      <c r="M45" s="1146">
        <v>1110.29</v>
      </c>
      <c r="N45" s="1146">
        <v>213304.02000000002</v>
      </c>
      <c r="O45" s="326"/>
      <c r="P45" s="463"/>
      <c r="Q45" s="386"/>
    </row>
    <row r="46" spans="1:26" s="232" customFormat="1" ht="15.75" customHeight="1">
      <c r="A46" s="376" t="s">
        <v>538</v>
      </c>
      <c r="B46" s="1146">
        <v>5024092.6300000008</v>
      </c>
      <c r="C46" s="1146">
        <v>6984109.8399999999</v>
      </c>
      <c r="D46" s="1146">
        <v>7705578.7200000007</v>
      </c>
      <c r="E46" s="1146">
        <v>5270105.87</v>
      </c>
      <c r="F46" s="1146">
        <v>6422132.7499999991</v>
      </c>
      <c r="G46" s="1146">
        <v>4845323.21</v>
      </c>
      <c r="H46" s="1146">
        <v>6462840.5499999998</v>
      </c>
      <c r="I46" s="1146">
        <v>2906002.8</v>
      </c>
      <c r="J46" s="1146">
        <v>3512176.2700000005</v>
      </c>
      <c r="K46" s="1146">
        <v>7691729.7799999993</v>
      </c>
      <c r="L46" s="1146">
        <v>5071043.63</v>
      </c>
      <c r="M46" s="1146">
        <v>7882456.7600000007</v>
      </c>
      <c r="N46" s="1146">
        <v>69777592.810000002</v>
      </c>
      <c r="O46" s="326"/>
      <c r="P46" s="400"/>
      <c r="Q46" s="386"/>
      <c r="R46" s="266"/>
    </row>
    <row r="47" spans="1:26" s="232" customFormat="1" ht="15.75" customHeight="1">
      <c r="A47" s="374" t="s">
        <v>299</v>
      </c>
      <c r="B47" s="1144">
        <v>639060812.47000003</v>
      </c>
      <c r="C47" s="1144">
        <v>427589319.24000007</v>
      </c>
      <c r="D47" s="1144">
        <v>464897888.56</v>
      </c>
      <c r="E47" s="1144">
        <v>520567460.93000013</v>
      </c>
      <c r="F47" s="1144">
        <v>443140247.65000004</v>
      </c>
      <c r="G47" s="1144">
        <v>502412506.40999991</v>
      </c>
      <c r="H47" s="1144">
        <v>481371501.11999995</v>
      </c>
      <c r="I47" s="1144">
        <v>494358222.05999994</v>
      </c>
      <c r="J47" s="1144">
        <v>499750966.47999996</v>
      </c>
      <c r="K47" s="1144">
        <v>562319389.58000004</v>
      </c>
      <c r="L47" s="1144">
        <v>507271550.45999998</v>
      </c>
      <c r="M47" s="1144">
        <v>590833701.78999996</v>
      </c>
      <c r="N47" s="1144">
        <v>6133573566.749999</v>
      </c>
      <c r="O47" s="326"/>
      <c r="P47" s="326"/>
      <c r="Q47" s="184"/>
      <c r="R47" s="326"/>
      <c r="S47" s="326"/>
      <c r="T47" s="326"/>
      <c r="U47" s="326"/>
      <c r="V47" s="326"/>
      <c r="W47" s="326"/>
      <c r="X47" s="326"/>
      <c r="Y47" s="326"/>
      <c r="Z47" s="326"/>
    </row>
    <row r="48" spans="1:26" s="232" customFormat="1" ht="15.75" customHeight="1">
      <c r="A48" s="375" t="s">
        <v>300</v>
      </c>
      <c r="B48" s="1145">
        <v>607604459.78999996</v>
      </c>
      <c r="C48" s="1145">
        <v>388781741.84000003</v>
      </c>
      <c r="D48" s="1145">
        <v>409753491.87</v>
      </c>
      <c r="E48" s="1145">
        <v>480162740.42000008</v>
      </c>
      <c r="F48" s="1145">
        <v>404769354.01999998</v>
      </c>
      <c r="G48" s="1145">
        <v>468686071.80999994</v>
      </c>
      <c r="H48" s="1145">
        <v>446000170.53999996</v>
      </c>
      <c r="I48" s="1145">
        <v>451151691.67999995</v>
      </c>
      <c r="J48" s="1145">
        <v>459525025.02999997</v>
      </c>
      <c r="K48" s="1145">
        <v>522736145.79000002</v>
      </c>
      <c r="L48" s="1145">
        <v>467708632.68000001</v>
      </c>
      <c r="M48" s="1145">
        <v>544141933.76999998</v>
      </c>
      <c r="N48" s="1145">
        <v>5651021459.2399998</v>
      </c>
      <c r="O48" s="326"/>
      <c r="P48" s="463"/>
      <c r="Q48" s="386"/>
    </row>
    <row r="49" spans="1:17" s="232" customFormat="1" ht="15.75" customHeight="1">
      <c r="A49" s="376" t="s">
        <v>539</v>
      </c>
      <c r="B49" s="1146">
        <v>607604459.78999996</v>
      </c>
      <c r="C49" s="1146">
        <v>388781741.84000003</v>
      </c>
      <c r="D49" s="1146">
        <v>409753491.87</v>
      </c>
      <c r="E49" s="1146">
        <v>480162740.42000008</v>
      </c>
      <c r="F49" s="1146">
        <v>404769354.01999998</v>
      </c>
      <c r="G49" s="1146">
        <v>468686071.80999994</v>
      </c>
      <c r="H49" s="1146">
        <v>446000170.53999996</v>
      </c>
      <c r="I49" s="1146">
        <v>451151691.67999995</v>
      </c>
      <c r="J49" s="1146">
        <v>459525025.02999997</v>
      </c>
      <c r="K49" s="1146">
        <v>522736145.79000002</v>
      </c>
      <c r="L49" s="1146">
        <v>467708632.68000001</v>
      </c>
      <c r="M49" s="1146">
        <v>544141933.76999998</v>
      </c>
      <c r="N49" s="1146">
        <v>5651021459.2399998</v>
      </c>
      <c r="O49" s="326"/>
      <c r="P49" s="400"/>
      <c r="Q49" s="386"/>
    </row>
    <row r="50" spans="1:17" s="233" customFormat="1" ht="15.75" customHeight="1">
      <c r="A50" s="375" t="s">
        <v>290</v>
      </c>
      <c r="B50" s="1145">
        <v>5334227.75</v>
      </c>
      <c r="C50" s="1145">
        <v>6004415.75</v>
      </c>
      <c r="D50" s="1145">
        <v>5414269.1799999997</v>
      </c>
      <c r="E50" s="1145">
        <v>6129490.9199999999</v>
      </c>
      <c r="F50" s="1145">
        <v>5333303.79</v>
      </c>
      <c r="G50" s="1145">
        <v>6450602.1399999997</v>
      </c>
      <c r="H50" s="1145">
        <v>5872229.0800000001</v>
      </c>
      <c r="I50" s="1145">
        <v>5874118.8799999999</v>
      </c>
      <c r="J50" s="1145">
        <v>5683362.8099999996</v>
      </c>
      <c r="K50" s="1145">
        <v>5943070.9500000002</v>
      </c>
      <c r="L50" s="1145">
        <v>5875901.3100000005</v>
      </c>
      <c r="M50" s="1145">
        <v>5992391</v>
      </c>
      <c r="N50" s="1145">
        <v>69907383.560000002</v>
      </c>
      <c r="O50" s="457"/>
      <c r="P50" s="465"/>
      <c r="Q50" s="387"/>
    </row>
    <row r="51" spans="1:17" s="232" customFormat="1" ht="15.75" customHeight="1">
      <c r="A51" s="376" t="s">
        <v>540</v>
      </c>
      <c r="B51" s="1146">
        <v>0</v>
      </c>
      <c r="C51" s="1146">
        <v>0</v>
      </c>
      <c r="D51" s="1146">
        <v>0</v>
      </c>
      <c r="E51" s="1146">
        <v>0</v>
      </c>
      <c r="F51" s="1146">
        <v>0</v>
      </c>
      <c r="G51" s="1146">
        <v>0</v>
      </c>
      <c r="H51" s="1146">
        <v>0</v>
      </c>
      <c r="I51" s="1146">
        <v>0</v>
      </c>
      <c r="J51" s="1146">
        <v>0</v>
      </c>
      <c r="K51" s="1146">
        <v>0</v>
      </c>
      <c r="L51" s="1146">
        <v>0</v>
      </c>
      <c r="M51" s="1146">
        <v>0</v>
      </c>
      <c r="N51" s="1146">
        <v>0</v>
      </c>
      <c r="O51" s="326"/>
      <c r="P51" s="463"/>
      <c r="Q51" s="386"/>
    </row>
    <row r="52" spans="1:17" s="232" customFormat="1" ht="15.75" customHeight="1">
      <c r="A52" s="376" t="s">
        <v>541</v>
      </c>
      <c r="B52" s="1146">
        <v>0</v>
      </c>
      <c r="C52" s="1146">
        <v>0</v>
      </c>
      <c r="D52" s="1146">
        <v>0</v>
      </c>
      <c r="E52" s="1146">
        <v>0</v>
      </c>
      <c r="F52" s="1146">
        <v>0</v>
      </c>
      <c r="G52" s="1146">
        <v>0</v>
      </c>
      <c r="H52" s="1146">
        <v>0</v>
      </c>
      <c r="I52" s="1146">
        <v>0</v>
      </c>
      <c r="J52" s="1146">
        <v>0</v>
      </c>
      <c r="K52" s="1146">
        <v>0</v>
      </c>
      <c r="L52" s="1146">
        <v>0</v>
      </c>
      <c r="M52" s="1146">
        <v>0</v>
      </c>
      <c r="N52" s="1146">
        <v>0</v>
      </c>
      <c r="O52" s="326"/>
      <c r="P52" s="463"/>
      <c r="Q52" s="386"/>
    </row>
    <row r="53" spans="1:17" s="232" customFormat="1" ht="15.75" customHeight="1">
      <c r="A53" s="376" t="s">
        <v>542</v>
      </c>
      <c r="B53" s="1146">
        <v>0</v>
      </c>
      <c r="C53" s="1146">
        <v>0</v>
      </c>
      <c r="D53" s="1146">
        <v>0</v>
      </c>
      <c r="E53" s="1146">
        <v>0</v>
      </c>
      <c r="F53" s="1146">
        <v>0</v>
      </c>
      <c r="G53" s="1146">
        <v>0</v>
      </c>
      <c r="H53" s="1146">
        <v>0</v>
      </c>
      <c r="I53" s="1146">
        <v>0</v>
      </c>
      <c r="J53" s="1146">
        <v>0</v>
      </c>
      <c r="K53" s="1146">
        <v>0</v>
      </c>
      <c r="L53" s="1146">
        <v>0</v>
      </c>
      <c r="M53" s="1146">
        <v>0</v>
      </c>
      <c r="N53" s="1146">
        <v>0</v>
      </c>
      <c r="O53" s="326"/>
      <c r="P53" s="463"/>
      <c r="Q53" s="386"/>
    </row>
    <row r="54" spans="1:17" s="232" customFormat="1" ht="15.75" customHeight="1">
      <c r="A54" s="376" t="s">
        <v>543</v>
      </c>
      <c r="B54" s="1146">
        <v>0</v>
      </c>
      <c r="C54" s="1146">
        <v>0</v>
      </c>
      <c r="D54" s="1146">
        <v>0</v>
      </c>
      <c r="E54" s="1146">
        <v>0</v>
      </c>
      <c r="F54" s="1146">
        <v>0</v>
      </c>
      <c r="G54" s="1146">
        <v>0</v>
      </c>
      <c r="H54" s="1146">
        <v>0</v>
      </c>
      <c r="I54" s="1146">
        <v>0</v>
      </c>
      <c r="J54" s="1146">
        <v>0</v>
      </c>
      <c r="K54" s="1146">
        <v>0</v>
      </c>
      <c r="L54" s="1146">
        <v>0</v>
      </c>
      <c r="M54" s="1146">
        <v>0</v>
      </c>
      <c r="N54" s="1146">
        <v>0</v>
      </c>
      <c r="O54" s="326"/>
      <c r="P54" s="463"/>
      <c r="Q54" s="386"/>
    </row>
    <row r="55" spans="1:17" s="232" customFormat="1" ht="15.75" customHeight="1">
      <c r="A55" s="376" t="s">
        <v>544</v>
      </c>
      <c r="B55" s="1146">
        <v>0</v>
      </c>
      <c r="C55" s="1146">
        <v>0</v>
      </c>
      <c r="D55" s="1146">
        <v>0</v>
      </c>
      <c r="E55" s="1146">
        <v>0</v>
      </c>
      <c r="F55" s="1146">
        <v>0</v>
      </c>
      <c r="G55" s="1146">
        <v>0</v>
      </c>
      <c r="H55" s="1146">
        <v>0</v>
      </c>
      <c r="I55" s="1146">
        <v>0</v>
      </c>
      <c r="J55" s="1146">
        <v>0</v>
      </c>
      <c r="K55" s="1146">
        <v>0</v>
      </c>
      <c r="L55" s="1146">
        <v>0</v>
      </c>
      <c r="M55" s="1146">
        <v>0</v>
      </c>
      <c r="N55" s="1146">
        <v>0</v>
      </c>
      <c r="O55" s="475"/>
      <c r="P55" s="463"/>
      <c r="Q55" s="386"/>
    </row>
    <row r="56" spans="1:17" s="232" customFormat="1" ht="15.75" customHeight="1">
      <c r="A56" s="376" t="s">
        <v>545</v>
      </c>
      <c r="B56" s="1146">
        <v>1310414.4300000002</v>
      </c>
      <c r="C56" s="1146">
        <v>1354123.5</v>
      </c>
      <c r="D56" s="1146">
        <v>1394154.06</v>
      </c>
      <c r="E56" s="1146">
        <v>1379623.71</v>
      </c>
      <c r="F56" s="1146">
        <v>1419886.03</v>
      </c>
      <c r="G56" s="1146">
        <v>1401465.14</v>
      </c>
      <c r="H56" s="1146">
        <v>1415519.49</v>
      </c>
      <c r="I56" s="1146">
        <v>1412278.21</v>
      </c>
      <c r="J56" s="1146">
        <v>1377718.7100000002</v>
      </c>
      <c r="K56" s="1146">
        <v>1390839.22</v>
      </c>
      <c r="L56" s="1146">
        <v>1400704.27</v>
      </c>
      <c r="M56" s="1146">
        <v>1375261.9300000002</v>
      </c>
      <c r="N56" s="1146">
        <v>16631988.700000001</v>
      </c>
      <c r="O56" s="326"/>
      <c r="P56" s="463"/>
      <c r="Q56" s="386"/>
    </row>
    <row r="57" spans="1:17" s="232" customFormat="1" ht="14.25" customHeight="1">
      <c r="A57" s="376" t="s">
        <v>546</v>
      </c>
      <c r="B57" s="1146">
        <v>4023813.32</v>
      </c>
      <c r="C57" s="1146">
        <v>4650292.25</v>
      </c>
      <c r="D57" s="1146">
        <v>4020115.12</v>
      </c>
      <c r="E57" s="1146">
        <v>4749867.21</v>
      </c>
      <c r="F57" s="1146">
        <v>3913417.76</v>
      </c>
      <c r="G57" s="1146">
        <v>5049137</v>
      </c>
      <c r="H57" s="1146">
        <v>4456709.59</v>
      </c>
      <c r="I57" s="1146">
        <v>4461840.67</v>
      </c>
      <c r="J57" s="1146">
        <v>4305644.0999999996</v>
      </c>
      <c r="K57" s="1146">
        <v>4552231.7300000004</v>
      </c>
      <c r="L57" s="1146">
        <v>4475197.04</v>
      </c>
      <c r="M57" s="1146">
        <v>4617129.07</v>
      </c>
      <c r="N57" s="1146">
        <v>53275394.859999999</v>
      </c>
      <c r="O57" s="113"/>
      <c r="Q57" s="386"/>
    </row>
    <row r="58" spans="1:17" s="232" customFormat="1" ht="14.25" customHeight="1">
      <c r="A58" s="376" t="s">
        <v>529</v>
      </c>
      <c r="B58" s="1146">
        <v>0</v>
      </c>
      <c r="C58" s="1146">
        <v>0</v>
      </c>
      <c r="D58" s="1146">
        <v>0</v>
      </c>
      <c r="E58" s="1146">
        <v>0</v>
      </c>
      <c r="F58" s="1146">
        <v>0</v>
      </c>
      <c r="G58" s="1146">
        <v>0</v>
      </c>
      <c r="H58" s="1146">
        <v>0</v>
      </c>
      <c r="I58" s="1146">
        <v>0</v>
      </c>
      <c r="J58" s="1146">
        <v>0</v>
      </c>
      <c r="K58" s="1146">
        <v>0</v>
      </c>
      <c r="L58" s="1146">
        <v>0</v>
      </c>
      <c r="M58" s="1146">
        <v>0</v>
      </c>
      <c r="N58" s="1146">
        <v>0</v>
      </c>
      <c r="O58" s="113"/>
      <c r="Q58" s="386"/>
    </row>
    <row r="59" spans="1:17" s="232" customFormat="1">
      <c r="A59" s="375" t="s">
        <v>4</v>
      </c>
      <c r="B59" s="1145">
        <v>22741659.340000004</v>
      </c>
      <c r="C59" s="1145">
        <v>28803396.100000001</v>
      </c>
      <c r="D59" s="1145">
        <v>47859650.729999997</v>
      </c>
      <c r="E59" s="1145">
        <v>29391561.359999999</v>
      </c>
      <c r="F59" s="1145">
        <v>29063170.780000001</v>
      </c>
      <c r="G59" s="1145">
        <v>24489734.189999998</v>
      </c>
      <c r="H59" s="1145">
        <v>24845573.899999999</v>
      </c>
      <c r="I59" s="1145">
        <v>30492182.370000001</v>
      </c>
      <c r="J59" s="1145">
        <v>28615179.800000004</v>
      </c>
      <c r="K59" s="1145">
        <v>29401036.740000002</v>
      </c>
      <c r="L59" s="1145">
        <v>28202746.280000001</v>
      </c>
      <c r="M59" s="1145">
        <v>31340445.239999998</v>
      </c>
      <c r="N59" s="1145">
        <v>355246336.83000004</v>
      </c>
      <c r="O59" s="132"/>
      <c r="P59" s="266"/>
      <c r="Q59" s="386"/>
    </row>
    <row r="60" spans="1:17" s="232" customFormat="1">
      <c r="A60" s="376" t="s">
        <v>547</v>
      </c>
      <c r="B60" s="1146">
        <v>20800919.760000002</v>
      </c>
      <c r="C60" s="1146">
        <v>26758061.59</v>
      </c>
      <c r="D60" s="1146">
        <v>45520608.729999997</v>
      </c>
      <c r="E60" s="1146">
        <v>27255591.469999999</v>
      </c>
      <c r="F60" s="1146">
        <v>26775283.43</v>
      </c>
      <c r="G60" s="1146">
        <v>22284208.699999999</v>
      </c>
      <c r="H60" s="1146">
        <v>22801750.82</v>
      </c>
      <c r="I60" s="1146">
        <v>28387660.940000001</v>
      </c>
      <c r="J60" s="1146">
        <v>26536377.380000003</v>
      </c>
      <c r="K60" s="1146">
        <v>27193194.650000002</v>
      </c>
      <c r="L60" s="1146">
        <v>26097823.200000003</v>
      </c>
      <c r="M60" s="1146">
        <v>27696825.129999999</v>
      </c>
      <c r="N60" s="1146">
        <v>328108305.79999995</v>
      </c>
      <c r="O60" s="132"/>
      <c r="P60" s="266"/>
      <c r="Q60" s="386"/>
    </row>
    <row r="61" spans="1:17" s="232" customFormat="1">
      <c r="A61" s="376" t="s">
        <v>548</v>
      </c>
      <c r="B61" s="1146">
        <v>561400</v>
      </c>
      <c r="C61" s="1146">
        <v>644000</v>
      </c>
      <c r="D61" s="1146">
        <v>806600</v>
      </c>
      <c r="E61" s="1146">
        <v>596000</v>
      </c>
      <c r="F61" s="1146">
        <v>640000</v>
      </c>
      <c r="G61" s="1146">
        <v>570000</v>
      </c>
      <c r="H61" s="1146">
        <v>561500</v>
      </c>
      <c r="I61" s="1146">
        <v>598000</v>
      </c>
      <c r="J61" s="1146">
        <v>586800</v>
      </c>
      <c r="K61" s="1146">
        <v>711000</v>
      </c>
      <c r="L61" s="1146">
        <v>622600</v>
      </c>
      <c r="M61" s="1146">
        <v>1048500</v>
      </c>
      <c r="N61" s="1146">
        <v>7946400</v>
      </c>
      <c r="O61" s="113"/>
      <c r="Q61" s="386"/>
    </row>
    <row r="62" spans="1:17" s="232" customFormat="1">
      <c r="A62" s="376" t="s">
        <v>563</v>
      </c>
      <c r="B62" s="1146">
        <v>0</v>
      </c>
      <c r="C62" s="1146">
        <v>0</v>
      </c>
      <c r="D62" s="1146">
        <v>0</v>
      </c>
      <c r="E62" s="1146">
        <v>0</v>
      </c>
      <c r="F62" s="1146">
        <v>0</v>
      </c>
      <c r="G62" s="1146">
        <v>0</v>
      </c>
      <c r="H62" s="1146">
        <v>0</v>
      </c>
      <c r="I62" s="1146">
        <v>0</v>
      </c>
      <c r="J62" s="1146">
        <v>0</v>
      </c>
      <c r="K62" s="1146">
        <v>0</v>
      </c>
      <c r="L62" s="1146">
        <v>0</v>
      </c>
      <c r="M62" s="1146">
        <v>0</v>
      </c>
      <c r="N62" s="1146">
        <v>0</v>
      </c>
      <c r="O62" s="113"/>
      <c r="Q62" s="386"/>
    </row>
    <row r="63" spans="1:17" s="232" customFormat="1">
      <c r="A63" s="376" t="s">
        <v>549</v>
      </c>
      <c r="B63" s="1146">
        <v>1379339.58</v>
      </c>
      <c r="C63" s="1146">
        <v>1401314.51</v>
      </c>
      <c r="D63" s="1146">
        <v>1532442</v>
      </c>
      <c r="E63" s="1146">
        <v>1539969.8900000001</v>
      </c>
      <c r="F63" s="1146">
        <v>1647887.35</v>
      </c>
      <c r="G63" s="1146">
        <v>1635525.49</v>
      </c>
      <c r="H63" s="1146">
        <v>1482323.08</v>
      </c>
      <c r="I63" s="1146">
        <v>1506521.4300000002</v>
      </c>
      <c r="J63" s="1146">
        <v>1492002.4200000002</v>
      </c>
      <c r="K63" s="1146">
        <v>1496842.09</v>
      </c>
      <c r="L63" s="1146">
        <v>1482323.08</v>
      </c>
      <c r="M63" s="1146">
        <v>2595120.11</v>
      </c>
      <c r="N63" s="1146">
        <v>19191611.030000001</v>
      </c>
      <c r="O63" s="223"/>
      <c r="Q63" s="386"/>
    </row>
    <row r="64" spans="1:17" s="233" customFormat="1">
      <c r="A64" s="376" t="s">
        <v>550</v>
      </c>
      <c r="B64" s="1146">
        <v>0</v>
      </c>
      <c r="C64" s="1146">
        <v>20</v>
      </c>
      <c r="D64" s="1146">
        <v>0</v>
      </c>
      <c r="E64" s="1146">
        <v>0</v>
      </c>
      <c r="F64" s="1146">
        <v>0</v>
      </c>
      <c r="G64" s="1146">
        <v>0</v>
      </c>
      <c r="H64" s="1146">
        <v>0</v>
      </c>
      <c r="I64" s="1146">
        <v>0</v>
      </c>
      <c r="J64" s="1146">
        <v>0</v>
      </c>
      <c r="K64" s="1146">
        <v>0</v>
      </c>
      <c r="L64" s="1146">
        <v>0</v>
      </c>
      <c r="M64" s="1146">
        <v>0</v>
      </c>
      <c r="N64" s="1146">
        <v>20</v>
      </c>
      <c r="O64" s="119"/>
      <c r="Q64" s="387"/>
    </row>
    <row r="65" spans="1:17" s="232" customFormat="1">
      <c r="A65" s="375" t="s">
        <v>291</v>
      </c>
      <c r="B65" s="1145">
        <v>3380465.59</v>
      </c>
      <c r="C65" s="1146">
        <v>3999765.55</v>
      </c>
      <c r="D65" s="1146">
        <v>1870476.7799999998</v>
      </c>
      <c r="E65" s="1146">
        <v>4883668.2300000004</v>
      </c>
      <c r="F65" s="1146">
        <v>3974419.0599999996</v>
      </c>
      <c r="G65" s="1146">
        <v>2786098.2700000005</v>
      </c>
      <c r="H65" s="1146">
        <v>4653527.5999999996</v>
      </c>
      <c r="I65" s="1146">
        <v>6840229.1300000008</v>
      </c>
      <c r="J65" s="1146">
        <v>5927398.8399999999</v>
      </c>
      <c r="K65" s="1146">
        <v>4239136.0999999996</v>
      </c>
      <c r="L65" s="1146">
        <v>5484270.1899999995</v>
      </c>
      <c r="M65" s="1146">
        <v>9358931.7799999993</v>
      </c>
      <c r="N65" s="1146">
        <v>57398387.119999997</v>
      </c>
      <c r="O65" s="113"/>
      <c r="Q65" s="386"/>
    </row>
    <row r="66" spans="1:17" s="233" customFormat="1">
      <c r="A66" s="374" t="s">
        <v>292</v>
      </c>
      <c r="B66" s="1144">
        <v>0</v>
      </c>
      <c r="C66" s="1144">
        <v>0</v>
      </c>
      <c r="D66" s="1144">
        <v>0</v>
      </c>
      <c r="E66" s="1144">
        <v>0</v>
      </c>
      <c r="F66" s="1144">
        <v>0</v>
      </c>
      <c r="G66" s="1144">
        <v>0</v>
      </c>
      <c r="H66" s="1144">
        <v>0</v>
      </c>
      <c r="I66" s="1144">
        <v>0</v>
      </c>
      <c r="J66" s="1144">
        <v>0</v>
      </c>
      <c r="K66" s="1144">
        <v>0</v>
      </c>
      <c r="L66" s="1144">
        <v>0</v>
      </c>
      <c r="M66" s="1144">
        <v>0</v>
      </c>
      <c r="N66" s="1144">
        <v>0</v>
      </c>
      <c r="O66" s="119"/>
      <c r="Q66" s="387"/>
    </row>
    <row r="67" spans="1:17" s="232" customFormat="1">
      <c r="A67" s="376" t="s">
        <v>551</v>
      </c>
      <c r="B67" s="1146">
        <v>0</v>
      </c>
      <c r="C67" s="1146">
        <v>0</v>
      </c>
      <c r="D67" s="1146">
        <v>0</v>
      </c>
      <c r="E67" s="1146">
        <v>0</v>
      </c>
      <c r="F67" s="1146">
        <v>0</v>
      </c>
      <c r="G67" s="1146">
        <v>0</v>
      </c>
      <c r="H67" s="1146">
        <v>0</v>
      </c>
      <c r="I67" s="1146">
        <v>0</v>
      </c>
      <c r="J67" s="1146">
        <v>0</v>
      </c>
      <c r="K67" s="1146">
        <v>0</v>
      </c>
      <c r="L67" s="1146">
        <v>0</v>
      </c>
      <c r="M67" s="1146">
        <v>0</v>
      </c>
      <c r="N67" s="1146">
        <v>0</v>
      </c>
      <c r="O67" s="113"/>
      <c r="Q67" s="386"/>
    </row>
    <row r="68" spans="1:17" s="232" customFormat="1" ht="12" customHeight="1">
      <c r="A68" s="376" t="s">
        <v>529</v>
      </c>
      <c r="B68" s="1146">
        <v>0</v>
      </c>
      <c r="C68" s="1146">
        <v>0</v>
      </c>
      <c r="D68" s="1146">
        <v>0</v>
      </c>
      <c r="E68" s="1146">
        <v>0</v>
      </c>
      <c r="F68" s="1146">
        <v>0</v>
      </c>
      <c r="G68" s="1146">
        <v>0</v>
      </c>
      <c r="H68" s="1146">
        <v>0</v>
      </c>
      <c r="I68" s="1146">
        <v>0</v>
      </c>
      <c r="J68" s="1146">
        <v>0</v>
      </c>
      <c r="K68" s="1146">
        <v>0</v>
      </c>
      <c r="L68" s="1146">
        <v>0</v>
      </c>
      <c r="M68" s="1146">
        <v>0</v>
      </c>
      <c r="N68" s="1146">
        <v>0</v>
      </c>
      <c r="O68" s="113"/>
      <c r="Q68" s="386"/>
    </row>
    <row r="69" spans="1:17" s="232" customFormat="1">
      <c r="A69" s="374" t="s">
        <v>293</v>
      </c>
      <c r="B69" s="1144">
        <v>1861612.25</v>
      </c>
      <c r="C69" s="1144">
        <v>2350346.2999999998</v>
      </c>
      <c r="D69" s="1144">
        <v>3046202.64</v>
      </c>
      <c r="E69" s="1144">
        <v>1945746.98</v>
      </c>
      <c r="F69" s="1144">
        <v>2333304.77</v>
      </c>
      <c r="G69" s="1144">
        <v>1911894.34</v>
      </c>
      <c r="H69" s="1144">
        <v>2188950</v>
      </c>
      <c r="I69" s="1144">
        <v>2274092.38</v>
      </c>
      <c r="J69" s="1144">
        <v>2165702.92</v>
      </c>
      <c r="K69" s="1144">
        <v>2360037.54</v>
      </c>
      <c r="L69" s="1144">
        <v>1992307.06</v>
      </c>
      <c r="M69" s="1144">
        <v>2376411.86</v>
      </c>
      <c r="N69" s="1144">
        <v>26806609.039999995</v>
      </c>
      <c r="O69" s="113"/>
      <c r="Q69" s="386"/>
    </row>
    <row r="70" spans="1:17" s="232" customFormat="1">
      <c r="A70" s="376" t="s">
        <v>552</v>
      </c>
      <c r="B70" s="1146">
        <v>1861612.25</v>
      </c>
      <c r="C70" s="1146">
        <v>2350346.2999999998</v>
      </c>
      <c r="D70" s="1146">
        <v>3046202.64</v>
      </c>
      <c r="E70" s="1146">
        <v>1945746.98</v>
      </c>
      <c r="F70" s="1146">
        <v>2333304.77</v>
      </c>
      <c r="G70" s="1146">
        <v>1911894.34</v>
      </c>
      <c r="H70" s="1146">
        <v>2188950</v>
      </c>
      <c r="I70" s="1146">
        <v>2274092.38</v>
      </c>
      <c r="J70" s="1146">
        <v>2165702.92</v>
      </c>
      <c r="K70" s="1146">
        <v>2360037.54</v>
      </c>
      <c r="L70" s="1146">
        <v>1992307.06</v>
      </c>
      <c r="M70" s="1146">
        <v>2376411.86</v>
      </c>
      <c r="N70" s="1146">
        <v>26806609.039999995</v>
      </c>
      <c r="O70" s="113"/>
      <c r="Q70" s="386"/>
    </row>
    <row r="71" spans="1:17" s="233" customFormat="1">
      <c r="A71" s="374" t="s">
        <v>294</v>
      </c>
      <c r="B71" s="1144">
        <v>86159</v>
      </c>
      <c r="C71" s="1144">
        <v>682464</v>
      </c>
      <c r="D71" s="1144">
        <v>743736</v>
      </c>
      <c r="E71" s="1144">
        <v>80464</v>
      </c>
      <c r="F71" s="1144">
        <v>645866</v>
      </c>
      <c r="G71" s="1144">
        <v>67143</v>
      </c>
      <c r="H71" s="1144">
        <v>699872</v>
      </c>
      <c r="I71" s="1144">
        <v>638384</v>
      </c>
      <c r="J71" s="1144">
        <v>76740</v>
      </c>
      <c r="K71" s="1144">
        <v>652733</v>
      </c>
      <c r="L71" s="1144">
        <v>47580</v>
      </c>
      <c r="M71" s="1144">
        <v>650489</v>
      </c>
      <c r="N71" s="1144">
        <v>5071630</v>
      </c>
      <c r="O71" s="119"/>
      <c r="Q71" s="387"/>
    </row>
    <row r="72" spans="1:17">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7" s="232" customFormat="1">
      <c r="A73" s="376" t="s">
        <v>554</v>
      </c>
      <c r="B73" s="1146">
        <v>0</v>
      </c>
      <c r="C73" s="1146">
        <v>0</v>
      </c>
      <c r="D73" s="1146">
        <v>0</v>
      </c>
      <c r="E73" s="1146">
        <v>0</v>
      </c>
      <c r="F73" s="1146">
        <v>0</v>
      </c>
      <c r="G73" s="1146">
        <v>0</v>
      </c>
      <c r="H73" s="1146">
        <v>0</v>
      </c>
      <c r="I73" s="1146">
        <v>0</v>
      </c>
      <c r="J73" s="1146">
        <v>0</v>
      </c>
      <c r="K73" s="1146">
        <v>0</v>
      </c>
      <c r="L73" s="1146">
        <v>0</v>
      </c>
      <c r="M73" s="1146">
        <v>0</v>
      </c>
      <c r="N73" s="1146">
        <v>0</v>
      </c>
      <c r="O73" s="113"/>
      <c r="Q73" s="386"/>
    </row>
    <row r="74" spans="1:17">
      <c r="A74" s="376" t="s">
        <v>301</v>
      </c>
      <c r="B74" s="1146">
        <v>86159</v>
      </c>
      <c r="C74" s="1146">
        <v>682464</v>
      </c>
      <c r="D74" s="1146">
        <v>743736</v>
      </c>
      <c r="E74" s="1146">
        <v>80464</v>
      </c>
      <c r="F74" s="1146">
        <v>645866</v>
      </c>
      <c r="G74" s="1146">
        <v>67143</v>
      </c>
      <c r="H74" s="1146">
        <v>699872</v>
      </c>
      <c r="I74" s="1146">
        <v>638384</v>
      </c>
      <c r="J74" s="1146">
        <v>76740</v>
      </c>
      <c r="K74" s="1146">
        <v>652733</v>
      </c>
      <c r="L74" s="1146">
        <v>47580</v>
      </c>
      <c r="M74" s="1146">
        <v>650489</v>
      </c>
      <c r="N74" s="1146">
        <v>5071630</v>
      </c>
    </row>
    <row r="75" spans="1:17">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7">
      <c r="A76" s="374" t="s">
        <v>302</v>
      </c>
      <c r="B76" s="1144">
        <v>209891.67</v>
      </c>
      <c r="C76" s="1144">
        <v>320688.15999999997</v>
      </c>
      <c r="D76" s="1144">
        <v>320692.23</v>
      </c>
      <c r="E76" s="1144">
        <v>237729.49</v>
      </c>
      <c r="F76" s="1144">
        <v>496467.42</v>
      </c>
      <c r="G76" s="1144">
        <v>495798.77</v>
      </c>
      <c r="H76" s="1144">
        <v>391458.27</v>
      </c>
      <c r="I76" s="1144">
        <v>558000.78</v>
      </c>
      <c r="J76" s="1144">
        <v>462675.65</v>
      </c>
      <c r="K76" s="1144">
        <v>14367130.860000001</v>
      </c>
      <c r="L76" s="1144">
        <v>3134068.42</v>
      </c>
      <c r="M76" s="1144">
        <v>14131439.140000001</v>
      </c>
      <c r="N76" s="1144">
        <v>35126040.859999999</v>
      </c>
    </row>
    <row r="77" spans="1:17">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7">
      <c r="A78" s="376" t="s">
        <v>432</v>
      </c>
      <c r="B78" s="1146">
        <v>209082</v>
      </c>
      <c r="C78" s="1146">
        <v>320536.8</v>
      </c>
      <c r="D78" s="1146">
        <v>317766</v>
      </c>
      <c r="E78" s="1146">
        <v>230080</v>
      </c>
      <c r="F78" s="1146">
        <v>487376</v>
      </c>
      <c r="G78" s="1146">
        <v>495674.5</v>
      </c>
      <c r="H78" s="1146">
        <v>358827</v>
      </c>
      <c r="I78" s="1146">
        <v>557697.67000000004</v>
      </c>
      <c r="J78" s="1146">
        <v>462007</v>
      </c>
      <c r="K78" s="1146">
        <v>14364651.5</v>
      </c>
      <c r="L78" s="1146">
        <v>3129040.2</v>
      </c>
      <c r="M78" s="1146">
        <v>14128356.66</v>
      </c>
      <c r="N78" s="1146">
        <v>35061095.329999998</v>
      </c>
    </row>
    <row r="79" spans="1:17">
      <c r="A79" s="377" t="s">
        <v>557</v>
      </c>
      <c r="B79" s="1146">
        <v>329.07</v>
      </c>
      <c r="C79" s="1146">
        <v>71.36</v>
      </c>
      <c r="D79" s="1146">
        <v>474.57</v>
      </c>
      <c r="E79" s="1146">
        <v>3012.41</v>
      </c>
      <c r="F79" s="1146">
        <v>6330.29</v>
      </c>
      <c r="G79" s="1146">
        <v>124.27</v>
      </c>
      <c r="H79" s="1146">
        <v>201.26999999999998</v>
      </c>
      <c r="I79" s="1146">
        <v>78.48</v>
      </c>
      <c r="J79" s="1146">
        <v>158.65</v>
      </c>
      <c r="K79" s="1146">
        <v>1157.22</v>
      </c>
      <c r="L79" s="1146">
        <v>3495.32</v>
      </c>
      <c r="M79" s="1146">
        <v>1149.22</v>
      </c>
      <c r="N79" s="1146">
        <v>16582.13</v>
      </c>
    </row>
    <row r="80" spans="1:17">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480.6</v>
      </c>
      <c r="C81" s="1146">
        <v>80</v>
      </c>
      <c r="D81" s="1146">
        <v>2451.66</v>
      </c>
      <c r="E81" s="1146">
        <v>4637.08</v>
      </c>
      <c r="F81" s="1146">
        <v>2761.13</v>
      </c>
      <c r="G81" s="1146">
        <v>0</v>
      </c>
      <c r="H81" s="1146">
        <v>32430</v>
      </c>
      <c r="I81" s="1146">
        <v>224.63</v>
      </c>
      <c r="J81" s="1146">
        <v>510</v>
      </c>
      <c r="K81" s="1146">
        <v>1322.14</v>
      </c>
      <c r="L81" s="1146">
        <v>1532.9</v>
      </c>
      <c r="M81" s="1146">
        <v>1933.26</v>
      </c>
      <c r="N81" s="1146">
        <v>48363.4</v>
      </c>
    </row>
    <row r="82" spans="1:14">
      <c r="A82" s="378" t="s">
        <v>122</v>
      </c>
      <c r="B82" s="1095">
        <v>1599630605</v>
      </c>
      <c r="C82" s="1095">
        <v>1175960439.3600001</v>
      </c>
      <c r="D82" s="1095">
        <v>1303053317.0800002</v>
      </c>
      <c r="E82" s="1095">
        <v>1843563978.6799998</v>
      </c>
      <c r="F82" s="1095">
        <v>1788005885.5200002</v>
      </c>
      <c r="G82" s="1095">
        <v>1416555717.7699997</v>
      </c>
      <c r="H82" s="1095">
        <v>1267316916.02</v>
      </c>
      <c r="I82" s="1095">
        <v>1257740501.3199999</v>
      </c>
      <c r="J82" s="1095">
        <v>1415029977.9800003</v>
      </c>
      <c r="K82" s="1095">
        <v>1560040432.4099996</v>
      </c>
      <c r="L82" s="1095">
        <v>1339134202.4000001</v>
      </c>
      <c r="M82" s="1095">
        <v>1476573709.6100001</v>
      </c>
      <c r="N82" s="1095">
        <v>17442605683.150002</v>
      </c>
    </row>
    <row r="83" spans="1:14">
      <c r="A83" s="240" t="s">
        <v>443</v>
      </c>
    </row>
    <row r="84" spans="1:14">
      <c r="A84" s="161" t="s">
        <v>1647</v>
      </c>
    </row>
    <row r="85" spans="1:14">
      <c r="A85" s="131" t="s">
        <v>560</v>
      </c>
    </row>
  </sheetData>
  <phoneticPr fontId="0" type="noConversion"/>
  <pageMargins left="1.01" right="0.66" top="0.34" bottom="0.46" header="0.27559055118110237" footer="0.5"/>
  <pageSetup scale="53"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J85"/>
  <sheetViews>
    <sheetView showGridLines="0" zoomScaleNormal="100" workbookViewId="0">
      <pane xSplit="1" ySplit="7" topLeftCell="B61" activePane="bottomRight" state="frozen"/>
      <selection pane="topRight" activeCell="B1" sqref="B1"/>
      <selection pane="bottomLeft" activeCell="A13" sqref="A13"/>
      <selection pane="bottomRight" activeCell="B12" sqref="B12"/>
    </sheetView>
  </sheetViews>
  <sheetFormatPr defaultColWidth="9.140625" defaultRowHeight="12.75"/>
  <cols>
    <col min="1" max="1" width="87" style="113" bestFit="1" customWidth="1"/>
    <col min="2" max="7" width="11.140625" style="113" customWidth="1"/>
    <col min="8" max="8" width="11" style="113" customWidth="1"/>
    <col min="9" max="10" width="10.140625" style="113" bestFit="1" customWidth="1"/>
    <col min="11" max="16384" width="9.140625" style="113"/>
  </cols>
  <sheetData>
    <row r="1" spans="1:10">
      <c r="A1" s="372" t="s">
        <v>115</v>
      </c>
      <c r="B1" s="372"/>
      <c r="C1" s="372"/>
      <c r="D1" s="372"/>
      <c r="E1" s="372"/>
      <c r="F1" s="372"/>
      <c r="G1" s="372"/>
      <c r="H1" s="767"/>
      <c r="I1" s="767"/>
      <c r="J1" s="767">
        <v>65</v>
      </c>
    </row>
    <row r="3" spans="1:10">
      <c r="A3" s="232"/>
      <c r="B3" s="232"/>
      <c r="C3" s="232"/>
      <c r="D3" s="232"/>
      <c r="E3" s="232"/>
      <c r="F3" s="232"/>
    </row>
    <row r="4" spans="1:10">
      <c r="A4" s="233" t="s">
        <v>358</v>
      </c>
    </row>
    <row r="5" spans="1:10">
      <c r="A5" s="119" t="s">
        <v>1659</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395" t="s">
        <v>182</v>
      </c>
      <c r="B8" s="1147">
        <v>9724771693.8599987</v>
      </c>
      <c r="C8" s="1147">
        <v>10918429154.599998</v>
      </c>
      <c r="D8" s="1147">
        <v>10863438761.380001</v>
      </c>
      <c r="E8" s="1147">
        <v>10179818620.360001</v>
      </c>
      <c r="F8" s="1147">
        <v>12232800315.990002</v>
      </c>
      <c r="G8" s="1147">
        <v>10345974306.959997</v>
      </c>
      <c r="H8" s="1144">
        <v>15096264907.18</v>
      </c>
      <c r="I8" s="1144">
        <v>10808102388.469999</v>
      </c>
      <c r="J8" s="1144">
        <v>9963595659.1499996</v>
      </c>
    </row>
    <row r="9" spans="1:10">
      <c r="A9" s="396" t="s">
        <v>297</v>
      </c>
      <c r="B9" s="1148">
        <v>3920956053.1199999</v>
      </c>
      <c r="C9" s="1148">
        <v>4224227903.2399998</v>
      </c>
      <c r="D9" s="1148">
        <v>4021642144.5900006</v>
      </c>
      <c r="E9" s="1148">
        <v>4210045877.5900002</v>
      </c>
      <c r="F9" s="1148">
        <v>4677208697.5600004</v>
      </c>
      <c r="G9" s="1148">
        <v>4554671711.5599995</v>
      </c>
      <c r="H9" s="1145">
        <v>5162784058.5700006</v>
      </c>
      <c r="I9" s="1145">
        <v>3934892223.9100008</v>
      </c>
      <c r="J9" s="1145">
        <v>3534212807.6100001</v>
      </c>
    </row>
    <row r="10" spans="1:10">
      <c r="A10" s="397" t="s">
        <v>506</v>
      </c>
      <c r="B10" s="1149">
        <v>45130649.560000002</v>
      </c>
      <c r="C10" s="1149">
        <v>56574092.400000013</v>
      </c>
      <c r="D10" s="1149">
        <v>35271068.859999992</v>
      </c>
      <c r="E10" s="1149">
        <v>32454334.510000002</v>
      </c>
      <c r="F10" s="1149">
        <v>37892680.909999996</v>
      </c>
      <c r="G10" s="1149">
        <v>37726191.239999995</v>
      </c>
      <c r="H10" s="1146">
        <v>30780551.27</v>
      </c>
      <c r="I10" s="1146">
        <v>87975175.25999999</v>
      </c>
      <c r="J10" s="1146">
        <v>207301917.91</v>
      </c>
    </row>
    <row r="11" spans="1:10">
      <c r="A11" s="397" t="s">
        <v>507</v>
      </c>
      <c r="B11" s="1149">
        <v>2918099873.4899998</v>
      </c>
      <c r="C11" s="1149">
        <v>3179022542.9000001</v>
      </c>
      <c r="D11" s="1149">
        <v>3126058333.7500005</v>
      </c>
      <c r="E11" s="1149">
        <v>3385732937.1599998</v>
      </c>
      <c r="F11" s="1149">
        <v>3800678549.8800001</v>
      </c>
      <c r="G11" s="1149">
        <v>3799089796.5300002</v>
      </c>
      <c r="H11" s="1146">
        <v>4347625975.71</v>
      </c>
      <c r="I11" s="1146">
        <v>3162046644.9099998</v>
      </c>
      <c r="J11" s="1146">
        <v>2703364442.4300003</v>
      </c>
    </row>
    <row r="12" spans="1:10">
      <c r="A12" s="397" t="s">
        <v>508</v>
      </c>
      <c r="B12" s="1149">
        <v>546045105.02999997</v>
      </c>
      <c r="C12" s="1149">
        <v>660685035.48000002</v>
      </c>
      <c r="D12" s="1149">
        <v>589286238.46999991</v>
      </c>
      <c r="E12" s="1149">
        <v>544494837.61000001</v>
      </c>
      <c r="F12" s="1149">
        <v>543332025.56000006</v>
      </c>
      <c r="G12" s="1149">
        <v>447032886.69999999</v>
      </c>
      <c r="H12" s="1146">
        <v>526331376.09000003</v>
      </c>
      <c r="I12" s="1146">
        <v>459216442.38</v>
      </c>
      <c r="J12" s="1146">
        <v>472889418.48000002</v>
      </c>
    </row>
    <row r="13" spans="1:10">
      <c r="A13" s="397" t="s">
        <v>509</v>
      </c>
      <c r="B13" s="1149">
        <v>30525598.589999992</v>
      </c>
      <c r="C13" s="1149">
        <v>26760309.479999997</v>
      </c>
      <c r="D13" s="1149">
        <v>19724060.920000002</v>
      </c>
      <c r="E13" s="1149">
        <v>40074307.240000002</v>
      </c>
      <c r="F13" s="1149">
        <v>88685654.800000012</v>
      </c>
      <c r="G13" s="1149">
        <v>55137418.979999989</v>
      </c>
      <c r="H13" s="1146">
        <v>24027994.149999999</v>
      </c>
      <c r="I13" s="1146">
        <v>60209237.139999986</v>
      </c>
      <c r="J13" s="1146">
        <v>7197279.8399999989</v>
      </c>
    </row>
    <row r="14" spans="1:10">
      <c r="A14" s="397" t="s">
        <v>510</v>
      </c>
      <c r="B14" s="1149">
        <v>127996965.96000001</v>
      </c>
      <c r="C14" s="1149">
        <v>98777376.929999992</v>
      </c>
      <c r="D14" s="1149">
        <v>93323108.579999983</v>
      </c>
      <c r="E14" s="1149">
        <v>95875800.920000017</v>
      </c>
      <c r="F14" s="1149">
        <v>101801513.2</v>
      </c>
      <c r="G14" s="1149">
        <v>110139305.76999998</v>
      </c>
      <c r="H14" s="1146">
        <v>121964008.46000001</v>
      </c>
      <c r="I14" s="1146">
        <v>70047702.019999996</v>
      </c>
      <c r="J14" s="1146">
        <v>58046283.159999989</v>
      </c>
    </row>
    <row r="15" spans="1:10">
      <c r="A15" s="397" t="s">
        <v>511</v>
      </c>
      <c r="B15" s="1149">
        <v>99073421.229999989</v>
      </c>
      <c r="C15" s="1149">
        <v>75901111.640000001</v>
      </c>
      <c r="D15" s="1149">
        <v>66243791.280000009</v>
      </c>
      <c r="E15" s="1149">
        <v>64643109.520000003</v>
      </c>
      <c r="F15" s="1149">
        <v>70324605.010000005</v>
      </c>
      <c r="G15" s="1149">
        <v>62514099.870000012</v>
      </c>
      <c r="H15" s="1146">
        <v>69142586.039999992</v>
      </c>
      <c r="I15" s="1146">
        <v>59190495.20000001</v>
      </c>
      <c r="J15" s="1146">
        <v>45870373.829999998</v>
      </c>
    </row>
    <row r="16" spans="1:10">
      <c r="A16" s="397" t="s">
        <v>512</v>
      </c>
      <c r="B16" s="1149">
        <v>154084439.25999999</v>
      </c>
      <c r="C16" s="1149">
        <v>126507434.41</v>
      </c>
      <c r="D16" s="1149">
        <v>91735542.730000004</v>
      </c>
      <c r="E16" s="1149">
        <v>46770550.63000001</v>
      </c>
      <c r="F16" s="1149">
        <v>34493668.200000003</v>
      </c>
      <c r="G16" s="1149">
        <v>43032012.469999999</v>
      </c>
      <c r="H16" s="1146">
        <v>42911566.850000001</v>
      </c>
      <c r="I16" s="1146">
        <v>36206527</v>
      </c>
      <c r="J16" s="1146">
        <v>39543091.960000001</v>
      </c>
    </row>
    <row r="17" spans="1:10">
      <c r="A17" s="396" t="s">
        <v>288</v>
      </c>
      <c r="B17" s="1148">
        <v>4150266843.2899995</v>
      </c>
      <c r="C17" s="1148">
        <v>4763450723.8100004</v>
      </c>
      <c r="D17" s="1148">
        <v>5113506561.3100014</v>
      </c>
      <c r="E17" s="1148">
        <v>4209853342.3699999</v>
      </c>
      <c r="F17" s="1148">
        <v>4904081412.6200008</v>
      </c>
      <c r="G17" s="1148">
        <v>3771887279.8799996</v>
      </c>
      <c r="H17" s="1145">
        <v>7596805499.7200003</v>
      </c>
      <c r="I17" s="1145">
        <v>5528128982.79</v>
      </c>
      <c r="J17" s="1145">
        <v>4543123255.0599995</v>
      </c>
    </row>
    <row r="18" spans="1:10">
      <c r="A18" s="397" t="s">
        <v>513</v>
      </c>
      <c r="B18" s="1149">
        <v>4052806390.2799997</v>
      </c>
      <c r="C18" s="1149">
        <v>4680711240.7399998</v>
      </c>
      <c r="D18" s="1149">
        <v>5033062032.54</v>
      </c>
      <c r="E18" s="1149">
        <v>4163883455.75</v>
      </c>
      <c r="F18" s="1149">
        <v>4868112020.2200003</v>
      </c>
      <c r="G18" s="1149">
        <v>3752651019.6199999</v>
      </c>
      <c r="H18" s="1146">
        <v>7563465129.3500004</v>
      </c>
      <c r="I18" s="1146">
        <v>5472261594.7699995</v>
      </c>
      <c r="J18" s="1146">
        <v>4454152607.7300005</v>
      </c>
    </row>
    <row r="19" spans="1:10">
      <c r="A19" s="397" t="s">
        <v>514</v>
      </c>
      <c r="B19" s="1149">
        <v>0</v>
      </c>
      <c r="C19" s="1149">
        <v>0</v>
      </c>
      <c r="D19" s="1149">
        <v>0</v>
      </c>
      <c r="E19" s="1149">
        <v>0</v>
      </c>
      <c r="F19" s="1149">
        <v>0</v>
      </c>
      <c r="G19" s="1149">
        <v>0</v>
      </c>
      <c r="H19" s="1146">
        <v>0</v>
      </c>
      <c r="I19" s="1146">
        <v>0</v>
      </c>
      <c r="J19" s="1146">
        <v>0</v>
      </c>
    </row>
    <row r="20" spans="1:10">
      <c r="A20" s="397" t="s">
        <v>515</v>
      </c>
      <c r="B20" s="1149">
        <v>0</v>
      </c>
      <c r="C20" s="1149">
        <v>0</v>
      </c>
      <c r="D20" s="1149">
        <v>0</v>
      </c>
      <c r="E20" s="1149">
        <v>0</v>
      </c>
      <c r="F20" s="1149">
        <v>0</v>
      </c>
      <c r="G20" s="1149">
        <v>0</v>
      </c>
      <c r="H20" s="1146">
        <v>0</v>
      </c>
      <c r="I20" s="1146">
        <v>0</v>
      </c>
      <c r="J20" s="1146">
        <v>0</v>
      </c>
    </row>
    <row r="21" spans="1:10">
      <c r="A21" s="397" t="s">
        <v>516</v>
      </c>
      <c r="B21" s="1149">
        <v>3329736.2000000011</v>
      </c>
      <c r="C21" s="1149">
        <v>1155970.8200000003</v>
      </c>
      <c r="D21" s="1149">
        <v>1851571.89</v>
      </c>
      <c r="E21" s="1149">
        <v>2631670.04</v>
      </c>
      <c r="F21" s="1149">
        <v>2099261.2200000002</v>
      </c>
      <c r="G21" s="1149">
        <v>1927483.43</v>
      </c>
      <c r="H21" s="1146">
        <v>2326184.6599999997</v>
      </c>
      <c r="I21" s="1146">
        <v>5283816</v>
      </c>
      <c r="J21" s="1146">
        <v>5250790.9899999993</v>
      </c>
    </row>
    <row r="22" spans="1:10">
      <c r="A22" s="397" t="s">
        <v>517</v>
      </c>
      <c r="B22" s="1149">
        <v>0</v>
      </c>
      <c r="C22" s="1149">
        <v>0</v>
      </c>
      <c r="D22" s="1149">
        <v>1822.62</v>
      </c>
      <c r="E22" s="1149">
        <v>0</v>
      </c>
      <c r="F22" s="1149">
        <v>0</v>
      </c>
      <c r="G22" s="1149">
        <v>0</v>
      </c>
      <c r="H22" s="1146">
        <v>0</v>
      </c>
      <c r="I22" s="1146">
        <v>0</v>
      </c>
      <c r="J22" s="1146">
        <v>163606.23000000001</v>
      </c>
    </row>
    <row r="23" spans="1:10">
      <c r="A23" s="397" t="s">
        <v>518</v>
      </c>
      <c r="B23" s="1149">
        <v>19965129.599999998</v>
      </c>
      <c r="C23" s="1149">
        <v>33212927.849999998</v>
      </c>
      <c r="D23" s="1149">
        <v>44858633.019999996</v>
      </c>
      <c r="E23" s="1149">
        <v>35609750.799999997</v>
      </c>
      <c r="F23" s="1149">
        <v>30352072.400000002</v>
      </c>
      <c r="G23" s="1149">
        <v>13632635.9</v>
      </c>
      <c r="H23" s="1146">
        <v>26827448.050000001</v>
      </c>
      <c r="I23" s="1146">
        <v>48761742.770000011</v>
      </c>
      <c r="J23" s="1146">
        <v>68776350.5</v>
      </c>
    </row>
    <row r="24" spans="1:10">
      <c r="A24" s="397" t="s">
        <v>519</v>
      </c>
      <c r="B24" s="1149">
        <v>26742901.110000003</v>
      </c>
      <c r="C24" s="1149">
        <v>15712237.709999997</v>
      </c>
      <c r="D24" s="1149">
        <v>9513880.2599999998</v>
      </c>
      <c r="E24" s="1149">
        <v>4345318.72</v>
      </c>
      <c r="F24" s="1149">
        <v>352567.25999999995</v>
      </c>
      <c r="G24" s="1149">
        <v>250049.75</v>
      </c>
      <c r="H24" s="1146">
        <v>50655.55</v>
      </c>
      <c r="I24" s="1146">
        <v>334260.8</v>
      </c>
      <c r="J24" s="1146">
        <v>161967.15</v>
      </c>
    </row>
    <row r="25" spans="1:10">
      <c r="A25" s="397" t="s">
        <v>520</v>
      </c>
      <c r="B25" s="1149">
        <v>24157970.379999999</v>
      </c>
      <c r="C25" s="1149">
        <v>14754193.220000001</v>
      </c>
      <c r="D25" s="1149">
        <v>14114675.459999997</v>
      </c>
      <c r="E25" s="1149">
        <v>2004319.0699999998</v>
      </c>
      <c r="F25" s="1149">
        <v>2045271.84</v>
      </c>
      <c r="G25" s="1149">
        <v>350276.85000000003</v>
      </c>
      <c r="H25" s="1146">
        <v>2551040.6599999997</v>
      </c>
      <c r="I25" s="1146">
        <v>536828.72</v>
      </c>
      <c r="J25" s="1146">
        <v>10998580.389999999</v>
      </c>
    </row>
    <row r="26" spans="1:10">
      <c r="A26" s="397" t="s">
        <v>521</v>
      </c>
      <c r="B26" s="1149">
        <v>23264715.719999999</v>
      </c>
      <c r="C26" s="1149">
        <v>17904153.469999995</v>
      </c>
      <c r="D26" s="1149">
        <v>10103945.519999998</v>
      </c>
      <c r="E26" s="1149">
        <v>1378827.99</v>
      </c>
      <c r="F26" s="1149">
        <v>1120219.68</v>
      </c>
      <c r="G26" s="1149">
        <v>3075814.3299999996</v>
      </c>
      <c r="H26" s="1146">
        <v>1585041.45</v>
      </c>
      <c r="I26" s="1146">
        <v>950739.72999999975</v>
      </c>
      <c r="J26" s="1146">
        <v>3619352.0700000003</v>
      </c>
    </row>
    <row r="27" spans="1:10">
      <c r="A27" s="396" t="s">
        <v>287</v>
      </c>
      <c r="B27" s="1148">
        <v>1545951277.98</v>
      </c>
      <c r="C27" s="1148">
        <v>1799957875.49</v>
      </c>
      <c r="D27" s="1148">
        <v>1640243477.8000002</v>
      </c>
      <c r="E27" s="1148">
        <v>1635792934.55</v>
      </c>
      <c r="F27" s="1148">
        <v>2478071682.6300001</v>
      </c>
      <c r="G27" s="1148">
        <v>1898945643.8899999</v>
      </c>
      <c r="H27" s="1145">
        <v>2222193680.0299997</v>
      </c>
      <c r="I27" s="1145">
        <v>1208218059.8699999</v>
      </c>
      <c r="J27" s="1145">
        <v>1782958469.2700002</v>
      </c>
    </row>
    <row r="28" spans="1:10">
      <c r="A28" s="397" t="s">
        <v>522</v>
      </c>
      <c r="B28" s="1149">
        <v>239415199.86999997</v>
      </c>
      <c r="C28" s="1149">
        <v>300730938.23000002</v>
      </c>
      <c r="D28" s="1149">
        <v>323063717.23000002</v>
      </c>
      <c r="E28" s="1149">
        <v>295256157.54000002</v>
      </c>
      <c r="F28" s="1149">
        <v>505573899.72000003</v>
      </c>
      <c r="G28" s="1149">
        <v>380719615.52000004</v>
      </c>
      <c r="H28" s="1146">
        <v>634540601.74000001</v>
      </c>
      <c r="I28" s="1146">
        <v>271790098.02999997</v>
      </c>
      <c r="J28" s="1146">
        <v>586743454.60000014</v>
      </c>
    </row>
    <row r="29" spans="1:10">
      <c r="A29" s="397" t="s">
        <v>523</v>
      </c>
      <c r="B29" s="1149">
        <v>76836472.660000011</v>
      </c>
      <c r="C29" s="1149">
        <v>59919449.049999997</v>
      </c>
      <c r="D29" s="1149">
        <v>44389843.809999995</v>
      </c>
      <c r="E29" s="1149">
        <v>25457966.209999997</v>
      </c>
      <c r="F29" s="1149">
        <v>39583998.650000006</v>
      </c>
      <c r="G29" s="1149">
        <v>40655487.259999998</v>
      </c>
      <c r="H29" s="1146">
        <v>39099310.310000002</v>
      </c>
      <c r="I29" s="1146">
        <v>16413065.740000002</v>
      </c>
      <c r="J29" s="1146">
        <v>23408144.09</v>
      </c>
    </row>
    <row r="30" spans="1:10">
      <c r="A30" s="397" t="s">
        <v>524</v>
      </c>
      <c r="B30" s="1149">
        <v>509816519.07999998</v>
      </c>
      <c r="C30" s="1149">
        <v>606661142.1400001</v>
      </c>
      <c r="D30" s="1149">
        <v>517353639.45000005</v>
      </c>
      <c r="E30" s="1149">
        <v>514673830.13999999</v>
      </c>
      <c r="F30" s="1149">
        <v>949258678.63000011</v>
      </c>
      <c r="G30" s="1149">
        <v>537405884.98999989</v>
      </c>
      <c r="H30" s="1146">
        <v>642130992.55000007</v>
      </c>
      <c r="I30" s="1146">
        <v>421795555.62000006</v>
      </c>
      <c r="J30" s="1146">
        <v>489439943.34000003</v>
      </c>
    </row>
    <row r="31" spans="1:10">
      <c r="A31" s="397" t="s">
        <v>525</v>
      </c>
      <c r="B31" s="1149">
        <v>0</v>
      </c>
      <c r="C31" s="1149">
        <v>0</v>
      </c>
      <c r="D31" s="1149">
        <v>0</v>
      </c>
      <c r="E31" s="1149">
        <v>0</v>
      </c>
      <c r="F31" s="1149">
        <v>0</v>
      </c>
      <c r="G31" s="1149">
        <v>0</v>
      </c>
      <c r="H31" s="1146">
        <v>0</v>
      </c>
      <c r="I31" s="1146">
        <v>983232.1399999999</v>
      </c>
      <c r="J31" s="1146">
        <v>1790461.4400000002</v>
      </c>
    </row>
    <row r="32" spans="1:10">
      <c r="A32" s="397" t="s">
        <v>526</v>
      </c>
      <c r="B32" s="1149">
        <v>42431816</v>
      </c>
      <c r="C32" s="1149">
        <v>51286243</v>
      </c>
      <c r="D32" s="1149">
        <v>59529800.439999998</v>
      </c>
      <c r="E32" s="1149">
        <v>37792277</v>
      </c>
      <c r="F32" s="1149">
        <v>44168250</v>
      </c>
      <c r="G32" s="1149">
        <v>24971106</v>
      </c>
      <c r="H32" s="1146">
        <v>59529124.200000003</v>
      </c>
      <c r="I32" s="1146">
        <v>113719890.40000001</v>
      </c>
      <c r="J32" s="1146">
        <v>170122482</v>
      </c>
    </row>
    <row r="33" spans="1:10">
      <c r="A33" s="397" t="s">
        <v>527</v>
      </c>
      <c r="B33" s="1149">
        <v>440513279.22999996</v>
      </c>
      <c r="C33" s="1149">
        <v>574327645.0999999</v>
      </c>
      <c r="D33" s="1149">
        <v>516227713.27999997</v>
      </c>
      <c r="E33" s="1149">
        <v>578243021.85999978</v>
      </c>
      <c r="F33" s="1149">
        <v>776505856.64999998</v>
      </c>
      <c r="G33" s="1149">
        <v>787731215.61999989</v>
      </c>
      <c r="H33" s="1146">
        <v>535500904.80000007</v>
      </c>
      <c r="I33" s="1146">
        <v>214756567.77999994</v>
      </c>
      <c r="J33" s="1146">
        <v>299083452.82999998</v>
      </c>
    </row>
    <row r="34" spans="1:10">
      <c r="A34" s="397" t="s">
        <v>528</v>
      </c>
      <c r="B34" s="1149">
        <v>120664865.18000002</v>
      </c>
      <c r="C34" s="1149">
        <v>102535387.09</v>
      </c>
      <c r="D34" s="1149">
        <v>90855461.88000001</v>
      </c>
      <c r="E34" s="1149">
        <v>83929807.639999986</v>
      </c>
      <c r="F34" s="1149">
        <v>77301547.140000001</v>
      </c>
      <c r="G34" s="1149">
        <v>63887032.360000007</v>
      </c>
      <c r="H34" s="1146">
        <v>65483594.090000004</v>
      </c>
      <c r="I34" s="1146">
        <v>95984675.120000005</v>
      </c>
      <c r="J34" s="1146">
        <v>0</v>
      </c>
    </row>
    <row r="35" spans="1:10">
      <c r="A35" s="397" t="s">
        <v>529</v>
      </c>
      <c r="B35" s="1149">
        <v>116273125.95999999</v>
      </c>
      <c r="C35" s="1149">
        <v>104497070.88000001</v>
      </c>
      <c r="D35" s="1149">
        <v>88823301.709999993</v>
      </c>
      <c r="E35" s="1149">
        <v>100439874.16</v>
      </c>
      <c r="F35" s="1149">
        <v>85679451.840000004</v>
      </c>
      <c r="G35" s="1149">
        <v>63575302.140000001</v>
      </c>
      <c r="H35" s="1146">
        <v>245909152.33999997</v>
      </c>
      <c r="I35" s="1146">
        <v>72774975.039999992</v>
      </c>
      <c r="J35" s="1146">
        <v>212370530.97</v>
      </c>
    </row>
    <row r="36" spans="1:10">
      <c r="A36" s="396" t="s">
        <v>285</v>
      </c>
      <c r="B36" s="1148">
        <v>107597519.46999998</v>
      </c>
      <c r="C36" s="1148">
        <v>130792652.05999999</v>
      </c>
      <c r="D36" s="1148">
        <v>88046577.680000007</v>
      </c>
      <c r="E36" s="1148">
        <v>124126465.85000002</v>
      </c>
      <c r="F36" s="1148">
        <v>173438523.18000001</v>
      </c>
      <c r="G36" s="1148">
        <v>120469671.63000001</v>
      </c>
      <c r="H36" s="1145">
        <v>114481668.86000001</v>
      </c>
      <c r="I36" s="1145">
        <v>136863121.90000001</v>
      </c>
      <c r="J36" s="1145">
        <v>103301127.21000001</v>
      </c>
    </row>
    <row r="37" spans="1:10">
      <c r="A37" s="395" t="s">
        <v>184</v>
      </c>
      <c r="B37" s="1147">
        <v>565663456.47000015</v>
      </c>
      <c r="C37" s="1147">
        <v>606272849.72000003</v>
      </c>
      <c r="D37" s="1147">
        <v>540493917.63999999</v>
      </c>
      <c r="E37" s="1147">
        <v>535814485.02999997</v>
      </c>
      <c r="F37" s="1147">
        <v>651135503.55999994</v>
      </c>
      <c r="G37" s="1147">
        <v>337559114.02999997</v>
      </c>
      <c r="H37" s="1145">
        <v>1107189497.73</v>
      </c>
      <c r="I37" s="1144">
        <v>1113489354.27</v>
      </c>
      <c r="J37" s="1144">
        <v>1278432177.3499999</v>
      </c>
    </row>
    <row r="38" spans="1:10">
      <c r="A38" s="397" t="s">
        <v>530</v>
      </c>
      <c r="B38" s="1149">
        <v>0</v>
      </c>
      <c r="C38" s="1149">
        <v>0</v>
      </c>
      <c r="D38" s="1149">
        <v>0</v>
      </c>
      <c r="E38" s="1149">
        <v>0</v>
      </c>
      <c r="F38" s="1149">
        <v>0</v>
      </c>
      <c r="G38" s="1149">
        <v>7537458.3599999994</v>
      </c>
      <c r="H38" s="1146">
        <v>436047734.88999999</v>
      </c>
      <c r="I38" s="1146">
        <v>369337549.23000002</v>
      </c>
      <c r="J38" s="1146">
        <v>414894770.50999999</v>
      </c>
    </row>
    <row r="39" spans="1:10">
      <c r="A39" s="397" t="s">
        <v>531</v>
      </c>
      <c r="B39" s="1149">
        <v>425311882.30000007</v>
      </c>
      <c r="C39" s="1149">
        <v>467192141.63000011</v>
      </c>
      <c r="D39" s="1149">
        <v>412012484.79000002</v>
      </c>
      <c r="E39" s="1149">
        <v>411336489.44999999</v>
      </c>
      <c r="F39" s="1149">
        <v>426419324.60000002</v>
      </c>
      <c r="G39" s="1149">
        <v>263838464.15000001</v>
      </c>
      <c r="H39" s="1146">
        <v>534714868.66000003</v>
      </c>
      <c r="I39" s="1146">
        <v>470333802.32999998</v>
      </c>
      <c r="J39" s="1146">
        <v>578940293.88999999</v>
      </c>
    </row>
    <row r="40" spans="1:10">
      <c r="A40" s="397" t="s">
        <v>532</v>
      </c>
      <c r="B40" s="1149">
        <v>5148696.1300000008</v>
      </c>
      <c r="C40" s="1149">
        <v>8848931.25</v>
      </c>
      <c r="D40" s="1149">
        <v>12328640.16</v>
      </c>
      <c r="E40" s="1149">
        <v>8119926.5</v>
      </c>
      <c r="F40" s="1149">
        <v>15310490.77</v>
      </c>
      <c r="G40" s="1149">
        <v>9627742.6500000004</v>
      </c>
      <c r="H40" s="1146">
        <v>7508965.8400000017</v>
      </c>
      <c r="I40" s="1146">
        <v>72766718.059999987</v>
      </c>
      <c r="J40" s="1146">
        <v>159104650.03999999</v>
      </c>
    </row>
    <row r="41" spans="1:10">
      <c r="A41" s="397" t="s">
        <v>533</v>
      </c>
      <c r="B41" s="1149">
        <v>0</v>
      </c>
      <c r="C41" s="1149">
        <v>733469.67</v>
      </c>
      <c r="D41" s="1149">
        <v>312390</v>
      </c>
      <c r="E41" s="1149">
        <v>0</v>
      </c>
      <c r="F41" s="1149">
        <v>2391931.64</v>
      </c>
      <c r="G41" s="1149">
        <v>1720856.7</v>
      </c>
      <c r="H41" s="1146">
        <v>30045.33</v>
      </c>
      <c r="I41" s="1146">
        <v>11435465.9</v>
      </c>
      <c r="J41" s="1146">
        <v>28620962</v>
      </c>
    </row>
    <row r="42" spans="1:10">
      <c r="A42" s="397" t="s">
        <v>534</v>
      </c>
      <c r="B42" s="1149">
        <v>0</v>
      </c>
      <c r="C42" s="1149">
        <v>0</v>
      </c>
      <c r="D42" s="1149">
        <v>0</v>
      </c>
      <c r="E42" s="1149">
        <v>0</v>
      </c>
      <c r="F42" s="1149">
        <v>9215.24</v>
      </c>
      <c r="G42" s="1149">
        <v>11727.25</v>
      </c>
      <c r="H42" s="1146">
        <v>904118.26</v>
      </c>
      <c r="I42" s="1146">
        <v>799458.55999999994</v>
      </c>
      <c r="J42" s="1146">
        <v>0</v>
      </c>
    </row>
    <row r="43" spans="1:10">
      <c r="A43" s="397" t="s">
        <v>535</v>
      </c>
      <c r="B43" s="1149">
        <v>20863303.540000003</v>
      </c>
      <c r="C43" s="1149">
        <v>14622672.209999997</v>
      </c>
      <c r="D43" s="1149">
        <v>7939940.3799999999</v>
      </c>
      <c r="E43" s="1149">
        <v>691594.58</v>
      </c>
      <c r="F43" s="1149">
        <v>294924.98</v>
      </c>
      <c r="G43" s="1149">
        <v>331738.92000000004</v>
      </c>
      <c r="H43" s="1146">
        <v>1133237.5299999998</v>
      </c>
      <c r="I43" s="1146">
        <v>30565.969999999998</v>
      </c>
      <c r="J43" s="1146">
        <v>1225325.6000000001</v>
      </c>
    </row>
    <row r="44" spans="1:10">
      <c r="A44" s="397" t="s">
        <v>536</v>
      </c>
      <c r="B44" s="1149">
        <v>54081924.689999998</v>
      </c>
      <c r="C44" s="1149">
        <v>45430713.140000001</v>
      </c>
      <c r="D44" s="1149">
        <v>61501031.909999996</v>
      </c>
      <c r="E44" s="1149">
        <v>50174834.290000007</v>
      </c>
      <c r="F44" s="1149">
        <v>121746844.77</v>
      </c>
      <c r="G44" s="1149">
        <v>33420130.699999999</v>
      </c>
      <c r="H44" s="1146">
        <v>93892863.25</v>
      </c>
      <c r="I44" s="1146">
        <v>118335416.38999999</v>
      </c>
      <c r="J44" s="1146">
        <v>25655278.479999993</v>
      </c>
    </row>
    <row r="45" spans="1:10">
      <c r="A45" s="397" t="s">
        <v>537</v>
      </c>
      <c r="B45" s="1149">
        <v>36302648.229999997</v>
      </c>
      <c r="C45" s="1149">
        <v>42599292.550000012</v>
      </c>
      <c r="D45" s="1149">
        <v>20900196.73</v>
      </c>
      <c r="E45" s="1149">
        <v>4454146.1999999993</v>
      </c>
      <c r="F45" s="1149">
        <v>4390716.76</v>
      </c>
      <c r="G45" s="1149">
        <v>5728292.3099999996</v>
      </c>
      <c r="H45" s="1146">
        <v>8727351.8000000007</v>
      </c>
      <c r="I45" s="1146">
        <v>3552519.1200000006</v>
      </c>
      <c r="J45" s="1146">
        <v>213304.02000000002</v>
      </c>
    </row>
    <row r="46" spans="1:10">
      <c r="A46" s="397" t="s">
        <v>538</v>
      </c>
      <c r="B46" s="1149">
        <v>23955001.579999998</v>
      </c>
      <c r="C46" s="1149">
        <v>26845629.270000003</v>
      </c>
      <c r="D46" s="1149">
        <v>25499233.670000006</v>
      </c>
      <c r="E46" s="1149">
        <v>61037494.010000013</v>
      </c>
      <c r="F46" s="1149">
        <v>80572054.800000012</v>
      </c>
      <c r="G46" s="1149">
        <v>15342702.989999998</v>
      </c>
      <c r="H46" s="1146">
        <v>24230312.170000002</v>
      </c>
      <c r="I46" s="1146">
        <v>66897858.710000008</v>
      </c>
      <c r="J46" s="1146">
        <v>69777592.810000002</v>
      </c>
    </row>
    <row r="47" spans="1:10">
      <c r="A47" s="395" t="s">
        <v>299</v>
      </c>
      <c r="B47" s="1147">
        <v>7815445183.9700003</v>
      </c>
      <c r="C47" s="1147">
        <v>8030113004.7800007</v>
      </c>
      <c r="D47" s="1147">
        <v>7314240961.0299997</v>
      </c>
      <c r="E47" s="1147">
        <v>7411521915.6899986</v>
      </c>
      <c r="F47" s="1147">
        <v>8267320040.8100004</v>
      </c>
      <c r="G47" s="1147">
        <v>6991583416.7799997</v>
      </c>
      <c r="H47" s="1144">
        <v>8249788244.6500015</v>
      </c>
      <c r="I47" s="1144">
        <v>6402829330.8199997</v>
      </c>
      <c r="J47" s="1144">
        <v>6133573566.749999</v>
      </c>
    </row>
    <row r="48" spans="1:10">
      <c r="A48" s="396" t="s">
        <v>300</v>
      </c>
      <c r="B48" s="1148">
        <v>7429660310.7399998</v>
      </c>
      <c r="C48" s="1148">
        <v>7540165962.5500011</v>
      </c>
      <c r="D48" s="1148">
        <v>6936386818.6999998</v>
      </c>
      <c r="E48" s="1148">
        <v>7084095950.499999</v>
      </c>
      <c r="F48" s="1148">
        <v>7874109217.2600002</v>
      </c>
      <c r="G48" s="1148">
        <v>6688099808.8999996</v>
      </c>
      <c r="H48" s="1145">
        <v>7831317535.5500011</v>
      </c>
      <c r="I48" s="1145">
        <v>6027255885.7099991</v>
      </c>
      <c r="J48" s="1145">
        <v>5651021459.2399998</v>
      </c>
    </row>
    <row r="49" spans="1:10">
      <c r="A49" s="397" t="s">
        <v>539</v>
      </c>
      <c r="B49" s="1149">
        <v>7429660310.7399998</v>
      </c>
      <c r="C49" s="1149">
        <v>7540165962.5500011</v>
      </c>
      <c r="D49" s="1149">
        <v>6936386818.6999998</v>
      </c>
      <c r="E49" s="1149">
        <v>7084095950.499999</v>
      </c>
      <c r="F49" s="1149">
        <v>7874109217.2600002</v>
      </c>
      <c r="G49" s="1149">
        <v>6688099808.8999996</v>
      </c>
      <c r="H49" s="1146">
        <v>7831317535.5500011</v>
      </c>
      <c r="I49" s="1146">
        <v>6027255885.7099991</v>
      </c>
      <c r="J49" s="1146">
        <v>5651021459.2399998</v>
      </c>
    </row>
    <row r="50" spans="1:10">
      <c r="A50" s="396" t="s">
        <v>290</v>
      </c>
      <c r="B50" s="1148">
        <v>112163171.95999998</v>
      </c>
      <c r="C50" s="1148">
        <v>166516870.5</v>
      </c>
      <c r="D50" s="1148">
        <v>91808769.010000005</v>
      </c>
      <c r="E50" s="1148">
        <v>101371204.45999999</v>
      </c>
      <c r="F50" s="1148">
        <v>111258805.71000002</v>
      </c>
      <c r="G50" s="1148">
        <v>111814651.75999999</v>
      </c>
      <c r="H50" s="1145">
        <v>136851217.56</v>
      </c>
      <c r="I50" s="1145">
        <v>71326311.510000005</v>
      </c>
      <c r="J50" s="1145">
        <v>69907383.560000002</v>
      </c>
    </row>
    <row r="51" spans="1:10">
      <c r="A51" s="397" t="s">
        <v>540</v>
      </c>
      <c r="B51" s="1149">
        <v>0</v>
      </c>
      <c r="C51" s="1149">
        <v>0</v>
      </c>
      <c r="D51" s="1149">
        <v>0</v>
      </c>
      <c r="E51" s="1149">
        <v>0</v>
      </c>
      <c r="F51" s="1149">
        <v>0</v>
      </c>
      <c r="G51" s="1149">
        <v>0</v>
      </c>
      <c r="H51" s="1146">
        <v>0</v>
      </c>
      <c r="I51" s="1146">
        <v>0</v>
      </c>
      <c r="J51" s="1146">
        <v>0</v>
      </c>
    </row>
    <row r="52" spans="1:10">
      <c r="A52" s="397" t="s">
        <v>541</v>
      </c>
      <c r="B52" s="1149">
        <v>0</v>
      </c>
      <c r="C52" s="1149">
        <v>0</v>
      </c>
      <c r="D52" s="1149">
        <v>0</v>
      </c>
      <c r="E52" s="1149">
        <v>0</v>
      </c>
      <c r="F52" s="1149">
        <v>0</v>
      </c>
      <c r="G52" s="1149">
        <v>0</v>
      </c>
      <c r="H52" s="1146">
        <v>0</v>
      </c>
      <c r="I52" s="1146">
        <v>0</v>
      </c>
      <c r="J52" s="1146">
        <v>0</v>
      </c>
    </row>
    <row r="53" spans="1:10">
      <c r="A53" s="397" t="s">
        <v>542</v>
      </c>
      <c r="B53" s="1149">
        <v>0</v>
      </c>
      <c r="C53" s="1149">
        <v>0</v>
      </c>
      <c r="D53" s="1149">
        <v>0</v>
      </c>
      <c r="E53" s="1149">
        <v>0</v>
      </c>
      <c r="F53" s="1149">
        <v>0</v>
      </c>
      <c r="G53" s="1149">
        <v>0</v>
      </c>
      <c r="H53" s="1146">
        <v>0</v>
      </c>
      <c r="I53" s="1146">
        <v>0</v>
      </c>
      <c r="J53" s="1146">
        <v>0</v>
      </c>
    </row>
    <row r="54" spans="1:10">
      <c r="A54" s="397" t="s">
        <v>543</v>
      </c>
      <c r="B54" s="1149">
        <v>0</v>
      </c>
      <c r="C54" s="1149">
        <v>0</v>
      </c>
      <c r="D54" s="1149">
        <v>0</v>
      </c>
      <c r="E54" s="1149">
        <v>0</v>
      </c>
      <c r="F54" s="1149">
        <v>0</v>
      </c>
      <c r="G54" s="1149">
        <v>0</v>
      </c>
      <c r="H54" s="1146">
        <v>0</v>
      </c>
      <c r="I54" s="1146">
        <v>0</v>
      </c>
      <c r="J54" s="1146">
        <v>0</v>
      </c>
    </row>
    <row r="55" spans="1:10">
      <c r="A55" s="397" t="s">
        <v>544</v>
      </c>
      <c r="B55" s="1149">
        <v>133290</v>
      </c>
      <c r="C55" s="1149">
        <v>596880</v>
      </c>
      <c r="D55" s="1149">
        <v>1280</v>
      </c>
      <c r="E55" s="1149">
        <v>0</v>
      </c>
      <c r="F55" s="1149">
        <v>0</v>
      </c>
      <c r="G55" s="1149">
        <v>0</v>
      </c>
      <c r="H55" s="1146">
        <v>0</v>
      </c>
      <c r="I55" s="1146">
        <v>0</v>
      </c>
      <c r="J55" s="1146">
        <v>0</v>
      </c>
    </row>
    <row r="56" spans="1:10">
      <c r="A56" s="397" t="s">
        <v>545</v>
      </c>
      <c r="B56" s="1149">
        <v>31342102.41</v>
      </c>
      <c r="C56" s="1149">
        <v>46340211.340000011</v>
      </c>
      <c r="D56" s="1149">
        <v>32366595.760000002</v>
      </c>
      <c r="E56" s="1149">
        <v>9576737.910000002</v>
      </c>
      <c r="F56" s="1149">
        <v>10392944.040000001</v>
      </c>
      <c r="G56" s="1149">
        <v>9678895.1499999985</v>
      </c>
      <c r="H56" s="1146">
        <v>14296411.749999996</v>
      </c>
      <c r="I56" s="1146">
        <v>16245726.710000001</v>
      </c>
      <c r="J56" s="1146">
        <v>16631988.700000001</v>
      </c>
    </row>
    <row r="57" spans="1:10">
      <c r="A57" s="397" t="s">
        <v>546</v>
      </c>
      <c r="B57" s="1149">
        <v>80373234.639999986</v>
      </c>
      <c r="C57" s="1149">
        <v>118583573.22</v>
      </c>
      <c r="D57" s="1149">
        <v>59440893.25</v>
      </c>
      <c r="E57" s="1149">
        <v>91266442.090000004</v>
      </c>
      <c r="F57" s="1149">
        <v>100862834.90000002</v>
      </c>
      <c r="G57" s="1149">
        <v>102135756.61</v>
      </c>
      <c r="H57" s="1146">
        <v>122554805.81</v>
      </c>
      <c r="I57" s="1146">
        <v>55080584.799999997</v>
      </c>
      <c r="J57" s="1146">
        <v>53275394.859999999</v>
      </c>
    </row>
    <row r="58" spans="1:10" ht="15.75" customHeight="1">
      <c r="A58" s="397" t="s">
        <v>529</v>
      </c>
      <c r="B58" s="1149">
        <v>314544.91000000003</v>
      </c>
      <c r="C58" s="1149">
        <v>996205.94000000006</v>
      </c>
      <c r="D58" s="1149">
        <v>0</v>
      </c>
      <c r="E58" s="1149">
        <v>528024.46</v>
      </c>
      <c r="F58" s="1149">
        <v>3026.77</v>
      </c>
      <c r="G58" s="1149">
        <v>0</v>
      </c>
      <c r="H58" s="1146">
        <v>0</v>
      </c>
      <c r="I58" s="1146">
        <v>0</v>
      </c>
      <c r="J58" s="1146">
        <v>0</v>
      </c>
    </row>
    <row r="59" spans="1:10">
      <c r="A59" s="396" t="s">
        <v>4</v>
      </c>
      <c r="B59" s="1148">
        <v>186759102.63</v>
      </c>
      <c r="C59" s="1148">
        <v>237103352.06999999</v>
      </c>
      <c r="D59" s="1148">
        <v>210994290.21000001</v>
      </c>
      <c r="E59" s="1148">
        <v>129286938.40999998</v>
      </c>
      <c r="F59" s="1148">
        <v>139518000.48999998</v>
      </c>
      <c r="G59" s="1148">
        <v>139255005.49000001</v>
      </c>
      <c r="H59" s="1145">
        <v>248862182.23999998</v>
      </c>
      <c r="I59" s="1145">
        <v>221969805.54999995</v>
      </c>
      <c r="J59" s="1145">
        <v>355246336.83000004</v>
      </c>
    </row>
    <row r="60" spans="1:10">
      <c r="A60" s="397" t="s">
        <v>547</v>
      </c>
      <c r="B60" s="1149">
        <v>174784202.63</v>
      </c>
      <c r="C60" s="1149">
        <v>209725352.06999999</v>
      </c>
      <c r="D60" s="1149">
        <v>190249390.21000001</v>
      </c>
      <c r="E60" s="1149">
        <v>121758138.40999998</v>
      </c>
      <c r="F60" s="1149">
        <v>129672137.83999999</v>
      </c>
      <c r="G60" s="1149">
        <v>133659305.49000001</v>
      </c>
      <c r="H60" s="1146">
        <v>239719279.93999997</v>
      </c>
      <c r="I60" s="1146">
        <v>203022420.19999999</v>
      </c>
      <c r="J60" s="1146">
        <v>328108305.79999995</v>
      </c>
    </row>
    <row r="61" spans="1:10">
      <c r="A61" s="397" t="s">
        <v>548</v>
      </c>
      <c r="B61" s="1149">
        <v>11974900</v>
      </c>
      <c r="C61" s="1149">
        <v>27378000</v>
      </c>
      <c r="D61" s="1149">
        <v>20744900</v>
      </c>
      <c r="E61" s="1149">
        <v>7528800</v>
      </c>
      <c r="F61" s="1149">
        <v>9845400</v>
      </c>
      <c r="G61" s="1149">
        <v>5595700</v>
      </c>
      <c r="H61" s="1146">
        <v>8318500</v>
      </c>
      <c r="I61" s="1146">
        <v>7298300</v>
      </c>
      <c r="J61" s="1146">
        <v>7946400</v>
      </c>
    </row>
    <row r="62" spans="1:10">
      <c r="A62" s="397" t="s">
        <v>563</v>
      </c>
      <c r="B62" s="1149">
        <v>0</v>
      </c>
      <c r="C62" s="1149">
        <v>0</v>
      </c>
      <c r="D62" s="1149">
        <v>0</v>
      </c>
      <c r="E62" s="1149">
        <v>0</v>
      </c>
      <c r="F62" s="1149">
        <v>0</v>
      </c>
      <c r="G62" s="1149">
        <v>0</v>
      </c>
      <c r="H62" s="1146">
        <v>0</v>
      </c>
      <c r="I62" s="1146">
        <v>0</v>
      </c>
      <c r="J62" s="1146">
        <v>0</v>
      </c>
    </row>
    <row r="63" spans="1:10">
      <c r="A63" s="397" t="s">
        <v>549</v>
      </c>
      <c r="B63" s="1149">
        <v>0</v>
      </c>
      <c r="C63" s="1149">
        <v>0</v>
      </c>
      <c r="D63" s="1149">
        <v>0</v>
      </c>
      <c r="E63" s="1149">
        <v>0</v>
      </c>
      <c r="F63" s="1149">
        <v>0</v>
      </c>
      <c r="G63" s="1149">
        <v>0</v>
      </c>
      <c r="H63" s="1146">
        <v>824402.3</v>
      </c>
      <c r="I63" s="1146">
        <v>11649085.349999998</v>
      </c>
      <c r="J63" s="1146">
        <v>19191611.030000001</v>
      </c>
    </row>
    <row r="64" spans="1:10">
      <c r="A64" s="397" t="s">
        <v>550</v>
      </c>
      <c r="B64" s="1149">
        <v>0</v>
      </c>
      <c r="C64" s="1149">
        <v>0</v>
      </c>
      <c r="D64" s="1149">
        <v>0</v>
      </c>
      <c r="E64" s="1149">
        <v>0</v>
      </c>
      <c r="F64" s="1149">
        <v>462.65</v>
      </c>
      <c r="G64" s="1149">
        <v>0</v>
      </c>
      <c r="H64" s="1146">
        <v>0</v>
      </c>
      <c r="I64" s="1146">
        <v>0</v>
      </c>
      <c r="J64" s="1146">
        <v>20</v>
      </c>
    </row>
    <row r="65" spans="1:10">
      <c r="A65" s="396" t="s">
        <v>291</v>
      </c>
      <c r="B65" s="1148">
        <v>86862598.639999986</v>
      </c>
      <c r="C65" s="1148">
        <v>86326819.659999996</v>
      </c>
      <c r="D65" s="1148">
        <v>75051083.110000014</v>
      </c>
      <c r="E65" s="1148">
        <v>96767822.319999978</v>
      </c>
      <c r="F65" s="1148">
        <v>142434017.34999999</v>
      </c>
      <c r="G65" s="1148">
        <v>52413950.629999995</v>
      </c>
      <c r="H65" s="1145">
        <v>32757309.300000001</v>
      </c>
      <c r="I65" s="1146">
        <v>82277328.049999997</v>
      </c>
      <c r="J65" s="1146">
        <v>57398387.119999997</v>
      </c>
    </row>
    <row r="66" spans="1:10">
      <c r="A66" s="395" t="s">
        <v>292</v>
      </c>
      <c r="B66" s="1147">
        <v>7014650.2799999993</v>
      </c>
      <c r="C66" s="1147">
        <v>9250104.3499999996</v>
      </c>
      <c r="D66" s="1147">
        <v>11511434.330000002</v>
      </c>
      <c r="E66" s="1147">
        <v>0</v>
      </c>
      <c r="F66" s="1147">
        <v>0</v>
      </c>
      <c r="G66" s="1147">
        <v>0</v>
      </c>
      <c r="H66" s="1144">
        <v>0</v>
      </c>
      <c r="I66" s="1144">
        <v>0</v>
      </c>
      <c r="J66" s="1144">
        <v>0</v>
      </c>
    </row>
    <row r="67" spans="1:10">
      <c r="A67" s="397" t="s">
        <v>551</v>
      </c>
      <c r="B67" s="1149">
        <v>7014650.2799999993</v>
      </c>
      <c r="C67" s="1149">
        <v>9250104.3499999996</v>
      </c>
      <c r="D67" s="1149">
        <v>11511434.330000002</v>
      </c>
      <c r="E67" s="1149">
        <v>0</v>
      </c>
      <c r="F67" s="1149">
        <v>0</v>
      </c>
      <c r="G67" s="1149">
        <v>0</v>
      </c>
      <c r="H67" s="1146">
        <v>0</v>
      </c>
      <c r="I67" s="1146">
        <v>0</v>
      </c>
      <c r="J67" s="1146">
        <v>0</v>
      </c>
    </row>
    <row r="68" spans="1:10">
      <c r="A68" s="397" t="s">
        <v>529</v>
      </c>
      <c r="B68" s="1149">
        <v>0</v>
      </c>
      <c r="C68" s="1149">
        <v>0</v>
      </c>
      <c r="D68" s="1149">
        <v>0</v>
      </c>
      <c r="E68" s="1149">
        <v>0</v>
      </c>
      <c r="F68" s="1149">
        <v>0</v>
      </c>
      <c r="G68" s="1149">
        <v>0</v>
      </c>
      <c r="H68" s="1146">
        <v>0</v>
      </c>
      <c r="I68" s="1146">
        <v>0</v>
      </c>
      <c r="J68" s="1146">
        <v>0</v>
      </c>
    </row>
    <row r="69" spans="1:10">
      <c r="A69" s="395" t="s">
        <v>293</v>
      </c>
      <c r="B69" s="1147">
        <v>9275102.4399999995</v>
      </c>
      <c r="C69" s="1147">
        <v>9005631.3699999992</v>
      </c>
      <c r="D69" s="1147">
        <v>9862451.5899999999</v>
      </c>
      <c r="E69" s="1147">
        <v>4753049.1300000008</v>
      </c>
      <c r="F69" s="1147">
        <v>5570871.2300000004</v>
      </c>
      <c r="G69" s="1147">
        <v>6162843.709999999</v>
      </c>
      <c r="H69" s="1144">
        <v>8304107.5300000003</v>
      </c>
      <c r="I69" s="1144">
        <v>15150849.729999999</v>
      </c>
      <c r="J69" s="1144">
        <v>26806609.039999995</v>
      </c>
    </row>
    <row r="70" spans="1:10">
      <c r="A70" s="397" t="s">
        <v>552</v>
      </c>
      <c r="B70" s="1149">
        <v>9275102.4399999995</v>
      </c>
      <c r="C70" s="1149">
        <v>9005631.3699999992</v>
      </c>
      <c r="D70" s="1149">
        <v>9862451.5899999999</v>
      </c>
      <c r="E70" s="1149">
        <v>4753049.1300000008</v>
      </c>
      <c r="F70" s="1149">
        <v>5570871.2300000004</v>
      </c>
      <c r="G70" s="1149">
        <v>6162843.709999999</v>
      </c>
      <c r="H70" s="1146">
        <v>8304107.5300000003</v>
      </c>
      <c r="I70" s="1146">
        <v>15150849.729999999</v>
      </c>
      <c r="J70" s="1146">
        <v>26806609.039999995</v>
      </c>
    </row>
    <row r="71" spans="1:10">
      <c r="A71" s="395" t="s">
        <v>294</v>
      </c>
      <c r="B71" s="1147">
        <v>1802467</v>
      </c>
      <c r="C71" s="1147">
        <v>1965122</v>
      </c>
      <c r="D71" s="1147">
        <v>2433800</v>
      </c>
      <c r="E71" s="1147">
        <v>2302340</v>
      </c>
      <c r="F71" s="1147">
        <v>2171456.4300000002</v>
      </c>
      <c r="G71" s="1147">
        <v>709812</v>
      </c>
      <c r="H71" s="1144">
        <v>6019282</v>
      </c>
      <c r="I71" s="1144">
        <v>6054088</v>
      </c>
      <c r="J71" s="1144">
        <v>5071630</v>
      </c>
    </row>
    <row r="72" spans="1:10">
      <c r="A72" s="397" t="s">
        <v>553</v>
      </c>
      <c r="B72" s="1149">
        <v>0</v>
      </c>
      <c r="C72" s="1149">
        <v>0</v>
      </c>
      <c r="D72" s="1149">
        <v>0</v>
      </c>
      <c r="E72" s="1149">
        <v>0</v>
      </c>
      <c r="F72" s="1149">
        <v>0</v>
      </c>
      <c r="G72" s="1149">
        <v>0</v>
      </c>
      <c r="H72" s="1146">
        <v>0</v>
      </c>
      <c r="I72" s="1146">
        <v>0</v>
      </c>
      <c r="J72" s="1146">
        <v>0</v>
      </c>
    </row>
    <row r="73" spans="1:10">
      <c r="A73" s="397" t="s">
        <v>554</v>
      </c>
      <c r="B73" s="1149">
        <v>0</v>
      </c>
      <c r="C73" s="1149">
        <v>0</v>
      </c>
      <c r="D73" s="1149">
        <v>0</v>
      </c>
      <c r="E73" s="1149">
        <v>0</v>
      </c>
      <c r="F73" s="1149">
        <v>0</v>
      </c>
      <c r="G73" s="1149">
        <v>0</v>
      </c>
      <c r="H73" s="1146">
        <v>0</v>
      </c>
      <c r="I73" s="1146">
        <v>0</v>
      </c>
      <c r="J73" s="1146">
        <v>0</v>
      </c>
    </row>
    <row r="74" spans="1:10">
      <c r="A74" s="397" t="s">
        <v>301</v>
      </c>
      <c r="B74" s="1149">
        <v>1802467</v>
      </c>
      <c r="C74" s="1149">
        <v>1965122</v>
      </c>
      <c r="D74" s="1149">
        <v>2433800</v>
      </c>
      <c r="E74" s="1149">
        <v>2302340</v>
      </c>
      <c r="F74" s="1149">
        <v>2171456.4300000002</v>
      </c>
      <c r="G74" s="1149">
        <v>709812</v>
      </c>
      <c r="H74" s="1146">
        <v>6019282</v>
      </c>
      <c r="I74" s="1146">
        <v>6054088</v>
      </c>
      <c r="J74" s="1146">
        <v>5071630</v>
      </c>
    </row>
    <row r="75" spans="1:10">
      <c r="A75" s="397" t="s">
        <v>555</v>
      </c>
      <c r="B75" s="1149">
        <v>0</v>
      </c>
      <c r="C75" s="1149">
        <v>0</v>
      </c>
      <c r="D75" s="1149">
        <v>0</v>
      </c>
      <c r="E75" s="1149">
        <v>0</v>
      </c>
      <c r="F75" s="1149">
        <v>0</v>
      </c>
      <c r="G75" s="1149">
        <v>0</v>
      </c>
      <c r="H75" s="1146">
        <v>0</v>
      </c>
      <c r="I75" s="1146">
        <v>0</v>
      </c>
      <c r="J75" s="1146">
        <v>0</v>
      </c>
    </row>
    <row r="76" spans="1:10">
      <c r="A76" s="395" t="s">
        <v>302</v>
      </c>
      <c r="B76" s="1147">
        <v>11932678.23</v>
      </c>
      <c r="C76" s="1147">
        <v>14048026.780000001</v>
      </c>
      <c r="D76" s="1147">
        <v>20244222.330000002</v>
      </c>
      <c r="E76" s="1147">
        <v>14484264.639999999</v>
      </c>
      <c r="F76" s="1147">
        <v>22698858.199999999</v>
      </c>
      <c r="G76" s="1147">
        <v>5855641.5199999996</v>
      </c>
      <c r="H76" s="1144">
        <v>32634165.309999995</v>
      </c>
      <c r="I76" s="1144">
        <v>8588490.6999999993</v>
      </c>
      <c r="J76" s="1144">
        <v>35126040.859999999</v>
      </c>
    </row>
    <row r="77" spans="1:10">
      <c r="A77" s="397" t="s">
        <v>556</v>
      </c>
      <c r="B77" s="1149">
        <v>0</v>
      </c>
      <c r="C77" s="1149">
        <v>0</v>
      </c>
      <c r="D77" s="1149">
        <v>0</v>
      </c>
      <c r="E77" s="1149">
        <v>0</v>
      </c>
      <c r="F77" s="1149">
        <v>0</v>
      </c>
      <c r="G77" s="1149">
        <v>0</v>
      </c>
      <c r="H77" s="1146">
        <v>0</v>
      </c>
      <c r="I77" s="1146">
        <v>0</v>
      </c>
      <c r="J77" s="1146">
        <v>0</v>
      </c>
    </row>
    <row r="78" spans="1:10">
      <c r="A78" s="397" t="s">
        <v>432</v>
      </c>
      <c r="B78" s="1149">
        <v>10469064.790000001</v>
      </c>
      <c r="C78" s="1149">
        <v>13899065.300000001</v>
      </c>
      <c r="D78" s="1149">
        <v>19994617.110000003</v>
      </c>
      <c r="E78" s="1149">
        <v>13320514.059999999</v>
      </c>
      <c r="F78" s="1149">
        <v>22043137.209999997</v>
      </c>
      <c r="G78" s="1149">
        <v>4429283.1399999997</v>
      </c>
      <c r="H78" s="1146">
        <v>31058875.529999994</v>
      </c>
      <c r="I78" s="1146">
        <v>7462696.0999999996</v>
      </c>
      <c r="J78" s="1146">
        <v>35061095.329999998</v>
      </c>
    </row>
    <row r="79" spans="1:10">
      <c r="A79" s="398" t="s">
        <v>557</v>
      </c>
      <c r="B79" s="1149">
        <v>1369260.0000000002</v>
      </c>
      <c r="C79" s="1149">
        <v>51376.73</v>
      </c>
      <c r="D79" s="1149">
        <v>191421.99000000002</v>
      </c>
      <c r="E79" s="1149">
        <v>26027.25</v>
      </c>
      <c r="F79" s="1149">
        <v>48923.89</v>
      </c>
      <c r="G79" s="1149">
        <v>81367.210000000021</v>
      </c>
      <c r="H79" s="1146">
        <v>38195.25</v>
      </c>
      <c r="I79" s="1146">
        <v>334590.81</v>
      </c>
      <c r="J79" s="1146">
        <v>16582.13</v>
      </c>
    </row>
    <row r="80" spans="1:10">
      <c r="A80" s="397" t="s">
        <v>558</v>
      </c>
      <c r="B80" s="1149">
        <v>0</v>
      </c>
      <c r="C80" s="1149">
        <v>0</v>
      </c>
      <c r="D80" s="1149">
        <v>0</v>
      </c>
      <c r="E80" s="1149">
        <v>0</v>
      </c>
      <c r="F80" s="1149">
        <v>0</v>
      </c>
      <c r="G80" s="1149">
        <v>0</v>
      </c>
      <c r="H80" s="1146">
        <v>0</v>
      </c>
      <c r="I80" s="1146">
        <v>0</v>
      </c>
      <c r="J80" s="1146">
        <v>0</v>
      </c>
    </row>
    <row r="81" spans="1:10">
      <c r="A81" s="397" t="s">
        <v>559</v>
      </c>
      <c r="B81" s="1149">
        <v>94353.439999999988</v>
      </c>
      <c r="C81" s="1149">
        <v>97584.75</v>
      </c>
      <c r="D81" s="1149">
        <v>58183.229999999996</v>
      </c>
      <c r="E81" s="1149">
        <v>1137723.33</v>
      </c>
      <c r="F81" s="1149">
        <v>606797.09999999986</v>
      </c>
      <c r="G81" s="1149">
        <v>1344991.1700000002</v>
      </c>
      <c r="H81" s="1146">
        <v>1537094.5299999998</v>
      </c>
      <c r="I81" s="1146">
        <v>791203.78999999992</v>
      </c>
      <c r="J81" s="1146">
        <v>48363.4</v>
      </c>
    </row>
    <row r="82" spans="1:10">
      <c r="A82" s="378" t="s">
        <v>122</v>
      </c>
      <c r="B82" s="1095">
        <v>18135905232.249996</v>
      </c>
      <c r="C82" s="1095">
        <v>19589083893.599995</v>
      </c>
      <c r="D82" s="1095">
        <v>18762225548.300003</v>
      </c>
      <c r="E82" s="1095">
        <v>18148694674.850002</v>
      </c>
      <c r="F82" s="1095">
        <v>21181697046.220001</v>
      </c>
      <c r="G82" s="1095">
        <v>17687845134.999996</v>
      </c>
      <c r="H82" s="1095">
        <v>24500200204.400002</v>
      </c>
      <c r="I82" s="1095">
        <v>18354214501.989998</v>
      </c>
      <c r="J82" s="1095">
        <v>17442605683.150002</v>
      </c>
    </row>
    <row r="83" spans="1:10">
      <c r="A83" s="240" t="s">
        <v>443</v>
      </c>
    </row>
    <row r="84" spans="1:10">
      <c r="A84" s="161" t="s">
        <v>1647</v>
      </c>
    </row>
    <row r="85" spans="1:10">
      <c r="A85" s="399" t="s">
        <v>560</v>
      </c>
    </row>
  </sheetData>
  <pageMargins left="1.07" right="0.70866141732283472" top="0.74803149606299213" bottom="0.74803149606299213" header="0.31496062992125984" footer="0.31496062992125984"/>
  <pageSetup scale="58"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pageSetUpPr fitToPage="1"/>
  </sheetPr>
  <dimension ref="A1:Z85"/>
  <sheetViews>
    <sheetView showGridLines="0" zoomScaleNormal="100" workbookViewId="0">
      <pane xSplit="1" ySplit="7" topLeftCell="B65" activePane="bottomRight" state="frozen"/>
      <selection pane="topRight" activeCell="B1" sqref="B1"/>
      <selection pane="bottomLeft" activeCell="A11" sqref="A11"/>
      <selection pane="bottomRight" activeCell="G19" sqref="G19"/>
    </sheetView>
  </sheetViews>
  <sheetFormatPr defaultColWidth="10.28515625" defaultRowHeight="12.75"/>
  <cols>
    <col min="1" max="1" width="70.42578125" style="113" customWidth="1"/>
    <col min="2" max="14" width="10.7109375" style="113" customWidth="1"/>
    <col min="15" max="15" width="16.42578125" style="113" bestFit="1" customWidth="1"/>
    <col min="16" max="16" width="18.140625" style="113" customWidth="1"/>
    <col min="17" max="17" width="18.140625" style="184" customWidth="1"/>
    <col min="18" max="16384" width="10.28515625" style="113"/>
  </cols>
  <sheetData>
    <row r="1" spans="1:26" s="232" customFormat="1">
      <c r="A1" s="372" t="s">
        <v>115</v>
      </c>
      <c r="B1" s="372"/>
      <c r="C1" s="372"/>
      <c r="D1" s="372"/>
      <c r="E1" s="372"/>
      <c r="F1" s="372"/>
      <c r="G1" s="372"/>
      <c r="H1" s="372"/>
      <c r="I1" s="372"/>
      <c r="J1" s="372"/>
      <c r="K1" s="372"/>
      <c r="L1" s="372"/>
      <c r="M1" s="372"/>
      <c r="N1" s="767">
        <v>66</v>
      </c>
      <c r="Q1" s="386"/>
    </row>
    <row r="2" spans="1:26" s="191" customFormat="1">
      <c r="A2" s="763"/>
      <c r="B2" s="763"/>
      <c r="C2" s="763"/>
      <c r="D2" s="763"/>
      <c r="E2" s="763"/>
      <c r="F2" s="763"/>
      <c r="G2" s="763"/>
      <c r="H2" s="763"/>
      <c r="I2" s="763"/>
      <c r="J2" s="763"/>
      <c r="K2" s="763"/>
      <c r="L2" s="763"/>
      <c r="M2" s="763"/>
      <c r="N2" s="763"/>
      <c r="Q2" s="765"/>
    </row>
    <row r="3" spans="1:26" s="232" customFormat="1">
      <c r="O3" s="113"/>
      <c r="Q3" s="386"/>
    </row>
    <row r="4" spans="1:26" s="232" customFormat="1">
      <c r="A4" s="233" t="s">
        <v>359</v>
      </c>
      <c r="O4" s="113"/>
      <c r="Q4" s="386"/>
    </row>
    <row r="5" spans="1:26" s="232" customFormat="1">
      <c r="A5" s="233" t="s">
        <v>1660</v>
      </c>
      <c r="O5" s="113"/>
      <c r="Q5" s="386"/>
    </row>
    <row r="6" spans="1:26" s="232" customFormat="1">
      <c r="A6" s="232" t="s">
        <v>181</v>
      </c>
      <c r="O6" s="113"/>
      <c r="Q6" s="386"/>
    </row>
    <row r="7" spans="1:26" s="232" customFormat="1" ht="15.7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O7" s="113"/>
      <c r="Q7" s="386"/>
    </row>
    <row r="8" spans="1:26" s="232" customFormat="1" ht="15.75" customHeight="1">
      <c r="A8" s="374" t="s">
        <v>182</v>
      </c>
      <c r="B8" s="1144">
        <v>68872389.180000007</v>
      </c>
      <c r="C8" s="1144">
        <v>98432533.640000001</v>
      </c>
      <c r="D8" s="1144">
        <v>139480612.39999998</v>
      </c>
      <c r="E8" s="1144">
        <v>132321397.89999998</v>
      </c>
      <c r="F8" s="1144">
        <v>134728436.28999999</v>
      </c>
      <c r="G8" s="1144">
        <v>123675297.90000002</v>
      </c>
      <c r="H8" s="1144">
        <v>100102573.44999999</v>
      </c>
      <c r="I8" s="1144">
        <v>107499733.19999999</v>
      </c>
      <c r="J8" s="1144">
        <v>105694606.61</v>
      </c>
      <c r="K8" s="1144">
        <v>97244313.649999991</v>
      </c>
      <c r="L8" s="1144">
        <v>90508123.659999996</v>
      </c>
      <c r="M8" s="1144">
        <v>137960666.97</v>
      </c>
      <c r="N8" s="1144">
        <v>1336520684.8499999</v>
      </c>
      <c r="O8" s="326"/>
      <c r="P8" s="463"/>
      <c r="Q8" s="386"/>
    </row>
    <row r="9" spans="1:26" s="232" customFormat="1" ht="15.75" customHeight="1">
      <c r="A9" s="375" t="s">
        <v>297</v>
      </c>
      <c r="B9" s="1145">
        <v>29377070.920000002</v>
      </c>
      <c r="C9" s="1145">
        <v>44511135.050000004</v>
      </c>
      <c r="D9" s="1145">
        <v>78008482.149999976</v>
      </c>
      <c r="E9" s="1145">
        <v>28537149.699999999</v>
      </c>
      <c r="F9" s="1145">
        <v>25163137.640000001</v>
      </c>
      <c r="G9" s="1145">
        <v>57346620.06000001</v>
      </c>
      <c r="H9" s="1145">
        <v>39457182.690000005</v>
      </c>
      <c r="I9" s="1145">
        <v>40685060.289999999</v>
      </c>
      <c r="J9" s="1145">
        <v>52276078.969999999</v>
      </c>
      <c r="K9" s="1145">
        <v>28406216.790000003</v>
      </c>
      <c r="L9" s="1145">
        <v>33131329.529999997</v>
      </c>
      <c r="M9" s="1145">
        <v>60038352.659999996</v>
      </c>
      <c r="N9" s="1145">
        <v>516937816.44999993</v>
      </c>
      <c r="O9" s="326"/>
      <c r="P9" s="463"/>
      <c r="Q9" s="386"/>
    </row>
    <row r="10" spans="1:26" s="232" customFormat="1" ht="15.75" customHeight="1">
      <c r="A10" s="376" t="s">
        <v>506</v>
      </c>
      <c r="B10" s="1146">
        <v>10233754</v>
      </c>
      <c r="C10" s="1146">
        <v>29649224</v>
      </c>
      <c r="D10" s="1146">
        <v>62282539.329999998</v>
      </c>
      <c r="E10" s="1146">
        <v>9249433.25</v>
      </c>
      <c r="F10" s="1146">
        <v>7825533.6099999994</v>
      </c>
      <c r="G10" s="1146">
        <v>39216210.700000003</v>
      </c>
      <c r="H10" s="1146">
        <v>18048565.869999997</v>
      </c>
      <c r="I10" s="1146">
        <v>22758531.939999998</v>
      </c>
      <c r="J10" s="1146">
        <v>33995415.979999997</v>
      </c>
      <c r="K10" s="1146">
        <v>9309559.4800000004</v>
      </c>
      <c r="L10" s="1146">
        <v>13994049.559999999</v>
      </c>
      <c r="M10" s="1146">
        <v>40882299.259999998</v>
      </c>
      <c r="N10" s="1146">
        <v>297445116.97999996</v>
      </c>
      <c r="O10" s="326"/>
      <c r="P10" s="326"/>
      <c r="Q10" s="184"/>
      <c r="R10" s="326"/>
      <c r="S10" s="326"/>
      <c r="T10" s="326"/>
      <c r="U10" s="326"/>
      <c r="V10" s="326"/>
      <c r="W10" s="326"/>
      <c r="X10" s="326"/>
      <c r="Y10" s="326"/>
      <c r="Z10" s="326"/>
    </row>
    <row r="11" spans="1:26" s="232" customFormat="1" ht="15.75" customHeight="1">
      <c r="A11" s="376" t="s">
        <v>507</v>
      </c>
      <c r="B11" s="1146">
        <v>13330421.129999999</v>
      </c>
      <c r="C11" s="1146">
        <v>9938754.2100000009</v>
      </c>
      <c r="D11" s="1146">
        <v>10765021.92</v>
      </c>
      <c r="E11" s="1146">
        <v>12544257.859999999</v>
      </c>
      <c r="F11" s="1146">
        <v>12588599.25</v>
      </c>
      <c r="G11" s="1146">
        <v>12403311.6</v>
      </c>
      <c r="H11" s="1146">
        <v>16184770.300000001</v>
      </c>
      <c r="I11" s="1146">
        <v>12398609.669999998</v>
      </c>
      <c r="J11" s="1146">
        <v>12387875.43</v>
      </c>
      <c r="K11" s="1146">
        <v>12776438.189999999</v>
      </c>
      <c r="L11" s="1146">
        <v>13007201.029999999</v>
      </c>
      <c r="M11" s="1146">
        <v>12900881.120000001</v>
      </c>
      <c r="N11" s="1146">
        <v>151226141.71000001</v>
      </c>
      <c r="O11" s="326"/>
      <c r="P11" s="326"/>
      <c r="Q11" s="184"/>
      <c r="R11" s="326"/>
      <c r="S11" s="326"/>
      <c r="T11" s="326"/>
      <c r="U11" s="326"/>
      <c r="V11" s="326"/>
      <c r="W11" s="326"/>
      <c r="X11" s="326"/>
      <c r="Y11" s="326"/>
      <c r="Z11" s="326"/>
    </row>
    <row r="12" spans="1:26" s="232" customFormat="1" ht="15.75" customHeight="1">
      <c r="A12" s="376" t="s">
        <v>508</v>
      </c>
      <c r="B12" s="1146">
        <v>4219186.62</v>
      </c>
      <c r="C12" s="1146">
        <v>2952492.79</v>
      </c>
      <c r="D12" s="1146">
        <v>3128602.14</v>
      </c>
      <c r="E12" s="1146">
        <v>5120983.0299999993</v>
      </c>
      <c r="F12" s="1146">
        <v>3119830.17</v>
      </c>
      <c r="G12" s="1146">
        <v>4126564.91</v>
      </c>
      <c r="H12" s="1146">
        <v>3625198.25</v>
      </c>
      <c r="I12" s="1146">
        <v>3851971.9400000004</v>
      </c>
      <c r="J12" s="1146">
        <v>3803945.3200000003</v>
      </c>
      <c r="K12" s="1146">
        <v>4646426.0999999996</v>
      </c>
      <c r="L12" s="1146">
        <v>4431847.2</v>
      </c>
      <c r="M12" s="1146">
        <v>3978849.3200000003</v>
      </c>
      <c r="N12" s="1146">
        <v>47005897.790000007</v>
      </c>
      <c r="O12" s="326"/>
      <c r="P12" s="463"/>
      <c r="Q12" s="386"/>
    </row>
    <row r="13" spans="1:26" s="232" customFormat="1" ht="15.75" customHeight="1">
      <c r="A13" s="376" t="s">
        <v>509</v>
      </c>
      <c r="B13" s="1146">
        <v>12000</v>
      </c>
      <c r="C13" s="1146">
        <v>336650</v>
      </c>
      <c r="D13" s="1146">
        <v>22.46</v>
      </c>
      <c r="E13" s="1146">
        <v>0</v>
      </c>
      <c r="F13" s="1146">
        <v>27268.65</v>
      </c>
      <c r="G13" s="1146">
        <v>0</v>
      </c>
      <c r="H13" s="1146">
        <v>227.84</v>
      </c>
      <c r="I13" s="1146">
        <v>25000</v>
      </c>
      <c r="J13" s="1146">
        <v>5.42</v>
      </c>
      <c r="K13" s="1146">
        <v>0</v>
      </c>
      <c r="L13" s="1146">
        <v>0</v>
      </c>
      <c r="M13" s="1146">
        <v>0</v>
      </c>
      <c r="N13" s="1146">
        <v>401174.37000000005</v>
      </c>
      <c r="O13" s="326"/>
      <c r="P13" s="463"/>
      <c r="Q13" s="386"/>
    </row>
    <row r="14" spans="1:26" s="232" customFormat="1" ht="15.75" customHeight="1">
      <c r="A14" s="376" t="s">
        <v>510</v>
      </c>
      <c r="B14" s="1146">
        <v>612167.55000000005</v>
      </c>
      <c r="C14" s="1146">
        <v>401909.13</v>
      </c>
      <c r="D14" s="1146">
        <v>1035886.24</v>
      </c>
      <c r="E14" s="1146">
        <v>575056.5</v>
      </c>
      <c r="F14" s="1146">
        <v>388010.62</v>
      </c>
      <c r="G14" s="1146">
        <v>548850.29</v>
      </c>
      <c r="H14" s="1146">
        <v>484022.89</v>
      </c>
      <c r="I14" s="1146">
        <v>513980.29</v>
      </c>
      <c r="J14" s="1146">
        <v>581795.42999999993</v>
      </c>
      <c r="K14" s="1146">
        <v>516771.68</v>
      </c>
      <c r="L14" s="1146">
        <v>546938.73</v>
      </c>
      <c r="M14" s="1146">
        <v>1007319.6699999999</v>
      </c>
      <c r="N14" s="1146">
        <v>7212709.0199999996</v>
      </c>
      <c r="O14" s="326"/>
      <c r="P14" s="463"/>
      <c r="Q14" s="386"/>
    </row>
    <row r="15" spans="1:26" s="232" customFormat="1" ht="15.75" customHeight="1">
      <c r="A15" s="376" t="s">
        <v>511</v>
      </c>
      <c r="B15" s="1146">
        <v>130869.51</v>
      </c>
      <c r="C15" s="1146">
        <v>109259.78</v>
      </c>
      <c r="D15" s="1146">
        <v>38732.850000000006</v>
      </c>
      <c r="E15" s="1146">
        <v>124349.32</v>
      </c>
      <c r="F15" s="1146">
        <v>61895.25</v>
      </c>
      <c r="G15" s="1146">
        <v>45685.1</v>
      </c>
      <c r="H15" s="1146">
        <v>70484.61</v>
      </c>
      <c r="I15" s="1146">
        <v>47720.86</v>
      </c>
      <c r="J15" s="1146">
        <v>80438.079999999987</v>
      </c>
      <c r="K15" s="1146">
        <v>50982.240000000005</v>
      </c>
      <c r="L15" s="1146">
        <v>46477.8</v>
      </c>
      <c r="M15" s="1146">
        <v>65301.88</v>
      </c>
      <c r="N15" s="1146">
        <v>872197.28</v>
      </c>
      <c r="O15" s="326"/>
      <c r="P15" s="463"/>
      <c r="Q15" s="386"/>
    </row>
    <row r="16" spans="1:26" s="232" customFormat="1" ht="15.75" customHeight="1">
      <c r="A16" s="376" t="s">
        <v>512</v>
      </c>
      <c r="B16" s="1146">
        <v>838672.11</v>
      </c>
      <c r="C16" s="1146">
        <v>1122845.1400000001</v>
      </c>
      <c r="D16" s="1146">
        <v>757677.21</v>
      </c>
      <c r="E16" s="1146">
        <v>923069.74</v>
      </c>
      <c r="F16" s="1146">
        <v>1152000.0899999999</v>
      </c>
      <c r="G16" s="1146">
        <v>1005997.46</v>
      </c>
      <c r="H16" s="1146">
        <v>1043912.9299999999</v>
      </c>
      <c r="I16" s="1146">
        <v>1089245.5900000001</v>
      </c>
      <c r="J16" s="1146">
        <v>1426603.31</v>
      </c>
      <c r="K16" s="1146">
        <v>1106039.0999999999</v>
      </c>
      <c r="L16" s="1146">
        <v>1104815.21</v>
      </c>
      <c r="M16" s="1146">
        <v>1203701.4100000001</v>
      </c>
      <c r="N16" s="1146">
        <v>12774579.300000001</v>
      </c>
      <c r="O16" s="326"/>
      <c r="P16" s="463"/>
      <c r="Q16" s="386"/>
    </row>
    <row r="17" spans="1:26" s="232" customFormat="1" ht="15.75" customHeight="1">
      <c r="A17" s="375" t="s">
        <v>288</v>
      </c>
      <c r="B17" s="1145">
        <v>30947875.609999999</v>
      </c>
      <c r="C17" s="1145">
        <v>40427541.879999995</v>
      </c>
      <c r="D17" s="1145">
        <v>48188860.950000003</v>
      </c>
      <c r="E17" s="1145">
        <v>93280709.799999982</v>
      </c>
      <c r="F17" s="1145">
        <v>98310896.760000005</v>
      </c>
      <c r="G17" s="1145">
        <v>53657933.929999992</v>
      </c>
      <c r="H17" s="1145">
        <v>47936504.879999995</v>
      </c>
      <c r="I17" s="1145">
        <v>52570331.43999999</v>
      </c>
      <c r="J17" s="1145">
        <v>42776452.810000002</v>
      </c>
      <c r="K17" s="1145">
        <v>59448115.089999989</v>
      </c>
      <c r="L17" s="1145">
        <v>45917199.399999999</v>
      </c>
      <c r="M17" s="1145">
        <v>54838826.369999997</v>
      </c>
      <c r="N17" s="1145">
        <v>668301248.91999996</v>
      </c>
      <c r="O17" s="326"/>
      <c r="P17" s="400"/>
      <c r="Q17" s="386"/>
    </row>
    <row r="18" spans="1:26" s="232" customFormat="1" ht="15.75" customHeight="1">
      <c r="A18" s="376" t="s">
        <v>513</v>
      </c>
      <c r="B18" s="1146">
        <v>30662717.789999999</v>
      </c>
      <c r="C18" s="1146">
        <v>40209113.719999999</v>
      </c>
      <c r="D18" s="1146">
        <v>47829586.719999999</v>
      </c>
      <c r="E18" s="1146">
        <v>92765987.039999992</v>
      </c>
      <c r="F18" s="1146">
        <v>97770352.480000004</v>
      </c>
      <c r="G18" s="1146">
        <v>52989474.189999998</v>
      </c>
      <c r="H18" s="1146">
        <v>47512143.079999998</v>
      </c>
      <c r="I18" s="1146">
        <v>52324146.649999999</v>
      </c>
      <c r="J18" s="1146">
        <v>42263715.989999995</v>
      </c>
      <c r="K18" s="1146">
        <v>58963555.129999995</v>
      </c>
      <c r="L18" s="1146">
        <v>45337980.869999997</v>
      </c>
      <c r="M18" s="1146">
        <v>54274803.82</v>
      </c>
      <c r="N18" s="1146">
        <v>662903577.48000002</v>
      </c>
      <c r="O18" s="326"/>
      <c r="P18" s="326"/>
      <c r="Q18" s="184"/>
      <c r="R18" s="326"/>
      <c r="S18" s="326"/>
      <c r="T18" s="326"/>
      <c r="U18" s="326"/>
      <c r="V18" s="326"/>
      <c r="W18" s="326"/>
      <c r="X18" s="326"/>
      <c r="Y18" s="326"/>
      <c r="Z18" s="326"/>
    </row>
    <row r="19" spans="1:26" s="232" customFormat="1" ht="15.75" customHeight="1">
      <c r="A19" s="376" t="s">
        <v>514</v>
      </c>
      <c r="B19" s="1146">
        <v>0</v>
      </c>
      <c r="C19" s="1146">
        <v>0</v>
      </c>
      <c r="D19" s="1146">
        <v>0</v>
      </c>
      <c r="E19" s="1146">
        <v>0</v>
      </c>
      <c r="F19" s="1146">
        <v>0</v>
      </c>
      <c r="G19" s="1146">
        <v>0</v>
      </c>
      <c r="H19" s="1146">
        <v>0</v>
      </c>
      <c r="I19" s="1146">
        <v>0</v>
      </c>
      <c r="J19" s="1146">
        <v>0</v>
      </c>
      <c r="K19" s="1146">
        <v>0</v>
      </c>
      <c r="L19" s="1146">
        <v>0</v>
      </c>
      <c r="M19" s="1146">
        <v>0</v>
      </c>
      <c r="N19" s="1146">
        <v>0</v>
      </c>
      <c r="O19" s="326"/>
      <c r="P19" s="463"/>
      <c r="Q19" s="386"/>
    </row>
    <row r="20" spans="1:26" s="232" customFormat="1" ht="15.75" customHeight="1">
      <c r="A20" s="376" t="s">
        <v>515</v>
      </c>
      <c r="B20" s="1146">
        <v>0</v>
      </c>
      <c r="C20" s="1146">
        <v>0</v>
      </c>
      <c r="D20" s="1146">
        <v>0</v>
      </c>
      <c r="E20" s="1146">
        <v>0</v>
      </c>
      <c r="F20" s="1146">
        <v>0</v>
      </c>
      <c r="G20" s="1146">
        <v>0</v>
      </c>
      <c r="H20" s="1146">
        <v>0</v>
      </c>
      <c r="I20" s="1146">
        <v>0</v>
      </c>
      <c r="J20" s="1146">
        <v>0</v>
      </c>
      <c r="K20" s="1146">
        <v>0</v>
      </c>
      <c r="L20" s="1146">
        <v>0</v>
      </c>
      <c r="M20" s="1146">
        <v>0</v>
      </c>
      <c r="N20" s="1146">
        <v>0</v>
      </c>
      <c r="O20" s="326"/>
      <c r="P20" s="463"/>
      <c r="Q20" s="386"/>
    </row>
    <row r="21" spans="1:26" s="232" customFormat="1" ht="15.75" customHeight="1">
      <c r="A21" s="376" t="s">
        <v>516</v>
      </c>
      <c r="B21" s="1146">
        <v>261099.48</v>
      </c>
      <c r="C21" s="1146">
        <v>207322.44</v>
      </c>
      <c r="D21" s="1146">
        <v>246884.03</v>
      </c>
      <c r="E21" s="1146">
        <v>499176.72</v>
      </c>
      <c r="F21" s="1146">
        <v>499650.08</v>
      </c>
      <c r="G21" s="1146">
        <v>625289.12</v>
      </c>
      <c r="H21" s="1146">
        <v>402389.24</v>
      </c>
      <c r="I21" s="1146">
        <v>216363.4</v>
      </c>
      <c r="J21" s="1146">
        <v>497471.06</v>
      </c>
      <c r="K21" s="1146">
        <v>427361.18</v>
      </c>
      <c r="L21" s="1146">
        <v>544833.47</v>
      </c>
      <c r="M21" s="1146">
        <v>527260.18999999994</v>
      </c>
      <c r="N21" s="1146">
        <v>4955100.41</v>
      </c>
      <c r="O21" s="326"/>
      <c r="P21" s="463"/>
      <c r="Q21" s="386"/>
    </row>
    <row r="22" spans="1:26" s="232" customFormat="1" ht="15.75" customHeight="1">
      <c r="A22" s="376" t="s">
        <v>517</v>
      </c>
      <c r="B22" s="1146">
        <v>2492.7600000000002</v>
      </c>
      <c r="C22" s="1146">
        <v>845</v>
      </c>
      <c r="D22" s="1146">
        <v>3447.39</v>
      </c>
      <c r="E22" s="1146">
        <v>690</v>
      </c>
      <c r="F22" s="1146">
        <v>5050.7299999999996</v>
      </c>
      <c r="G22" s="1146">
        <v>5169.01</v>
      </c>
      <c r="H22" s="1146">
        <v>1505.5</v>
      </c>
      <c r="I22" s="1146">
        <v>2109.9699999999998</v>
      </c>
      <c r="J22" s="1146">
        <v>3536.09</v>
      </c>
      <c r="K22" s="1146">
        <v>2492.48</v>
      </c>
      <c r="L22" s="1146">
        <v>1486.3</v>
      </c>
      <c r="M22" s="1146">
        <v>2622.26</v>
      </c>
      <c r="N22" s="1146">
        <v>31447.489999999998</v>
      </c>
      <c r="O22" s="326"/>
      <c r="P22" s="463"/>
      <c r="Q22" s="386"/>
    </row>
    <row r="23" spans="1:26" s="232" customFormat="1" ht="15.75" customHeight="1">
      <c r="A23" s="376" t="s">
        <v>518</v>
      </c>
      <c r="B23" s="1146">
        <v>0</v>
      </c>
      <c r="C23" s="1146">
        <v>0</v>
      </c>
      <c r="D23" s="1146">
        <v>0</v>
      </c>
      <c r="E23" s="1146">
        <v>0</v>
      </c>
      <c r="F23" s="1146">
        <v>0</v>
      </c>
      <c r="G23" s="1146">
        <v>0</v>
      </c>
      <c r="H23" s="1146">
        <v>0</v>
      </c>
      <c r="I23" s="1146">
        <v>0</v>
      </c>
      <c r="J23" s="1146">
        <v>0</v>
      </c>
      <c r="K23" s="1146">
        <v>0</v>
      </c>
      <c r="L23" s="1146">
        <v>0</v>
      </c>
      <c r="M23" s="1146">
        <v>0</v>
      </c>
      <c r="N23" s="1146">
        <v>0</v>
      </c>
      <c r="O23" s="326"/>
      <c r="P23" s="463"/>
      <c r="Q23" s="386"/>
    </row>
    <row r="24" spans="1:26" s="232" customFormat="1" ht="15.75" customHeight="1">
      <c r="A24" s="376" t="s">
        <v>519</v>
      </c>
      <c r="B24" s="1146">
        <v>0</v>
      </c>
      <c r="C24" s="1146">
        <v>2869.56</v>
      </c>
      <c r="D24" s="1146">
        <v>44.92</v>
      </c>
      <c r="E24" s="1146">
        <v>0</v>
      </c>
      <c r="F24" s="1146">
        <v>23354.440000000002</v>
      </c>
      <c r="G24" s="1146">
        <v>0</v>
      </c>
      <c r="H24" s="1146">
        <v>455.68</v>
      </c>
      <c r="I24" s="1146">
        <v>9056.16</v>
      </c>
      <c r="J24" s="1146">
        <v>10.84</v>
      </c>
      <c r="K24" s="1146">
        <v>0</v>
      </c>
      <c r="L24" s="1146">
        <v>1101.7</v>
      </c>
      <c r="M24" s="1146">
        <v>0</v>
      </c>
      <c r="N24" s="1146">
        <v>36893.299999999996</v>
      </c>
      <c r="O24" s="326"/>
      <c r="P24" s="463"/>
      <c r="Q24" s="386"/>
    </row>
    <row r="25" spans="1:26" s="232" customFormat="1" ht="15.75" customHeight="1">
      <c r="A25" s="376" t="s">
        <v>520</v>
      </c>
      <c r="B25" s="1146">
        <v>16055.45</v>
      </c>
      <c r="C25" s="1146">
        <v>0</v>
      </c>
      <c r="D25" s="1146">
        <v>104378.20000000001</v>
      </c>
      <c r="E25" s="1146">
        <v>10366.74</v>
      </c>
      <c r="F25" s="1146">
        <v>2133.41</v>
      </c>
      <c r="G25" s="1146">
        <v>27265</v>
      </c>
      <c r="H25" s="1146">
        <v>8280.15</v>
      </c>
      <c r="I25" s="1146">
        <v>6844.11</v>
      </c>
      <c r="J25" s="1146">
        <v>5.42</v>
      </c>
      <c r="K25" s="1146">
        <v>40251.11</v>
      </c>
      <c r="L25" s="1146">
        <v>18000</v>
      </c>
      <c r="M25" s="1146">
        <v>20000</v>
      </c>
      <c r="N25" s="1146">
        <v>253579.59000000003</v>
      </c>
      <c r="O25" s="326"/>
      <c r="P25" s="463"/>
      <c r="Q25" s="386"/>
    </row>
    <row r="26" spans="1:26" s="232" customFormat="1" ht="15.75" customHeight="1">
      <c r="A26" s="376" t="s">
        <v>521</v>
      </c>
      <c r="B26" s="1146">
        <v>5510.13</v>
      </c>
      <c r="C26" s="1146">
        <v>7391.1600000000008</v>
      </c>
      <c r="D26" s="1146">
        <v>4519.6899999999996</v>
      </c>
      <c r="E26" s="1146">
        <v>4489.3</v>
      </c>
      <c r="F26" s="1146">
        <v>10355.620000000001</v>
      </c>
      <c r="G26" s="1146">
        <v>10736.61</v>
      </c>
      <c r="H26" s="1146">
        <v>11731.23</v>
      </c>
      <c r="I26" s="1146">
        <v>11811.150000000001</v>
      </c>
      <c r="J26" s="1146">
        <v>11713.41</v>
      </c>
      <c r="K26" s="1146">
        <v>14455.189999999999</v>
      </c>
      <c r="L26" s="1146">
        <v>13797.06</v>
      </c>
      <c r="M26" s="1146">
        <v>14140.1</v>
      </c>
      <c r="N26" s="1146">
        <v>120650.65000000002</v>
      </c>
      <c r="O26" s="326"/>
      <c r="P26" s="463"/>
      <c r="Q26" s="386"/>
    </row>
    <row r="27" spans="1:26" s="232" customFormat="1" ht="15.75" customHeight="1">
      <c r="A27" s="375" t="s">
        <v>287</v>
      </c>
      <c r="B27" s="1145">
        <v>6123484.7000000002</v>
      </c>
      <c r="C27" s="1145">
        <v>9939984.7400000002</v>
      </c>
      <c r="D27" s="1145">
        <v>6116202.1500000004</v>
      </c>
      <c r="E27" s="1145">
        <v>5961741.9700000007</v>
      </c>
      <c r="F27" s="1145">
        <v>7324818.4399999995</v>
      </c>
      <c r="G27" s="1145">
        <v>9088237.9600000009</v>
      </c>
      <c r="H27" s="1145">
        <v>6127452.1099999994</v>
      </c>
      <c r="I27" s="1145">
        <v>6358814.1999999993</v>
      </c>
      <c r="J27" s="1145">
        <v>6189388.9100000001</v>
      </c>
      <c r="K27" s="1145">
        <v>5629827.8799999999</v>
      </c>
      <c r="L27" s="1145">
        <v>8077082.1399999997</v>
      </c>
      <c r="M27" s="1145">
        <v>17743299.789999999</v>
      </c>
      <c r="N27" s="1145">
        <v>94680334.98999998</v>
      </c>
      <c r="O27" s="326"/>
      <c r="P27" s="463"/>
      <c r="Q27" s="386"/>
    </row>
    <row r="28" spans="1:26" s="232" customFormat="1" ht="15.75" customHeight="1">
      <c r="A28" s="376" t="s">
        <v>522</v>
      </c>
      <c r="B28" s="1146">
        <v>62500</v>
      </c>
      <c r="C28" s="1146">
        <v>6847333.2999999998</v>
      </c>
      <c r="D28" s="1146">
        <v>412676.38</v>
      </c>
      <c r="E28" s="1146">
        <v>126983</v>
      </c>
      <c r="F28" s="1146">
        <v>43604.15</v>
      </c>
      <c r="G28" s="1146">
        <v>2758169.47</v>
      </c>
      <c r="H28" s="1146">
        <v>1129399.69</v>
      </c>
      <c r="I28" s="1146">
        <v>4237.2</v>
      </c>
      <c r="J28" s="1146">
        <v>13260.29</v>
      </c>
      <c r="K28" s="1146">
        <v>2843</v>
      </c>
      <c r="L28" s="1146">
        <v>2132958.17</v>
      </c>
      <c r="M28" s="1146">
        <v>5929112.7000000002</v>
      </c>
      <c r="N28" s="1146">
        <v>19463077.349999998</v>
      </c>
      <c r="O28" s="326"/>
      <c r="P28" s="463"/>
      <c r="Q28" s="386"/>
    </row>
    <row r="29" spans="1:26" s="232" customFormat="1" ht="15.75" customHeight="1">
      <c r="A29" s="376" t="s">
        <v>523</v>
      </c>
      <c r="B29" s="1146">
        <v>15145.18</v>
      </c>
      <c r="C29" s="1146">
        <v>0</v>
      </c>
      <c r="D29" s="1146">
        <v>44.98</v>
      </c>
      <c r="E29" s="1146">
        <v>0</v>
      </c>
      <c r="F29" s="1146">
        <v>537.22</v>
      </c>
      <c r="G29" s="1146">
        <v>29654.89</v>
      </c>
      <c r="H29" s="1146">
        <v>455.69</v>
      </c>
      <c r="I29" s="1146">
        <v>0</v>
      </c>
      <c r="J29" s="1146">
        <v>58135.74</v>
      </c>
      <c r="K29" s="1146">
        <v>0</v>
      </c>
      <c r="L29" s="1146">
        <v>84029.84</v>
      </c>
      <c r="M29" s="1146">
        <v>0</v>
      </c>
      <c r="N29" s="1146">
        <v>188003.53999999998</v>
      </c>
      <c r="O29" s="326"/>
      <c r="P29" s="463"/>
      <c r="Q29" s="386"/>
    </row>
    <row r="30" spans="1:26" s="232" customFormat="1" ht="15.75" customHeight="1">
      <c r="A30" s="376" t="s">
        <v>524</v>
      </c>
      <c r="B30" s="1146">
        <v>120823.08</v>
      </c>
      <c r="C30" s="1146">
        <v>32738.16</v>
      </c>
      <c r="D30" s="1146">
        <v>99889.61</v>
      </c>
      <c r="E30" s="1146">
        <v>486501.15</v>
      </c>
      <c r="F30" s="1146">
        <v>67796.52</v>
      </c>
      <c r="G30" s="1146">
        <v>58283.32</v>
      </c>
      <c r="H30" s="1146">
        <v>56880.42</v>
      </c>
      <c r="I30" s="1146">
        <v>186382.44</v>
      </c>
      <c r="J30" s="1146">
        <v>164615.84999999998</v>
      </c>
      <c r="K30" s="1146">
        <v>42797.93</v>
      </c>
      <c r="L30" s="1146">
        <v>44856.800000000003</v>
      </c>
      <c r="M30" s="1146">
        <v>161011.34999999998</v>
      </c>
      <c r="N30" s="1146">
        <v>1522576.63</v>
      </c>
      <c r="O30" s="326"/>
      <c r="P30" s="463"/>
      <c r="Q30" s="386"/>
    </row>
    <row r="31" spans="1:26" s="232" customFormat="1" ht="15.75" customHeight="1">
      <c r="A31" s="376" t="s">
        <v>525</v>
      </c>
      <c r="B31" s="1146">
        <v>229546.58999999997</v>
      </c>
      <c r="C31" s="1146">
        <v>207595.02000000002</v>
      </c>
      <c r="D31" s="1146">
        <v>222583.16999999998</v>
      </c>
      <c r="E31" s="1146">
        <v>201663.25</v>
      </c>
      <c r="F31" s="1146">
        <v>199193.27</v>
      </c>
      <c r="G31" s="1146">
        <v>202433.24000000002</v>
      </c>
      <c r="H31" s="1146">
        <v>201089.2</v>
      </c>
      <c r="I31" s="1146">
        <v>419598.36</v>
      </c>
      <c r="J31" s="1146">
        <v>211083.44</v>
      </c>
      <c r="K31" s="1146">
        <v>235193.02</v>
      </c>
      <c r="L31" s="1146">
        <v>217732.19</v>
      </c>
      <c r="M31" s="1146">
        <v>341247.71</v>
      </c>
      <c r="N31" s="1146">
        <v>2888958.46</v>
      </c>
      <c r="O31" s="326"/>
      <c r="P31" s="463"/>
      <c r="Q31" s="386"/>
    </row>
    <row r="32" spans="1:26" s="232" customFormat="1" ht="15.75" customHeight="1">
      <c r="A32" s="376" t="s">
        <v>526</v>
      </c>
      <c r="B32" s="1146">
        <v>100935</v>
      </c>
      <c r="C32" s="1146">
        <v>108828</v>
      </c>
      <c r="D32" s="1146">
        <v>108828</v>
      </c>
      <c r="E32" s="1146">
        <v>108828</v>
      </c>
      <c r="F32" s="1146">
        <v>108828</v>
      </c>
      <c r="G32" s="1146">
        <v>108828</v>
      </c>
      <c r="H32" s="1146">
        <v>108828</v>
      </c>
      <c r="I32" s="1146">
        <v>108828</v>
      </c>
      <c r="J32" s="1146">
        <v>108828</v>
      </c>
      <c r="K32" s="1146">
        <v>108828</v>
      </c>
      <c r="L32" s="1146">
        <v>108828</v>
      </c>
      <c r="M32" s="1146">
        <v>2129400.59</v>
      </c>
      <c r="N32" s="1146">
        <v>3318615.59</v>
      </c>
      <c r="O32" s="326"/>
      <c r="P32" s="400"/>
      <c r="Q32" s="386"/>
    </row>
    <row r="33" spans="1:26" s="232" customFormat="1" ht="15.75" customHeight="1">
      <c r="A33" s="376" t="s">
        <v>527</v>
      </c>
      <c r="B33" s="1146">
        <v>1121963.3199999998</v>
      </c>
      <c r="C33" s="1146">
        <v>692804.32000000007</v>
      </c>
      <c r="D33" s="1146">
        <v>2623986.2799999998</v>
      </c>
      <c r="E33" s="1146">
        <v>1505632.95</v>
      </c>
      <c r="F33" s="1146">
        <v>3152255.05</v>
      </c>
      <c r="G33" s="1146">
        <v>2334960.62</v>
      </c>
      <c r="H33" s="1146">
        <v>1722029.73</v>
      </c>
      <c r="I33" s="1146">
        <v>2204305.04</v>
      </c>
      <c r="J33" s="1146">
        <v>1904735.9300000002</v>
      </c>
      <c r="K33" s="1146">
        <v>2319645.5099999998</v>
      </c>
      <c r="L33" s="1146">
        <v>1361345.69</v>
      </c>
      <c r="M33" s="1146">
        <v>2425777.2999999998</v>
      </c>
      <c r="N33" s="1146">
        <v>23369441.740000002</v>
      </c>
      <c r="O33" s="326"/>
      <c r="P33" s="326"/>
      <c r="Q33" s="184"/>
      <c r="R33" s="326"/>
      <c r="S33" s="326"/>
      <c r="T33" s="326"/>
      <c r="U33" s="326"/>
      <c r="V33" s="326"/>
      <c r="W33" s="326"/>
      <c r="X33" s="326"/>
      <c r="Y33" s="326"/>
      <c r="Z33" s="326"/>
    </row>
    <row r="34" spans="1:26" s="232" customFormat="1" ht="15.75" customHeight="1">
      <c r="A34" s="376" t="s">
        <v>528</v>
      </c>
      <c r="B34" s="1146">
        <v>0</v>
      </c>
      <c r="C34" s="1146">
        <v>0</v>
      </c>
      <c r="D34" s="1146">
        <v>0</v>
      </c>
      <c r="E34" s="1146">
        <v>0</v>
      </c>
      <c r="F34" s="1146">
        <v>0</v>
      </c>
      <c r="G34" s="1146">
        <v>0</v>
      </c>
      <c r="H34" s="1146">
        <v>0</v>
      </c>
      <c r="I34" s="1146">
        <v>0</v>
      </c>
      <c r="J34" s="1146">
        <v>0</v>
      </c>
      <c r="K34" s="1146">
        <v>0</v>
      </c>
      <c r="L34" s="1146">
        <v>0</v>
      </c>
      <c r="M34" s="1146">
        <v>0</v>
      </c>
      <c r="N34" s="1146">
        <v>0</v>
      </c>
      <c r="O34" s="326"/>
      <c r="P34" s="463"/>
      <c r="Q34" s="386"/>
    </row>
    <row r="35" spans="1:26" s="232" customFormat="1" ht="15.75" customHeight="1">
      <c r="A35" s="376" t="s">
        <v>529</v>
      </c>
      <c r="B35" s="1146">
        <v>4472571.53</v>
      </c>
      <c r="C35" s="1146">
        <v>2050685.94</v>
      </c>
      <c r="D35" s="1146">
        <v>2648193.73</v>
      </c>
      <c r="E35" s="1146">
        <v>3532133.6200000006</v>
      </c>
      <c r="F35" s="1146">
        <v>3752604.23</v>
      </c>
      <c r="G35" s="1146">
        <v>3595908.42</v>
      </c>
      <c r="H35" s="1146">
        <v>2908769.38</v>
      </c>
      <c r="I35" s="1146">
        <v>3435463.1599999997</v>
      </c>
      <c r="J35" s="1146">
        <v>3728729.66</v>
      </c>
      <c r="K35" s="1146">
        <v>2920520.42</v>
      </c>
      <c r="L35" s="1146">
        <v>4127331.45</v>
      </c>
      <c r="M35" s="1146">
        <v>6756750.1400000006</v>
      </c>
      <c r="N35" s="1146">
        <v>43929661.680000007</v>
      </c>
      <c r="O35" s="326"/>
      <c r="P35" s="463"/>
      <c r="Q35" s="386"/>
    </row>
    <row r="36" spans="1:26" s="232" customFormat="1" ht="15.75" customHeight="1">
      <c r="A36" s="375" t="s">
        <v>285</v>
      </c>
      <c r="B36" s="1145">
        <v>2423957.9500000002</v>
      </c>
      <c r="C36" s="1145">
        <v>3553871.9699999997</v>
      </c>
      <c r="D36" s="1145">
        <v>7167067.1499999994</v>
      </c>
      <c r="E36" s="1145">
        <v>4541796.43</v>
      </c>
      <c r="F36" s="1145">
        <v>3929583.45</v>
      </c>
      <c r="G36" s="1145">
        <v>3582505.9499999997</v>
      </c>
      <c r="H36" s="1145">
        <v>6581433.7699999996</v>
      </c>
      <c r="I36" s="1145">
        <v>7885527.2699999996</v>
      </c>
      <c r="J36" s="1145">
        <v>4452685.92</v>
      </c>
      <c r="K36" s="1145">
        <v>3760153.8900000006</v>
      </c>
      <c r="L36" s="1145">
        <v>3382512.59</v>
      </c>
      <c r="M36" s="1145">
        <v>5340188.1500000004</v>
      </c>
      <c r="N36" s="1145">
        <v>56601284.490000002</v>
      </c>
      <c r="O36" s="326"/>
      <c r="P36" s="463"/>
      <c r="Q36" s="386"/>
    </row>
    <row r="37" spans="1:26" s="232" customFormat="1" ht="15.75" customHeight="1">
      <c r="A37" s="374" t="s">
        <v>184</v>
      </c>
      <c r="B37" s="1144">
        <v>33074794.920000002</v>
      </c>
      <c r="C37" s="1144">
        <v>48661108.689999998</v>
      </c>
      <c r="D37" s="1144">
        <v>119589665.48</v>
      </c>
      <c r="E37" s="1144">
        <v>64922332.770000003</v>
      </c>
      <c r="F37" s="1144">
        <v>89445513.200000003</v>
      </c>
      <c r="G37" s="1144">
        <v>71215758.679999992</v>
      </c>
      <c r="H37" s="1144">
        <v>63275855.850000001</v>
      </c>
      <c r="I37" s="1144">
        <v>59047719.270000003</v>
      </c>
      <c r="J37" s="1144">
        <v>94754204.019999996</v>
      </c>
      <c r="K37" s="1144">
        <v>96578519.24000001</v>
      </c>
      <c r="L37" s="1144">
        <v>60000904.680000007</v>
      </c>
      <c r="M37" s="1144">
        <v>69567624.129999995</v>
      </c>
      <c r="N37" s="1144">
        <v>870134000.92999995</v>
      </c>
      <c r="O37" s="326"/>
      <c r="P37" s="463"/>
      <c r="Q37" s="386"/>
    </row>
    <row r="38" spans="1:26" s="233" customFormat="1" ht="15.75" customHeight="1">
      <c r="A38" s="376" t="s">
        <v>530</v>
      </c>
      <c r="B38" s="1146">
        <v>20084055.59</v>
      </c>
      <c r="C38" s="1146">
        <v>28189411.449999999</v>
      </c>
      <c r="D38" s="1146">
        <v>46229160.229999997</v>
      </c>
      <c r="E38" s="1146">
        <v>30569180.559999999</v>
      </c>
      <c r="F38" s="1146">
        <v>37585699.869999997</v>
      </c>
      <c r="G38" s="1146">
        <v>38578046.189999998</v>
      </c>
      <c r="H38" s="1146">
        <v>29604798.710000001</v>
      </c>
      <c r="I38" s="1146">
        <v>35809172.079999998</v>
      </c>
      <c r="J38" s="1146">
        <v>29233950.899999999</v>
      </c>
      <c r="K38" s="1146">
        <v>41507773.18</v>
      </c>
      <c r="L38" s="1146">
        <v>30807033.800000001</v>
      </c>
      <c r="M38" s="1146">
        <v>37398354.479999997</v>
      </c>
      <c r="N38" s="1146">
        <v>405596637.04000002</v>
      </c>
      <c r="O38" s="457"/>
      <c r="P38" s="465"/>
      <c r="Q38" s="387"/>
    </row>
    <row r="39" spans="1:26" s="232" customFormat="1" ht="15.75" customHeight="1">
      <c r="A39" s="376" t="s">
        <v>531</v>
      </c>
      <c r="B39" s="1146">
        <v>4083522.1500000004</v>
      </c>
      <c r="C39" s="1146">
        <v>3172726.16</v>
      </c>
      <c r="D39" s="1146">
        <v>4245792.04</v>
      </c>
      <c r="E39" s="1146">
        <v>18589841.670000002</v>
      </c>
      <c r="F39" s="1146">
        <v>32810858.149999999</v>
      </c>
      <c r="G39" s="1146">
        <v>5561944.7299999995</v>
      </c>
      <c r="H39" s="1146">
        <v>12590082.9</v>
      </c>
      <c r="I39" s="1146">
        <v>4975881.7</v>
      </c>
      <c r="J39" s="1146">
        <v>4560207.1100000003</v>
      </c>
      <c r="K39" s="1146">
        <v>38531994.280000001</v>
      </c>
      <c r="L39" s="1146">
        <v>8795090.2599999998</v>
      </c>
      <c r="M39" s="1146">
        <v>10955660.25</v>
      </c>
      <c r="N39" s="1146">
        <v>148873601.40000001</v>
      </c>
      <c r="O39" s="326"/>
      <c r="P39" s="463"/>
      <c r="Q39" s="386"/>
    </row>
    <row r="40" spans="1:26" s="232" customFormat="1" ht="15.75" customHeight="1">
      <c r="A40" s="376" t="s">
        <v>532</v>
      </c>
      <c r="B40" s="1146">
        <v>3156761.92</v>
      </c>
      <c r="C40" s="1146">
        <v>9105917.6100000013</v>
      </c>
      <c r="D40" s="1146">
        <v>56095382.57</v>
      </c>
      <c r="E40" s="1146">
        <v>5264223.47</v>
      </c>
      <c r="F40" s="1146">
        <v>6425740.9699999997</v>
      </c>
      <c r="G40" s="1146">
        <v>7298424.25</v>
      </c>
      <c r="H40" s="1146">
        <v>6705900</v>
      </c>
      <c r="I40" s="1146">
        <v>7040631.3799999999</v>
      </c>
      <c r="J40" s="1146">
        <v>48441837.399999999</v>
      </c>
      <c r="K40" s="1146">
        <v>5387242.2599999998</v>
      </c>
      <c r="L40" s="1146">
        <v>8136145.9800000004</v>
      </c>
      <c r="M40" s="1146">
        <v>10156635.98</v>
      </c>
      <c r="N40" s="1146">
        <v>173214843.78999996</v>
      </c>
      <c r="O40" s="326"/>
      <c r="P40" s="463"/>
      <c r="Q40" s="386"/>
    </row>
    <row r="41" spans="1:26" s="232" customFormat="1" ht="15.75" customHeight="1">
      <c r="A41" s="376" t="s">
        <v>533</v>
      </c>
      <c r="B41" s="1146">
        <v>1698053.54</v>
      </c>
      <c r="C41" s="1146">
        <v>2408940.4700000002</v>
      </c>
      <c r="D41" s="1146">
        <v>5530526.1200000001</v>
      </c>
      <c r="E41" s="1146">
        <v>3412674.94</v>
      </c>
      <c r="F41" s="1146">
        <v>4833913.32</v>
      </c>
      <c r="G41" s="1146">
        <v>9699214.1699999999</v>
      </c>
      <c r="H41" s="1146">
        <v>5135924.41</v>
      </c>
      <c r="I41" s="1146">
        <v>3889911.5</v>
      </c>
      <c r="J41" s="1146">
        <v>3038513.34</v>
      </c>
      <c r="K41" s="1146">
        <v>4950731.5199999996</v>
      </c>
      <c r="L41" s="1146">
        <v>5267980.54</v>
      </c>
      <c r="M41" s="1146">
        <v>2598018.7200000002</v>
      </c>
      <c r="N41" s="1146">
        <v>52464402.589999996</v>
      </c>
      <c r="O41" s="326"/>
      <c r="P41" s="400"/>
      <c r="Q41" s="386"/>
    </row>
    <row r="42" spans="1:26" s="232" customFormat="1" ht="15.75" customHeight="1">
      <c r="A42" s="376" t="s">
        <v>534</v>
      </c>
      <c r="B42" s="1146">
        <v>0</v>
      </c>
      <c r="C42" s="1146">
        <v>0</v>
      </c>
      <c r="D42" s="1146">
        <v>0</v>
      </c>
      <c r="E42" s="1146">
        <v>0</v>
      </c>
      <c r="F42" s="1146">
        <v>0</v>
      </c>
      <c r="G42" s="1146">
        <v>0</v>
      </c>
      <c r="H42" s="1146">
        <v>0</v>
      </c>
      <c r="I42" s="1146">
        <v>0</v>
      </c>
      <c r="J42" s="1146">
        <v>0</v>
      </c>
      <c r="K42" s="1146">
        <v>0</v>
      </c>
      <c r="L42" s="1146">
        <v>0</v>
      </c>
      <c r="M42" s="1146">
        <v>0</v>
      </c>
      <c r="N42" s="1146">
        <v>0</v>
      </c>
      <c r="O42" s="326"/>
      <c r="P42" s="326"/>
      <c r="Q42" s="184"/>
      <c r="R42" s="326"/>
      <c r="S42" s="326"/>
      <c r="T42" s="326"/>
      <c r="U42" s="326"/>
      <c r="V42" s="326"/>
      <c r="W42" s="326"/>
      <c r="X42" s="326"/>
      <c r="Y42" s="326"/>
      <c r="Z42" s="326"/>
    </row>
    <row r="43" spans="1:26" s="232" customFormat="1" ht="15.75" customHeight="1">
      <c r="A43" s="376" t="s">
        <v>732</v>
      </c>
      <c r="B43" s="1146">
        <v>3800</v>
      </c>
      <c r="C43" s="1146">
        <v>4700</v>
      </c>
      <c r="D43" s="1146">
        <v>7459.46</v>
      </c>
      <c r="E43" s="1146">
        <v>11872</v>
      </c>
      <c r="F43" s="1146">
        <v>3268.65</v>
      </c>
      <c r="G43" s="1146">
        <v>7900</v>
      </c>
      <c r="H43" s="1146">
        <v>3327.84</v>
      </c>
      <c r="I43" s="1146">
        <v>4400</v>
      </c>
      <c r="J43" s="1146">
        <v>4005.42</v>
      </c>
      <c r="K43" s="1146">
        <v>7300</v>
      </c>
      <c r="L43" s="1146">
        <v>8100</v>
      </c>
      <c r="M43" s="1146">
        <v>3200</v>
      </c>
      <c r="N43" s="1146">
        <v>69333.37</v>
      </c>
      <c r="O43" s="326"/>
      <c r="P43" s="463"/>
      <c r="Q43" s="386"/>
    </row>
    <row r="44" spans="1:26" s="232" customFormat="1" ht="15.75" customHeight="1">
      <c r="A44" s="376" t="s">
        <v>536</v>
      </c>
      <c r="B44" s="1146">
        <v>894219</v>
      </c>
      <c r="C44" s="1146">
        <v>1821551</v>
      </c>
      <c r="D44" s="1146">
        <v>253000</v>
      </c>
      <c r="E44" s="1146">
        <v>458499</v>
      </c>
      <c r="F44" s="1146">
        <v>647253.77</v>
      </c>
      <c r="G44" s="1146">
        <v>393800</v>
      </c>
      <c r="H44" s="1146">
        <v>203000</v>
      </c>
      <c r="I44" s="1146">
        <v>190000</v>
      </c>
      <c r="J44" s="1146">
        <v>1887459.5</v>
      </c>
      <c r="K44" s="1146">
        <v>324000</v>
      </c>
      <c r="L44" s="1146">
        <v>333500</v>
      </c>
      <c r="M44" s="1146">
        <v>405583.4</v>
      </c>
      <c r="N44" s="1146">
        <v>7811865.6699999999</v>
      </c>
      <c r="O44" s="326"/>
      <c r="P44" s="463"/>
      <c r="Q44" s="386"/>
    </row>
    <row r="45" spans="1:26" s="232" customFormat="1" ht="15.75" customHeight="1">
      <c r="A45" s="376" t="s">
        <v>537</v>
      </c>
      <c r="B45" s="1146">
        <v>0</v>
      </c>
      <c r="C45" s="1146">
        <v>0</v>
      </c>
      <c r="D45" s="1146">
        <v>0</v>
      </c>
      <c r="E45" s="1146">
        <v>0</v>
      </c>
      <c r="F45" s="1146">
        <v>0</v>
      </c>
      <c r="G45" s="1146">
        <v>0</v>
      </c>
      <c r="H45" s="1146">
        <v>0</v>
      </c>
      <c r="I45" s="1146">
        <v>0</v>
      </c>
      <c r="J45" s="1146">
        <v>0</v>
      </c>
      <c r="K45" s="1146">
        <v>0</v>
      </c>
      <c r="L45" s="1146">
        <v>0</v>
      </c>
      <c r="M45" s="1146">
        <v>0</v>
      </c>
      <c r="N45" s="1146">
        <v>0</v>
      </c>
      <c r="O45" s="326"/>
      <c r="P45" s="463"/>
      <c r="Q45" s="386"/>
    </row>
    <row r="46" spans="1:26" s="232" customFormat="1" ht="15.75" customHeight="1">
      <c r="A46" s="376" t="s">
        <v>538</v>
      </c>
      <c r="B46" s="1146">
        <v>3154382.7199999997</v>
      </c>
      <c r="C46" s="1146">
        <v>3957862</v>
      </c>
      <c r="D46" s="1146">
        <v>7228345.0599999987</v>
      </c>
      <c r="E46" s="1146">
        <v>6616041.1299999999</v>
      </c>
      <c r="F46" s="1146">
        <v>7138778.4699999997</v>
      </c>
      <c r="G46" s="1146">
        <v>9676429.3399999999</v>
      </c>
      <c r="H46" s="1146">
        <v>9032821.9900000002</v>
      </c>
      <c r="I46" s="1146">
        <v>7137722.6099999994</v>
      </c>
      <c r="J46" s="1146">
        <v>7588230.3499999996</v>
      </c>
      <c r="K46" s="1146">
        <v>5869478</v>
      </c>
      <c r="L46" s="1146">
        <v>6653054.0999999996</v>
      </c>
      <c r="M46" s="1146">
        <v>8050171.2999999998</v>
      </c>
      <c r="N46" s="1146">
        <v>82103317.069999993</v>
      </c>
      <c r="O46" s="326"/>
      <c r="P46" s="400"/>
      <c r="Q46" s="386"/>
      <c r="R46" s="266"/>
    </row>
    <row r="47" spans="1:26" s="232" customFormat="1" ht="15.75" customHeight="1">
      <c r="A47" s="374" t="s">
        <v>299</v>
      </c>
      <c r="B47" s="1144">
        <v>67364993.879999995</v>
      </c>
      <c r="C47" s="1144">
        <v>58975788.549999997</v>
      </c>
      <c r="D47" s="1144">
        <v>57347078.269999988</v>
      </c>
      <c r="E47" s="1144">
        <v>61686656.57</v>
      </c>
      <c r="F47" s="1144">
        <v>57566934.669999994</v>
      </c>
      <c r="G47" s="1144">
        <v>61215238.470000006</v>
      </c>
      <c r="H47" s="1144">
        <v>58331131.599999987</v>
      </c>
      <c r="I47" s="1144">
        <v>60067531.719999999</v>
      </c>
      <c r="J47" s="1144">
        <v>65672506.120000005</v>
      </c>
      <c r="K47" s="1144">
        <v>66951887.490000002</v>
      </c>
      <c r="L47" s="1144">
        <v>74161728.5</v>
      </c>
      <c r="M47" s="1144">
        <v>84481978.039999992</v>
      </c>
      <c r="N47" s="1144">
        <v>773823453.88</v>
      </c>
      <c r="O47" s="326"/>
      <c r="P47" s="326"/>
      <c r="Q47" s="184"/>
      <c r="R47" s="326"/>
      <c r="S47" s="326"/>
      <c r="T47" s="326"/>
      <c r="U47" s="326"/>
      <c r="V47" s="326"/>
      <c r="W47" s="326"/>
      <c r="X47" s="326"/>
      <c r="Y47" s="326"/>
      <c r="Z47" s="326"/>
    </row>
    <row r="48" spans="1:26" s="232" customFormat="1" ht="15.75" customHeight="1">
      <c r="A48" s="375" t="s">
        <v>300</v>
      </c>
      <c r="B48" s="1145">
        <v>52589497.379999995</v>
      </c>
      <c r="C48" s="1145">
        <v>44925816.560000002</v>
      </c>
      <c r="D48" s="1145">
        <v>46651251.879999995</v>
      </c>
      <c r="E48" s="1145">
        <v>52283609.68</v>
      </c>
      <c r="F48" s="1145">
        <v>48935086.329999998</v>
      </c>
      <c r="G48" s="1145">
        <v>51808701.760000005</v>
      </c>
      <c r="H48" s="1145">
        <v>45214271.909999996</v>
      </c>
      <c r="I48" s="1145">
        <v>48806093.039999999</v>
      </c>
      <c r="J48" s="1145">
        <v>52490470.030000001</v>
      </c>
      <c r="K48" s="1145">
        <v>54037979.549999997</v>
      </c>
      <c r="L48" s="1145">
        <v>60602151.600000001</v>
      </c>
      <c r="M48" s="1145">
        <v>67131475.530000001</v>
      </c>
      <c r="N48" s="1145">
        <v>625476405.25</v>
      </c>
      <c r="O48" s="326"/>
      <c r="P48" s="463"/>
      <c r="Q48" s="386"/>
    </row>
    <row r="49" spans="1:17" s="232" customFormat="1" ht="15.75" customHeight="1">
      <c r="A49" s="376" t="s">
        <v>539</v>
      </c>
      <c r="B49" s="1146">
        <v>52589497.379999995</v>
      </c>
      <c r="C49" s="1146">
        <v>44925816.560000002</v>
      </c>
      <c r="D49" s="1146">
        <v>46651251.879999995</v>
      </c>
      <c r="E49" s="1146">
        <v>52283609.68</v>
      </c>
      <c r="F49" s="1146">
        <v>48935086.329999998</v>
      </c>
      <c r="G49" s="1146">
        <v>51808701.760000005</v>
      </c>
      <c r="H49" s="1146">
        <v>45214271.909999996</v>
      </c>
      <c r="I49" s="1146">
        <v>48806093.039999999</v>
      </c>
      <c r="J49" s="1146">
        <v>52490470.030000001</v>
      </c>
      <c r="K49" s="1146">
        <v>54037979.549999997</v>
      </c>
      <c r="L49" s="1146">
        <v>60602151.600000001</v>
      </c>
      <c r="M49" s="1146">
        <v>67131475.530000001</v>
      </c>
      <c r="N49" s="1146">
        <v>625476405.25</v>
      </c>
      <c r="O49" s="326"/>
      <c r="P49" s="400"/>
      <c r="Q49" s="386"/>
    </row>
    <row r="50" spans="1:17" s="233" customFormat="1" ht="15.75" customHeight="1">
      <c r="A50" s="375" t="s">
        <v>290</v>
      </c>
      <c r="B50" s="1145">
        <v>145438.38</v>
      </c>
      <c r="C50" s="1145">
        <v>166852.41</v>
      </c>
      <c r="D50" s="1145">
        <v>204530.90000000002</v>
      </c>
      <c r="E50" s="1145">
        <v>218989.49</v>
      </c>
      <c r="F50" s="1145">
        <v>329629.71000000002</v>
      </c>
      <c r="G50" s="1145">
        <v>261423.81</v>
      </c>
      <c r="H50" s="1145">
        <v>357882.19</v>
      </c>
      <c r="I50" s="1145">
        <v>313751.34999999998</v>
      </c>
      <c r="J50" s="1145">
        <v>361544.38</v>
      </c>
      <c r="K50" s="1145">
        <v>250574.7</v>
      </c>
      <c r="L50" s="1145">
        <v>372070.93</v>
      </c>
      <c r="M50" s="1145">
        <v>363287.94000000006</v>
      </c>
      <c r="N50" s="1145">
        <v>3345976.1900000004</v>
      </c>
      <c r="O50" s="457"/>
      <c r="P50" s="465"/>
      <c r="Q50" s="387"/>
    </row>
    <row r="51" spans="1:17" s="232" customFormat="1" ht="15.75" customHeight="1">
      <c r="A51" s="376" t="s">
        <v>540</v>
      </c>
      <c r="B51" s="1146">
        <v>0</v>
      </c>
      <c r="C51" s="1146">
        <v>0</v>
      </c>
      <c r="D51" s="1146">
        <v>0</v>
      </c>
      <c r="E51" s="1146">
        <v>0</v>
      </c>
      <c r="F51" s="1146">
        <v>0</v>
      </c>
      <c r="G51" s="1146">
        <v>0</v>
      </c>
      <c r="H51" s="1146">
        <v>0</v>
      </c>
      <c r="I51" s="1146">
        <v>0</v>
      </c>
      <c r="J51" s="1146">
        <v>0</v>
      </c>
      <c r="K51" s="1146">
        <v>0</v>
      </c>
      <c r="L51" s="1146">
        <v>0</v>
      </c>
      <c r="M51" s="1146">
        <v>0</v>
      </c>
      <c r="N51" s="1146">
        <v>0</v>
      </c>
      <c r="O51" s="326"/>
      <c r="P51" s="463"/>
      <c r="Q51" s="386"/>
    </row>
    <row r="52" spans="1:17" s="232" customFormat="1" ht="15.75" customHeight="1">
      <c r="A52" s="376" t="s">
        <v>541</v>
      </c>
      <c r="B52" s="1146">
        <v>0</v>
      </c>
      <c r="C52" s="1146">
        <v>0</v>
      </c>
      <c r="D52" s="1146">
        <v>0</v>
      </c>
      <c r="E52" s="1146">
        <v>0</v>
      </c>
      <c r="F52" s="1146">
        <v>0</v>
      </c>
      <c r="G52" s="1146">
        <v>0</v>
      </c>
      <c r="H52" s="1146">
        <v>0</v>
      </c>
      <c r="I52" s="1146">
        <v>0</v>
      </c>
      <c r="J52" s="1146">
        <v>0</v>
      </c>
      <c r="K52" s="1146">
        <v>0</v>
      </c>
      <c r="L52" s="1146">
        <v>0</v>
      </c>
      <c r="M52" s="1146">
        <v>0</v>
      </c>
      <c r="N52" s="1146">
        <v>0</v>
      </c>
      <c r="O52" s="326"/>
      <c r="P52" s="463"/>
      <c r="Q52" s="386"/>
    </row>
    <row r="53" spans="1:17" s="232" customFormat="1" ht="15.75" customHeight="1">
      <c r="A53" s="376" t="s">
        <v>542</v>
      </c>
      <c r="B53" s="1146">
        <v>0</v>
      </c>
      <c r="C53" s="1146">
        <v>0</v>
      </c>
      <c r="D53" s="1146">
        <v>0</v>
      </c>
      <c r="E53" s="1146">
        <v>0</v>
      </c>
      <c r="F53" s="1146">
        <v>0</v>
      </c>
      <c r="G53" s="1146">
        <v>0</v>
      </c>
      <c r="H53" s="1146">
        <v>0</v>
      </c>
      <c r="I53" s="1146">
        <v>0</v>
      </c>
      <c r="J53" s="1146">
        <v>0</v>
      </c>
      <c r="K53" s="1146">
        <v>0</v>
      </c>
      <c r="L53" s="1146">
        <v>0</v>
      </c>
      <c r="M53" s="1146">
        <v>0</v>
      </c>
      <c r="N53" s="1146">
        <v>0</v>
      </c>
      <c r="O53" s="326"/>
      <c r="P53" s="463"/>
      <c r="Q53" s="386"/>
    </row>
    <row r="54" spans="1:17" s="232" customFormat="1" ht="15.75" customHeight="1">
      <c r="A54" s="376" t="s">
        <v>543</v>
      </c>
      <c r="B54" s="1146">
        <v>0</v>
      </c>
      <c r="C54" s="1146">
        <v>0</v>
      </c>
      <c r="D54" s="1146">
        <v>0</v>
      </c>
      <c r="E54" s="1146">
        <v>0</v>
      </c>
      <c r="F54" s="1146">
        <v>0</v>
      </c>
      <c r="G54" s="1146">
        <v>0</v>
      </c>
      <c r="H54" s="1146">
        <v>0</v>
      </c>
      <c r="I54" s="1146">
        <v>0</v>
      </c>
      <c r="J54" s="1146">
        <v>0</v>
      </c>
      <c r="K54" s="1146">
        <v>0</v>
      </c>
      <c r="L54" s="1146">
        <v>0</v>
      </c>
      <c r="M54" s="1146">
        <v>0</v>
      </c>
      <c r="N54" s="1146">
        <v>0</v>
      </c>
      <c r="O54" s="326"/>
      <c r="P54" s="463"/>
      <c r="Q54" s="386"/>
    </row>
    <row r="55" spans="1:17" s="232" customFormat="1" ht="15.75" customHeight="1">
      <c r="A55" s="376" t="s">
        <v>544</v>
      </c>
      <c r="B55" s="1146">
        <v>0</v>
      </c>
      <c r="C55" s="1146">
        <v>0</v>
      </c>
      <c r="D55" s="1146">
        <v>0</v>
      </c>
      <c r="E55" s="1146">
        <v>0</v>
      </c>
      <c r="F55" s="1146">
        <v>0</v>
      </c>
      <c r="G55" s="1146">
        <v>0</v>
      </c>
      <c r="H55" s="1146">
        <v>0</v>
      </c>
      <c r="I55" s="1146">
        <v>0</v>
      </c>
      <c r="J55" s="1146">
        <v>0</v>
      </c>
      <c r="K55" s="1146">
        <v>0</v>
      </c>
      <c r="L55" s="1146">
        <v>0</v>
      </c>
      <c r="M55" s="1146">
        <v>0</v>
      </c>
      <c r="N55" s="1146">
        <v>0</v>
      </c>
      <c r="O55" s="475"/>
      <c r="P55" s="463"/>
      <c r="Q55" s="386"/>
    </row>
    <row r="56" spans="1:17" s="232" customFormat="1" ht="15.75" customHeight="1">
      <c r="A56" s="376" t="s">
        <v>545</v>
      </c>
      <c r="B56" s="1146">
        <v>145438.38</v>
      </c>
      <c r="C56" s="1146">
        <v>166852.41</v>
      </c>
      <c r="D56" s="1146">
        <v>204530.90000000002</v>
      </c>
      <c r="E56" s="1146">
        <v>218989.49</v>
      </c>
      <c r="F56" s="1146">
        <v>177629.71000000002</v>
      </c>
      <c r="G56" s="1146">
        <v>261423.81</v>
      </c>
      <c r="H56" s="1146">
        <v>205882.19</v>
      </c>
      <c r="I56" s="1146">
        <v>313751.34999999998</v>
      </c>
      <c r="J56" s="1146">
        <v>361544.38</v>
      </c>
      <c r="K56" s="1146">
        <v>250574.7</v>
      </c>
      <c r="L56" s="1146">
        <v>372070.93</v>
      </c>
      <c r="M56" s="1146">
        <v>363287.94000000006</v>
      </c>
      <c r="N56" s="1146">
        <v>3041976.1900000004</v>
      </c>
      <c r="O56" s="326"/>
      <c r="P56" s="463"/>
      <c r="Q56" s="386"/>
    </row>
    <row r="57" spans="1:17" s="232" customFormat="1" ht="14.25" customHeight="1">
      <c r="A57" s="376" t="s">
        <v>546</v>
      </c>
      <c r="B57" s="1146">
        <v>0</v>
      </c>
      <c r="C57" s="1146">
        <v>0</v>
      </c>
      <c r="D57" s="1146">
        <v>0</v>
      </c>
      <c r="E57" s="1146">
        <v>0</v>
      </c>
      <c r="F57" s="1146">
        <v>0</v>
      </c>
      <c r="G57" s="1146">
        <v>0</v>
      </c>
      <c r="H57" s="1146">
        <v>0</v>
      </c>
      <c r="I57" s="1146">
        <v>0</v>
      </c>
      <c r="J57" s="1146">
        <v>0</v>
      </c>
      <c r="K57" s="1146">
        <v>0</v>
      </c>
      <c r="L57" s="1146">
        <v>0</v>
      </c>
      <c r="M57" s="1146">
        <v>0</v>
      </c>
      <c r="N57" s="1146">
        <v>0</v>
      </c>
      <c r="O57" s="113"/>
      <c r="Q57" s="386"/>
    </row>
    <row r="58" spans="1:17" s="232" customFormat="1" ht="14.25" customHeight="1">
      <c r="A58" s="376" t="s">
        <v>529</v>
      </c>
      <c r="B58" s="1146">
        <v>0</v>
      </c>
      <c r="C58" s="1146">
        <v>0</v>
      </c>
      <c r="D58" s="1146">
        <v>0</v>
      </c>
      <c r="E58" s="1146">
        <v>0</v>
      </c>
      <c r="F58" s="1146">
        <v>152000</v>
      </c>
      <c r="G58" s="1146">
        <v>0</v>
      </c>
      <c r="H58" s="1146">
        <v>152000</v>
      </c>
      <c r="I58" s="1146">
        <v>0</v>
      </c>
      <c r="J58" s="1146">
        <v>0</v>
      </c>
      <c r="K58" s="1146">
        <v>0</v>
      </c>
      <c r="L58" s="1146">
        <v>0</v>
      </c>
      <c r="M58" s="1146">
        <v>0</v>
      </c>
      <c r="N58" s="1146">
        <v>304000</v>
      </c>
      <c r="O58" s="113"/>
      <c r="Q58" s="386"/>
    </row>
    <row r="59" spans="1:17" s="232" customFormat="1">
      <c r="A59" s="375" t="s">
        <v>4</v>
      </c>
      <c r="B59" s="1145">
        <v>14177488.15</v>
      </c>
      <c r="C59" s="1145">
        <v>13489275.210000001</v>
      </c>
      <c r="D59" s="1145">
        <v>9659283.1999999993</v>
      </c>
      <c r="E59" s="1145">
        <v>7856282.6100000003</v>
      </c>
      <c r="F59" s="1145">
        <v>7515006.0800000001</v>
      </c>
      <c r="G59" s="1145">
        <v>8192377.8599999994</v>
      </c>
      <c r="H59" s="1145">
        <v>10639575.52</v>
      </c>
      <c r="I59" s="1145">
        <v>9650116.0299999993</v>
      </c>
      <c r="J59" s="1145">
        <v>10342995.66</v>
      </c>
      <c r="K59" s="1145">
        <v>11070795.93</v>
      </c>
      <c r="L59" s="1145">
        <v>11003553.76</v>
      </c>
      <c r="M59" s="1145">
        <v>13246888.140000001</v>
      </c>
      <c r="N59" s="1145">
        <v>126843638.15000001</v>
      </c>
      <c r="O59" s="132"/>
      <c r="P59" s="266"/>
      <c r="Q59" s="386"/>
    </row>
    <row r="60" spans="1:17" s="232" customFormat="1">
      <c r="A60" s="376" t="s">
        <v>547</v>
      </c>
      <c r="B60" s="1146">
        <v>7378609.4800000004</v>
      </c>
      <c r="C60" s="1146">
        <v>8028258.8300000001</v>
      </c>
      <c r="D60" s="1146">
        <v>7821820.2599999998</v>
      </c>
      <c r="E60" s="1146">
        <v>6194045.5800000001</v>
      </c>
      <c r="F60" s="1146">
        <v>5927592.25</v>
      </c>
      <c r="G60" s="1146">
        <v>6522837.3799999999</v>
      </c>
      <c r="H60" s="1146">
        <v>8936288.1999999993</v>
      </c>
      <c r="I60" s="1146">
        <v>6975583.4699999997</v>
      </c>
      <c r="J60" s="1146">
        <v>8617773.4199999999</v>
      </c>
      <c r="K60" s="1146">
        <v>8763026.6400000006</v>
      </c>
      <c r="L60" s="1146">
        <v>6170463.0800000001</v>
      </c>
      <c r="M60" s="1146">
        <v>5408616.9900000002</v>
      </c>
      <c r="N60" s="1146">
        <v>86744915.579999998</v>
      </c>
      <c r="O60" s="132"/>
      <c r="P60" s="266"/>
      <c r="Q60" s="386"/>
    </row>
    <row r="61" spans="1:17" s="232" customFormat="1">
      <c r="A61" s="376" t="s">
        <v>548</v>
      </c>
      <c r="B61" s="1146">
        <v>5291700</v>
      </c>
      <c r="C61" s="1146">
        <v>4042100</v>
      </c>
      <c r="D61" s="1146">
        <v>272000</v>
      </c>
      <c r="E61" s="1146">
        <v>122800</v>
      </c>
      <c r="F61" s="1146">
        <v>120300</v>
      </c>
      <c r="G61" s="1146">
        <v>124300</v>
      </c>
      <c r="H61" s="1146">
        <v>199500</v>
      </c>
      <c r="I61" s="1146">
        <v>156500</v>
      </c>
      <c r="J61" s="1146">
        <v>147000</v>
      </c>
      <c r="K61" s="1146">
        <v>595000</v>
      </c>
      <c r="L61" s="1146">
        <v>3243000</v>
      </c>
      <c r="M61" s="1146">
        <v>2930800</v>
      </c>
      <c r="N61" s="1146">
        <v>17245000</v>
      </c>
      <c r="O61" s="113"/>
      <c r="Q61" s="386"/>
    </row>
    <row r="62" spans="1:17" s="232" customFormat="1">
      <c r="A62" s="376" t="s">
        <v>563</v>
      </c>
      <c r="B62" s="1146">
        <v>0</v>
      </c>
      <c r="C62" s="1146">
        <v>0</v>
      </c>
      <c r="D62" s="1146">
        <v>0</v>
      </c>
      <c r="E62" s="1146">
        <v>0</v>
      </c>
      <c r="F62" s="1146">
        <v>0</v>
      </c>
      <c r="G62" s="1146">
        <v>0</v>
      </c>
      <c r="H62" s="1146">
        <v>0</v>
      </c>
      <c r="I62" s="1146">
        <v>0</v>
      </c>
      <c r="J62" s="1146">
        <v>0</v>
      </c>
      <c r="K62" s="1146">
        <v>0</v>
      </c>
      <c r="L62" s="1146">
        <v>0</v>
      </c>
      <c r="M62" s="1146">
        <v>0</v>
      </c>
      <c r="N62" s="1146">
        <v>0</v>
      </c>
      <c r="O62" s="113"/>
      <c r="Q62" s="386"/>
    </row>
    <row r="63" spans="1:17" s="232" customFormat="1">
      <c r="A63" s="376" t="s">
        <v>549</v>
      </c>
      <c r="B63" s="1146">
        <v>1507148.67</v>
      </c>
      <c r="C63" s="1146">
        <v>1418916.38</v>
      </c>
      <c r="D63" s="1146">
        <v>1565462.94</v>
      </c>
      <c r="E63" s="1146">
        <v>1539347.03</v>
      </c>
      <c r="F63" s="1146">
        <v>1467113.83</v>
      </c>
      <c r="G63" s="1146">
        <v>1545240.48</v>
      </c>
      <c r="H63" s="1146">
        <v>1503757.32</v>
      </c>
      <c r="I63" s="1146">
        <v>2515573.56</v>
      </c>
      <c r="J63" s="1146">
        <v>1578222.2400000002</v>
      </c>
      <c r="K63" s="1146">
        <v>1712769.2899999998</v>
      </c>
      <c r="L63" s="1146">
        <v>1590090.68</v>
      </c>
      <c r="M63" s="1146">
        <v>4907471.1499999994</v>
      </c>
      <c r="N63" s="1146">
        <v>22851113.57</v>
      </c>
      <c r="O63" s="223"/>
      <c r="Q63" s="386"/>
    </row>
    <row r="64" spans="1:17" s="233" customFormat="1">
      <c r="A64" s="376" t="s">
        <v>550</v>
      </c>
      <c r="B64" s="1146">
        <v>30</v>
      </c>
      <c r="C64" s="1146">
        <v>0</v>
      </c>
      <c r="D64" s="1146">
        <v>0</v>
      </c>
      <c r="E64" s="1146">
        <v>90</v>
      </c>
      <c r="F64" s="1146">
        <v>0</v>
      </c>
      <c r="G64" s="1146">
        <v>0</v>
      </c>
      <c r="H64" s="1146">
        <v>30</v>
      </c>
      <c r="I64" s="1146">
        <v>2459</v>
      </c>
      <c r="J64" s="1146">
        <v>0</v>
      </c>
      <c r="K64" s="1146">
        <v>0</v>
      </c>
      <c r="L64" s="1146">
        <v>0</v>
      </c>
      <c r="M64" s="1146">
        <v>0</v>
      </c>
      <c r="N64" s="1146">
        <v>2609</v>
      </c>
      <c r="O64" s="119"/>
      <c r="Q64" s="387"/>
    </row>
    <row r="65" spans="1:17" s="232" customFormat="1">
      <c r="A65" s="375" t="s">
        <v>291</v>
      </c>
      <c r="B65" s="1145">
        <v>452569.97</v>
      </c>
      <c r="C65" s="1146">
        <v>393844.37000000005</v>
      </c>
      <c r="D65" s="1146">
        <v>832012.29</v>
      </c>
      <c r="E65" s="1146">
        <v>1327774.7900000003</v>
      </c>
      <c r="F65" s="1146">
        <v>787212.55000000016</v>
      </c>
      <c r="G65" s="1146">
        <v>952735.04</v>
      </c>
      <c r="H65" s="1146">
        <v>2119401.98</v>
      </c>
      <c r="I65" s="1146">
        <v>1297571.3</v>
      </c>
      <c r="J65" s="1146">
        <v>2477496.0499999998</v>
      </c>
      <c r="K65" s="1146">
        <v>1592537.3100000003</v>
      </c>
      <c r="L65" s="1146">
        <v>2183952.21</v>
      </c>
      <c r="M65" s="1146">
        <v>3740326.4299999997</v>
      </c>
      <c r="N65" s="1146">
        <v>18157434.289999999</v>
      </c>
      <c r="O65" s="113"/>
      <c r="Q65" s="386"/>
    </row>
    <row r="66" spans="1:17" s="233" customFormat="1">
      <c r="A66" s="374" t="s">
        <v>292</v>
      </c>
      <c r="B66" s="1144">
        <v>0</v>
      </c>
      <c r="C66" s="1144">
        <v>0</v>
      </c>
      <c r="D66" s="1144">
        <v>0</v>
      </c>
      <c r="E66" s="1144">
        <v>0</v>
      </c>
      <c r="F66" s="1144">
        <v>0</v>
      </c>
      <c r="G66" s="1144">
        <v>0</v>
      </c>
      <c r="H66" s="1144">
        <v>0</v>
      </c>
      <c r="I66" s="1144">
        <v>0</v>
      </c>
      <c r="J66" s="1144">
        <v>0</v>
      </c>
      <c r="K66" s="1144">
        <v>0</v>
      </c>
      <c r="L66" s="1144">
        <v>0</v>
      </c>
      <c r="M66" s="1144">
        <v>0</v>
      </c>
      <c r="N66" s="1144">
        <v>0</v>
      </c>
      <c r="O66" s="119"/>
      <c r="Q66" s="387"/>
    </row>
    <row r="67" spans="1:17" s="232" customFormat="1">
      <c r="A67" s="376" t="s">
        <v>551</v>
      </c>
      <c r="B67" s="1146">
        <v>0</v>
      </c>
      <c r="C67" s="1146">
        <v>0</v>
      </c>
      <c r="D67" s="1146">
        <v>0</v>
      </c>
      <c r="E67" s="1146">
        <v>0</v>
      </c>
      <c r="F67" s="1146">
        <v>0</v>
      </c>
      <c r="G67" s="1146">
        <v>0</v>
      </c>
      <c r="H67" s="1146">
        <v>0</v>
      </c>
      <c r="I67" s="1146">
        <v>0</v>
      </c>
      <c r="J67" s="1146">
        <v>0</v>
      </c>
      <c r="K67" s="1146">
        <v>0</v>
      </c>
      <c r="L67" s="1146">
        <v>0</v>
      </c>
      <c r="M67" s="1146">
        <v>0</v>
      </c>
      <c r="N67" s="1146">
        <v>0</v>
      </c>
      <c r="O67" s="113"/>
      <c r="Q67" s="386"/>
    </row>
    <row r="68" spans="1:17" s="232" customFormat="1" ht="12" customHeight="1">
      <c r="A68" s="376" t="s">
        <v>529</v>
      </c>
      <c r="B68" s="1146">
        <v>0</v>
      </c>
      <c r="C68" s="1146">
        <v>0</v>
      </c>
      <c r="D68" s="1146">
        <v>0</v>
      </c>
      <c r="E68" s="1146">
        <v>0</v>
      </c>
      <c r="F68" s="1146">
        <v>0</v>
      </c>
      <c r="G68" s="1146">
        <v>0</v>
      </c>
      <c r="H68" s="1146">
        <v>0</v>
      </c>
      <c r="I68" s="1146">
        <v>0</v>
      </c>
      <c r="J68" s="1146">
        <v>0</v>
      </c>
      <c r="K68" s="1146">
        <v>0</v>
      </c>
      <c r="L68" s="1146">
        <v>0</v>
      </c>
      <c r="M68" s="1146">
        <v>0</v>
      </c>
      <c r="N68" s="1146">
        <v>0</v>
      </c>
      <c r="O68" s="113"/>
      <c r="Q68" s="386"/>
    </row>
    <row r="69" spans="1:17" s="232" customFormat="1">
      <c r="A69" s="374" t="s">
        <v>293</v>
      </c>
      <c r="B69" s="1144">
        <v>727540.25</v>
      </c>
      <c r="C69" s="1144">
        <v>769310.26</v>
      </c>
      <c r="D69" s="1144">
        <v>714524.12</v>
      </c>
      <c r="E69" s="1144">
        <v>538751.82999999996</v>
      </c>
      <c r="F69" s="1144">
        <v>496669.39</v>
      </c>
      <c r="G69" s="1144">
        <v>623023.26</v>
      </c>
      <c r="H69" s="1144">
        <v>783682.06</v>
      </c>
      <c r="I69" s="1144">
        <v>725951.07</v>
      </c>
      <c r="J69" s="1144">
        <v>939846.90999999992</v>
      </c>
      <c r="K69" s="1144">
        <v>874376.05999999994</v>
      </c>
      <c r="L69" s="1144">
        <v>577420.15</v>
      </c>
      <c r="M69" s="1144">
        <v>474469.94</v>
      </c>
      <c r="N69" s="1144">
        <v>8245565.3000000007</v>
      </c>
      <c r="O69" s="113"/>
      <c r="Q69" s="386"/>
    </row>
    <row r="70" spans="1:17" s="232" customFormat="1">
      <c r="A70" s="376" t="s">
        <v>552</v>
      </c>
      <c r="B70" s="1146">
        <v>727540.25</v>
      </c>
      <c r="C70" s="1146">
        <v>769310.26</v>
      </c>
      <c r="D70" s="1146">
        <v>714524.12</v>
      </c>
      <c r="E70" s="1146">
        <v>538751.82999999996</v>
      </c>
      <c r="F70" s="1146">
        <v>496669.39</v>
      </c>
      <c r="G70" s="1146">
        <v>623023.26</v>
      </c>
      <c r="H70" s="1146">
        <v>783682.06</v>
      </c>
      <c r="I70" s="1146">
        <v>725951.07</v>
      </c>
      <c r="J70" s="1146">
        <v>939846.90999999992</v>
      </c>
      <c r="K70" s="1146">
        <v>874376.05999999994</v>
      </c>
      <c r="L70" s="1146">
        <v>577420.15</v>
      </c>
      <c r="M70" s="1146">
        <v>474469.94</v>
      </c>
      <c r="N70" s="1146">
        <v>8245565.3000000007</v>
      </c>
      <c r="O70" s="113"/>
      <c r="Q70" s="386"/>
    </row>
    <row r="71" spans="1:17" s="233" customFormat="1">
      <c r="A71" s="374" t="s">
        <v>294</v>
      </c>
      <c r="B71" s="1144">
        <v>734050</v>
      </c>
      <c r="C71" s="1144">
        <v>697719</v>
      </c>
      <c r="D71" s="1144">
        <v>873527</v>
      </c>
      <c r="E71" s="1144">
        <v>596937</v>
      </c>
      <c r="F71" s="1144">
        <v>805950</v>
      </c>
      <c r="G71" s="1144">
        <v>986779</v>
      </c>
      <c r="H71" s="1144">
        <v>753471</v>
      </c>
      <c r="I71" s="1144">
        <v>628650</v>
      </c>
      <c r="J71" s="1144">
        <v>684868</v>
      </c>
      <c r="K71" s="1144">
        <v>775181</v>
      </c>
      <c r="L71" s="1144">
        <v>921955</v>
      </c>
      <c r="M71" s="1144">
        <v>588058</v>
      </c>
      <c r="N71" s="1144">
        <v>9047145</v>
      </c>
      <c r="O71" s="119"/>
      <c r="Q71" s="387"/>
    </row>
    <row r="72" spans="1:17">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7" s="232" customFormat="1">
      <c r="A73" s="376" t="s">
        <v>554</v>
      </c>
      <c r="B73" s="1146">
        <v>0</v>
      </c>
      <c r="C73" s="1146">
        <v>0</v>
      </c>
      <c r="D73" s="1146">
        <v>0</v>
      </c>
      <c r="E73" s="1146">
        <v>0</v>
      </c>
      <c r="F73" s="1146">
        <v>0</v>
      </c>
      <c r="G73" s="1146">
        <v>0</v>
      </c>
      <c r="H73" s="1146">
        <v>0</v>
      </c>
      <c r="I73" s="1146">
        <v>0</v>
      </c>
      <c r="J73" s="1146">
        <v>0</v>
      </c>
      <c r="K73" s="1146">
        <v>0</v>
      </c>
      <c r="L73" s="1146">
        <v>0</v>
      </c>
      <c r="M73" s="1146">
        <v>0</v>
      </c>
      <c r="N73" s="1146">
        <v>0</v>
      </c>
      <c r="O73" s="113"/>
      <c r="Q73" s="386"/>
    </row>
    <row r="74" spans="1:17">
      <c r="A74" s="376" t="s">
        <v>301</v>
      </c>
      <c r="B74" s="1146">
        <v>734050</v>
      </c>
      <c r="C74" s="1146">
        <v>697719</v>
      </c>
      <c r="D74" s="1146">
        <v>873527</v>
      </c>
      <c r="E74" s="1146">
        <v>596937</v>
      </c>
      <c r="F74" s="1146">
        <v>805950</v>
      </c>
      <c r="G74" s="1146">
        <v>986779</v>
      </c>
      <c r="H74" s="1146">
        <v>753471</v>
      </c>
      <c r="I74" s="1146">
        <v>628650</v>
      </c>
      <c r="J74" s="1146">
        <v>684868</v>
      </c>
      <c r="K74" s="1146">
        <v>775181</v>
      </c>
      <c r="L74" s="1146">
        <v>921955</v>
      </c>
      <c r="M74" s="1146">
        <v>588058</v>
      </c>
      <c r="N74" s="1146">
        <v>9047145</v>
      </c>
    </row>
    <row r="75" spans="1:17">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7">
      <c r="A76" s="374" t="s">
        <v>302</v>
      </c>
      <c r="B76" s="1144">
        <v>169707.9</v>
      </c>
      <c r="C76" s="1144">
        <v>179340.56</v>
      </c>
      <c r="D76" s="1144">
        <v>241660.81</v>
      </c>
      <c r="E76" s="1144">
        <v>692833.1</v>
      </c>
      <c r="F76" s="1144">
        <v>472790.70999999996</v>
      </c>
      <c r="G76" s="1144">
        <v>328846.37</v>
      </c>
      <c r="H76" s="1144">
        <v>498932.74</v>
      </c>
      <c r="I76" s="1144">
        <v>794327.35</v>
      </c>
      <c r="J76" s="1144">
        <v>319481.52</v>
      </c>
      <c r="K76" s="1144">
        <v>608897.13</v>
      </c>
      <c r="L76" s="1144">
        <v>1028583.74</v>
      </c>
      <c r="M76" s="1144">
        <v>6673756.6800000006</v>
      </c>
      <c r="N76" s="1144">
        <v>12009158.610000001</v>
      </c>
    </row>
    <row r="77" spans="1:17">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7">
      <c r="A78" s="376" t="s">
        <v>432</v>
      </c>
      <c r="B78" s="1146">
        <v>166800</v>
      </c>
      <c r="C78" s="1146">
        <v>178500</v>
      </c>
      <c r="D78" s="1146">
        <v>238000</v>
      </c>
      <c r="E78" s="1146">
        <v>686202.66</v>
      </c>
      <c r="F78" s="1146">
        <v>467810.23</v>
      </c>
      <c r="G78" s="1146">
        <v>321300</v>
      </c>
      <c r="H78" s="1146">
        <v>476979.95</v>
      </c>
      <c r="I78" s="1146">
        <v>786208</v>
      </c>
      <c r="J78" s="1146">
        <v>312901.5</v>
      </c>
      <c r="K78" s="1146">
        <v>604398.67000000004</v>
      </c>
      <c r="L78" s="1146">
        <v>1024732.04</v>
      </c>
      <c r="M78" s="1146">
        <v>6671615.7800000003</v>
      </c>
      <c r="N78" s="1146">
        <v>11935448.830000002</v>
      </c>
    </row>
    <row r="79" spans="1:17">
      <c r="A79" s="377" t="s">
        <v>557</v>
      </c>
      <c r="B79" s="1146">
        <v>1608.87</v>
      </c>
      <c r="C79" s="1146">
        <v>840.56000000000006</v>
      </c>
      <c r="D79" s="1146">
        <v>1580.81</v>
      </c>
      <c r="E79" s="1146">
        <v>6121.98</v>
      </c>
      <c r="F79" s="1146">
        <v>4457.9799999999996</v>
      </c>
      <c r="G79" s="1146">
        <v>6509.9</v>
      </c>
      <c r="H79" s="1146">
        <v>422.11</v>
      </c>
      <c r="I79" s="1146">
        <v>72.66</v>
      </c>
      <c r="J79" s="1146">
        <v>5880.0199999999995</v>
      </c>
      <c r="K79" s="1146">
        <v>4192.6099999999997</v>
      </c>
      <c r="L79" s="1146">
        <v>3751.7000000000003</v>
      </c>
      <c r="M79" s="1146">
        <v>1540.9</v>
      </c>
      <c r="N79" s="1146">
        <v>36980.1</v>
      </c>
    </row>
    <row r="80" spans="1:17">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1299.03</v>
      </c>
      <c r="C81" s="1146">
        <v>0</v>
      </c>
      <c r="D81" s="1146">
        <v>2080</v>
      </c>
      <c r="E81" s="1146">
        <v>508.46</v>
      </c>
      <c r="F81" s="1146">
        <v>522.5</v>
      </c>
      <c r="G81" s="1146">
        <v>1036.47</v>
      </c>
      <c r="H81" s="1146">
        <v>21530.68</v>
      </c>
      <c r="I81" s="1146">
        <v>8046.69</v>
      </c>
      <c r="J81" s="1146">
        <v>700</v>
      </c>
      <c r="K81" s="1146">
        <v>305.85000000000002</v>
      </c>
      <c r="L81" s="1146">
        <v>100</v>
      </c>
      <c r="M81" s="1146">
        <v>600</v>
      </c>
      <c r="N81" s="1146">
        <v>36729.68</v>
      </c>
    </row>
    <row r="82" spans="1:14">
      <c r="A82" s="378" t="s">
        <v>122</v>
      </c>
      <c r="B82" s="1095">
        <v>170943476.13000003</v>
      </c>
      <c r="C82" s="1095">
        <v>207715800.69999999</v>
      </c>
      <c r="D82" s="1095">
        <v>318247068.07999998</v>
      </c>
      <c r="E82" s="1095">
        <v>260758909.16999999</v>
      </c>
      <c r="F82" s="1095">
        <v>283516294.25999999</v>
      </c>
      <c r="G82" s="1095">
        <v>258044943.68000001</v>
      </c>
      <c r="H82" s="1095">
        <v>223745646.69999999</v>
      </c>
      <c r="I82" s="1095">
        <v>228763912.60999998</v>
      </c>
      <c r="J82" s="1095">
        <v>268065513.18000001</v>
      </c>
      <c r="K82" s="1095">
        <v>263033174.56999999</v>
      </c>
      <c r="L82" s="1095">
        <v>227198715.73000002</v>
      </c>
      <c r="M82" s="1095">
        <v>299746553.75999999</v>
      </c>
      <c r="N82" s="1095">
        <v>3009780008.5700006</v>
      </c>
    </row>
    <row r="83" spans="1:14">
      <c r="A83" s="240" t="s">
        <v>443</v>
      </c>
    </row>
    <row r="84" spans="1:14">
      <c r="A84" s="161" t="s">
        <v>1647</v>
      </c>
    </row>
    <row r="85" spans="1:14">
      <c r="A85" s="131" t="s">
        <v>560</v>
      </c>
    </row>
  </sheetData>
  <pageMargins left="1.01" right="0.66" top="0.34" bottom="0.46" header="0.27559055118110237" footer="0.5"/>
  <pageSetup scale="53"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dimension ref="A1:K88"/>
  <sheetViews>
    <sheetView showGridLines="0" zoomScaleNormal="100" workbookViewId="0">
      <pane xSplit="1" ySplit="7" topLeftCell="B58" activePane="bottomRight" state="frozen"/>
      <selection pane="topRight" activeCell="B1" sqref="B1"/>
      <selection pane="bottomLeft" activeCell="A13" sqref="A13"/>
      <selection pane="bottomRight" activeCell="A84" sqref="A84"/>
    </sheetView>
  </sheetViews>
  <sheetFormatPr defaultColWidth="9.140625" defaultRowHeight="12.75"/>
  <cols>
    <col min="1" max="1" width="72" style="113" customWidth="1"/>
    <col min="2" max="3" width="12.140625" style="113" customWidth="1"/>
    <col min="4" max="5" width="12.140625" customWidth="1"/>
    <col min="6" max="6" width="60" bestFit="1" customWidth="1"/>
    <col min="7" max="10" width="17.5703125" bestFit="1" customWidth="1"/>
    <col min="12" max="16384" width="9.140625" style="113"/>
  </cols>
  <sheetData>
    <row r="1" spans="1:5">
      <c r="A1" s="372" t="s">
        <v>115</v>
      </c>
      <c r="B1" s="767"/>
      <c r="C1" s="767"/>
      <c r="D1" s="767"/>
      <c r="E1" s="767">
        <v>67</v>
      </c>
    </row>
    <row r="3" spans="1:5">
      <c r="A3" s="232"/>
    </row>
    <row r="4" spans="1:5">
      <c r="A4" s="233" t="s">
        <v>360</v>
      </c>
    </row>
    <row r="5" spans="1:5">
      <c r="A5" s="233" t="s">
        <v>1661</v>
      </c>
    </row>
    <row r="6" spans="1:5">
      <c r="A6" s="232" t="s">
        <v>181</v>
      </c>
    </row>
    <row r="7" spans="1:5">
      <c r="A7" s="767" t="s">
        <v>582</v>
      </c>
      <c r="B7" s="812">
        <v>2020</v>
      </c>
      <c r="C7" s="791">
        <v>2021</v>
      </c>
      <c r="D7" s="791">
        <v>2022</v>
      </c>
      <c r="E7" s="791">
        <v>2023</v>
      </c>
    </row>
    <row r="8" spans="1:5">
      <c r="A8" s="784" t="s">
        <v>182</v>
      </c>
      <c r="B8" s="1150">
        <v>721751275.48000014</v>
      </c>
      <c r="C8" s="1077">
        <v>1528442569.1700001</v>
      </c>
      <c r="D8" s="1144">
        <v>1479656282.77</v>
      </c>
      <c r="E8" s="1144">
        <v>1336520684.8499999</v>
      </c>
    </row>
    <row r="9" spans="1:5">
      <c r="A9" s="813" t="s">
        <v>297</v>
      </c>
      <c r="B9" s="1151">
        <v>277113212.03000003</v>
      </c>
      <c r="C9" s="1077">
        <v>441636738.93999994</v>
      </c>
      <c r="D9" s="1145">
        <v>429891666.41000003</v>
      </c>
      <c r="E9" s="1145">
        <v>516937816.44999993</v>
      </c>
    </row>
    <row r="10" spans="1:5">
      <c r="A10" s="814" t="s">
        <v>506</v>
      </c>
      <c r="B10" s="1152">
        <v>105366622.09</v>
      </c>
      <c r="C10" s="1078">
        <v>178932599.75</v>
      </c>
      <c r="D10" s="1146">
        <v>228558663.07000002</v>
      </c>
      <c r="E10" s="1146">
        <v>297445116.97999996</v>
      </c>
    </row>
    <row r="11" spans="1:5">
      <c r="A11" s="814" t="s">
        <v>507</v>
      </c>
      <c r="B11" s="1152">
        <v>117665101.21000001</v>
      </c>
      <c r="C11" s="1078">
        <v>177749795.53</v>
      </c>
      <c r="D11" s="1146">
        <v>141176546.02999997</v>
      </c>
      <c r="E11" s="1146">
        <v>151226141.71000001</v>
      </c>
    </row>
    <row r="12" spans="1:5">
      <c r="A12" s="814" t="s">
        <v>508</v>
      </c>
      <c r="B12" s="1152">
        <v>26118941.609999999</v>
      </c>
      <c r="C12" s="1078">
        <v>49720366.709999993</v>
      </c>
      <c r="D12" s="1146">
        <v>42810745.13000001</v>
      </c>
      <c r="E12" s="1146">
        <v>47005897.790000007</v>
      </c>
    </row>
    <row r="13" spans="1:5">
      <c r="A13" s="814" t="s">
        <v>509</v>
      </c>
      <c r="B13" s="1152">
        <v>1651278.7999999998</v>
      </c>
      <c r="C13" s="1078">
        <v>1011697.9199999999</v>
      </c>
      <c r="D13" s="1146">
        <v>746936.56000000017</v>
      </c>
      <c r="E13" s="1146">
        <v>401174.37000000005</v>
      </c>
    </row>
    <row r="14" spans="1:5">
      <c r="A14" s="814" t="s">
        <v>510</v>
      </c>
      <c r="B14" s="1152">
        <v>7428728.830000001</v>
      </c>
      <c r="C14" s="1078">
        <v>9357480.459999999</v>
      </c>
      <c r="D14" s="1146">
        <v>6234412.46</v>
      </c>
      <c r="E14" s="1146">
        <v>7212709.0199999996</v>
      </c>
    </row>
    <row r="15" spans="1:5">
      <c r="A15" s="814" t="s">
        <v>511</v>
      </c>
      <c r="B15" s="1152">
        <v>1520997.53</v>
      </c>
      <c r="C15" s="1078">
        <v>1393742.6999999997</v>
      </c>
      <c r="D15" s="1146">
        <v>973368.95</v>
      </c>
      <c r="E15" s="1146">
        <v>872197.28</v>
      </c>
    </row>
    <row r="16" spans="1:5">
      <c r="A16" s="814" t="s">
        <v>512</v>
      </c>
      <c r="B16" s="1152">
        <v>17361541.959999997</v>
      </c>
      <c r="C16" s="1078">
        <v>23471055.870000001</v>
      </c>
      <c r="D16" s="1146">
        <v>9390994.2100000009</v>
      </c>
      <c r="E16" s="1146">
        <v>12774579.300000001</v>
      </c>
    </row>
    <row r="17" spans="1:5">
      <c r="A17" s="813" t="s">
        <v>288</v>
      </c>
      <c r="B17" s="1151">
        <v>347459953.90000004</v>
      </c>
      <c r="C17" s="1077">
        <v>765681254.00000012</v>
      </c>
      <c r="D17" s="1145">
        <v>689370901.26000011</v>
      </c>
      <c r="E17" s="1145">
        <v>668301248.91999996</v>
      </c>
    </row>
    <row r="18" spans="1:5">
      <c r="A18" s="814" t="s">
        <v>513</v>
      </c>
      <c r="B18" s="1152">
        <v>343292140.45000005</v>
      </c>
      <c r="C18" s="1078">
        <v>758821300.94000006</v>
      </c>
      <c r="D18" s="1146">
        <v>683239451.12999988</v>
      </c>
      <c r="E18" s="1146">
        <v>662903577.48000002</v>
      </c>
    </row>
    <row r="19" spans="1:5">
      <c r="A19" s="814" t="s">
        <v>514</v>
      </c>
      <c r="B19" s="1152">
        <v>0</v>
      </c>
      <c r="C19" s="1078">
        <v>0</v>
      </c>
      <c r="D19" s="1146">
        <v>0</v>
      </c>
      <c r="E19" s="1146">
        <v>0</v>
      </c>
    </row>
    <row r="20" spans="1:5">
      <c r="A20" s="814" t="s">
        <v>515</v>
      </c>
      <c r="B20" s="1152">
        <v>0</v>
      </c>
      <c r="C20" s="1078">
        <v>0</v>
      </c>
      <c r="D20" s="1146">
        <v>0</v>
      </c>
      <c r="E20" s="1146">
        <v>0</v>
      </c>
    </row>
    <row r="21" spans="1:5">
      <c r="A21" s="814" t="s">
        <v>516</v>
      </c>
      <c r="B21" s="1152">
        <v>2584614.37</v>
      </c>
      <c r="C21" s="1078">
        <v>5188409.959999999</v>
      </c>
      <c r="D21" s="1146">
        <v>5562185.120000001</v>
      </c>
      <c r="E21" s="1146">
        <v>4955100.41</v>
      </c>
    </row>
    <row r="22" spans="1:5">
      <c r="A22" s="814" t="s">
        <v>517</v>
      </c>
      <c r="B22" s="1152">
        <v>0</v>
      </c>
      <c r="C22" s="1078">
        <v>0</v>
      </c>
      <c r="D22" s="1146">
        <v>43904.330000000009</v>
      </c>
      <c r="E22" s="1146">
        <v>31447.489999999998</v>
      </c>
    </row>
    <row r="23" spans="1:5">
      <c r="A23" s="814" t="s">
        <v>518</v>
      </c>
      <c r="B23" s="1152">
        <v>0</v>
      </c>
      <c r="C23" s="1078">
        <v>0</v>
      </c>
      <c r="D23" s="1146">
        <v>0</v>
      </c>
      <c r="E23" s="1146">
        <v>0</v>
      </c>
    </row>
    <row r="24" spans="1:5">
      <c r="A24" s="814" t="s">
        <v>519</v>
      </c>
      <c r="B24" s="1152">
        <v>190985.14000000007</v>
      </c>
      <c r="C24" s="1078">
        <v>299542.36000000004</v>
      </c>
      <c r="D24" s="1146">
        <v>80515.41</v>
      </c>
      <c r="E24" s="1146">
        <v>36893.299999999996</v>
      </c>
    </row>
    <row r="25" spans="1:5">
      <c r="A25" s="814" t="s">
        <v>520</v>
      </c>
      <c r="B25" s="1152">
        <v>169672.8</v>
      </c>
      <c r="C25" s="1078">
        <v>111841.08</v>
      </c>
      <c r="D25" s="1146">
        <v>253858.59</v>
      </c>
      <c r="E25" s="1146">
        <v>253579.59000000003</v>
      </c>
    </row>
    <row r="26" spans="1:5">
      <c r="A26" s="814" t="s">
        <v>521</v>
      </c>
      <c r="B26" s="1152">
        <v>1222541.1399999999</v>
      </c>
      <c r="C26" s="1078">
        <v>1260159.6600000001</v>
      </c>
      <c r="D26" s="1146">
        <v>190986.67999999996</v>
      </c>
      <c r="E26" s="1146">
        <v>120650.65000000002</v>
      </c>
    </row>
    <row r="27" spans="1:5">
      <c r="A27" s="813" t="s">
        <v>287</v>
      </c>
      <c r="B27" s="1151">
        <v>82790978.590000004</v>
      </c>
      <c r="C27" s="1077">
        <v>301357695.11000001</v>
      </c>
      <c r="D27" s="1145">
        <v>128840002.47</v>
      </c>
      <c r="E27" s="1145">
        <v>94680334.98999998</v>
      </c>
    </row>
    <row r="28" spans="1:5">
      <c r="A28" s="814" t="s">
        <v>522</v>
      </c>
      <c r="B28" s="1152">
        <v>31732481.440000001</v>
      </c>
      <c r="C28" s="1078">
        <v>67938757.230000004</v>
      </c>
      <c r="D28" s="1146">
        <v>29454583.27</v>
      </c>
      <c r="E28" s="1146">
        <v>19463077.349999998</v>
      </c>
    </row>
    <row r="29" spans="1:5">
      <c r="A29" s="814" t="s">
        <v>523</v>
      </c>
      <c r="B29" s="1152">
        <v>2541735.9000000004</v>
      </c>
      <c r="C29" s="1078">
        <v>3810381.62</v>
      </c>
      <c r="D29" s="1146">
        <v>1669363.3399999999</v>
      </c>
      <c r="E29" s="1146">
        <v>188003.53999999998</v>
      </c>
    </row>
    <row r="30" spans="1:5">
      <c r="A30" s="814" t="s">
        <v>524</v>
      </c>
      <c r="B30" s="1152">
        <v>12086395.530000001</v>
      </c>
      <c r="C30" s="1078">
        <v>24615986.499999996</v>
      </c>
      <c r="D30" s="1146">
        <v>17714682.279999997</v>
      </c>
      <c r="E30" s="1146">
        <v>1522576.63</v>
      </c>
    </row>
    <row r="31" spans="1:5">
      <c r="A31" s="814" t="s">
        <v>525</v>
      </c>
      <c r="B31" s="1152">
        <v>7240296.3099999996</v>
      </c>
      <c r="C31" s="1078">
        <v>8328762.7799999993</v>
      </c>
      <c r="D31" s="1146">
        <v>4486904.67</v>
      </c>
      <c r="E31" s="1146">
        <v>2888958.46</v>
      </c>
    </row>
    <row r="32" spans="1:5">
      <c r="A32" s="814" t="s">
        <v>526</v>
      </c>
      <c r="B32" s="1152">
        <v>593573.32000000007</v>
      </c>
      <c r="C32" s="1078">
        <v>987947.19999999972</v>
      </c>
      <c r="D32" s="1146">
        <v>1152074.2</v>
      </c>
      <c r="E32" s="1146">
        <v>3318615.59</v>
      </c>
    </row>
    <row r="33" spans="1:5">
      <c r="A33" s="814" t="s">
        <v>527</v>
      </c>
      <c r="B33" s="1152">
        <v>8560335.9100000001</v>
      </c>
      <c r="C33" s="1078">
        <v>14551540.899999999</v>
      </c>
      <c r="D33" s="1146">
        <v>33010029.23</v>
      </c>
      <c r="E33" s="1146">
        <v>23369441.740000002</v>
      </c>
    </row>
    <row r="34" spans="1:5">
      <c r="A34" s="814" t="s">
        <v>528</v>
      </c>
      <c r="B34" s="1152">
        <v>11594664.25</v>
      </c>
      <c r="C34" s="1078">
        <v>17450852.800000001</v>
      </c>
      <c r="D34" s="1146">
        <v>25173606.509999998</v>
      </c>
      <c r="E34" s="1146">
        <v>0</v>
      </c>
    </row>
    <row r="35" spans="1:5">
      <c r="A35" s="814" t="s">
        <v>529</v>
      </c>
      <c r="B35" s="1152">
        <v>8441495.9299999997</v>
      </c>
      <c r="C35" s="1078">
        <v>163673466.07999998</v>
      </c>
      <c r="D35" s="1146">
        <v>16178758.969999999</v>
      </c>
      <c r="E35" s="1146">
        <v>43929661.680000007</v>
      </c>
    </row>
    <row r="36" spans="1:5">
      <c r="A36" s="813" t="s">
        <v>285</v>
      </c>
      <c r="B36" s="1151">
        <v>14387130.959999999</v>
      </c>
      <c r="C36" s="1077">
        <v>19766881.119999997</v>
      </c>
      <c r="D36" s="1145">
        <v>231553712.63000003</v>
      </c>
      <c r="E36" s="1145">
        <v>56601284.490000002</v>
      </c>
    </row>
    <row r="37" spans="1:5">
      <c r="A37" s="784" t="s">
        <v>184</v>
      </c>
      <c r="B37" s="1150">
        <v>202678285.38999999</v>
      </c>
      <c r="C37" s="1077">
        <v>484581353.80000007</v>
      </c>
      <c r="D37" s="1144">
        <v>822500784.74000013</v>
      </c>
      <c r="E37" s="1144">
        <v>870134000.92999995</v>
      </c>
    </row>
    <row r="38" spans="1:5">
      <c r="A38" s="814" t="s">
        <v>530</v>
      </c>
      <c r="B38" s="1152">
        <v>17662173.650000002</v>
      </c>
      <c r="C38" s="1078">
        <v>96255548.440000013</v>
      </c>
      <c r="D38" s="1146">
        <v>391822806.46000004</v>
      </c>
      <c r="E38" s="1146">
        <v>405596637.04000002</v>
      </c>
    </row>
    <row r="39" spans="1:5">
      <c r="A39" s="814" t="s">
        <v>531</v>
      </c>
      <c r="B39" s="1152">
        <v>56573008.339999996</v>
      </c>
      <c r="C39" s="1078">
        <v>126533283.33999999</v>
      </c>
      <c r="D39" s="1146">
        <v>126546620.30999997</v>
      </c>
      <c r="E39" s="1146">
        <v>148873601.40000001</v>
      </c>
    </row>
    <row r="40" spans="1:5">
      <c r="A40" s="814" t="s">
        <v>532</v>
      </c>
      <c r="B40" s="1152">
        <v>87787647.049999997</v>
      </c>
      <c r="C40" s="1078">
        <v>134406922.77000001</v>
      </c>
      <c r="D40" s="1146">
        <v>145670071.15000001</v>
      </c>
      <c r="E40" s="1146">
        <v>173214843.78999996</v>
      </c>
    </row>
    <row r="41" spans="1:5">
      <c r="A41" s="814" t="s">
        <v>533</v>
      </c>
      <c r="B41" s="1152">
        <v>16810776.180000003</v>
      </c>
      <c r="C41" s="1078">
        <v>53753429.470000006</v>
      </c>
      <c r="D41" s="1146">
        <v>48968983.440000005</v>
      </c>
      <c r="E41" s="1146">
        <v>52464402.589999996</v>
      </c>
    </row>
    <row r="42" spans="1:5">
      <c r="A42" s="814" t="s">
        <v>534</v>
      </c>
      <c r="B42" s="1152">
        <v>0</v>
      </c>
      <c r="C42" s="1078">
        <v>0</v>
      </c>
      <c r="D42" s="1146">
        <v>0</v>
      </c>
      <c r="E42" s="1146">
        <v>0</v>
      </c>
    </row>
    <row r="43" spans="1:5">
      <c r="A43" s="814" t="s">
        <v>535</v>
      </c>
      <c r="B43" s="1152">
        <v>44192.26</v>
      </c>
      <c r="C43" s="1078">
        <v>208194.88999999998</v>
      </c>
      <c r="D43" s="1146">
        <v>23031.280000000002</v>
      </c>
      <c r="E43" s="1146">
        <v>69333.37</v>
      </c>
    </row>
    <row r="44" spans="1:5">
      <c r="A44" s="814" t="s">
        <v>536</v>
      </c>
      <c r="B44" s="1152">
        <v>6189483</v>
      </c>
      <c r="C44" s="1078">
        <v>37633906.670000002</v>
      </c>
      <c r="D44" s="1146">
        <v>33481134.25</v>
      </c>
      <c r="E44" s="1146">
        <v>7811865.6699999999</v>
      </c>
    </row>
    <row r="45" spans="1:5">
      <c r="A45" s="814" t="s">
        <v>537</v>
      </c>
      <c r="B45" s="1152">
        <v>736946.21</v>
      </c>
      <c r="C45" s="1078">
        <v>1137662.8799999999</v>
      </c>
      <c r="D45" s="1146">
        <v>84389.35</v>
      </c>
      <c r="E45" s="1146">
        <v>0</v>
      </c>
    </row>
    <row r="46" spans="1:5">
      <c r="A46" s="814" t="s">
        <v>538</v>
      </c>
      <c r="B46" s="1152">
        <v>16874058.699999996</v>
      </c>
      <c r="C46" s="1078">
        <v>34652405.340000004</v>
      </c>
      <c r="D46" s="1146">
        <v>75903748.5</v>
      </c>
      <c r="E46" s="1146">
        <v>82103317.069999993</v>
      </c>
    </row>
    <row r="47" spans="1:5">
      <c r="A47" s="784" t="s">
        <v>299</v>
      </c>
      <c r="B47" s="1150">
        <v>506241911.96999997</v>
      </c>
      <c r="C47" s="1077">
        <v>891865112.37000024</v>
      </c>
      <c r="D47" s="1144">
        <v>706475611.12999988</v>
      </c>
      <c r="E47" s="1144">
        <v>773823453.88</v>
      </c>
    </row>
    <row r="48" spans="1:5">
      <c r="A48" s="813" t="s">
        <v>300</v>
      </c>
      <c r="B48" s="1151">
        <v>383247279.12</v>
      </c>
      <c r="C48" s="1077">
        <v>643352966.21000016</v>
      </c>
      <c r="D48" s="1145">
        <v>568140255.08999991</v>
      </c>
      <c r="E48" s="1145">
        <v>625476405.25</v>
      </c>
    </row>
    <row r="49" spans="1:5">
      <c r="A49" s="814" t="s">
        <v>539</v>
      </c>
      <c r="B49" s="1152">
        <v>383247279.12</v>
      </c>
      <c r="C49" s="1078">
        <v>643352966.21000016</v>
      </c>
      <c r="D49" s="1146">
        <v>568140255.08999991</v>
      </c>
      <c r="E49" s="1146">
        <v>625476405.25</v>
      </c>
    </row>
    <row r="50" spans="1:5">
      <c r="A50" s="813" t="s">
        <v>290</v>
      </c>
      <c r="B50" s="1151">
        <v>2063689.2</v>
      </c>
      <c r="C50" s="1077">
        <v>3146496.85</v>
      </c>
      <c r="D50" s="1145">
        <v>2610225.2400000002</v>
      </c>
      <c r="E50" s="1145">
        <v>3345976.1900000004</v>
      </c>
    </row>
    <row r="51" spans="1:5">
      <c r="A51" s="814" t="s">
        <v>540</v>
      </c>
      <c r="B51" s="1152">
        <v>0</v>
      </c>
      <c r="C51" s="1078">
        <v>0</v>
      </c>
      <c r="D51" s="1146">
        <v>0</v>
      </c>
      <c r="E51" s="1146">
        <v>0</v>
      </c>
    </row>
    <row r="52" spans="1:5">
      <c r="A52" s="814" t="s">
        <v>541</v>
      </c>
      <c r="B52" s="1152">
        <v>0</v>
      </c>
      <c r="C52" s="1078">
        <v>0</v>
      </c>
      <c r="D52" s="1146">
        <v>0</v>
      </c>
      <c r="E52" s="1146">
        <v>0</v>
      </c>
    </row>
    <row r="53" spans="1:5">
      <c r="A53" s="814" t="s">
        <v>542</v>
      </c>
      <c r="B53" s="1152">
        <v>0</v>
      </c>
      <c r="C53" s="1078">
        <v>0</v>
      </c>
      <c r="D53" s="1146">
        <v>0</v>
      </c>
      <c r="E53" s="1146">
        <v>0</v>
      </c>
    </row>
    <row r="54" spans="1:5">
      <c r="A54" s="814" t="s">
        <v>543</v>
      </c>
      <c r="B54" s="1152">
        <v>0</v>
      </c>
      <c r="C54" s="1078">
        <v>0</v>
      </c>
      <c r="D54" s="1146">
        <v>0</v>
      </c>
      <c r="E54" s="1146">
        <v>0</v>
      </c>
    </row>
    <row r="55" spans="1:5">
      <c r="A55" s="814" t="s">
        <v>544</v>
      </c>
      <c r="B55" s="1152">
        <v>0</v>
      </c>
      <c r="C55" s="1078">
        <v>0</v>
      </c>
      <c r="D55" s="1146">
        <v>0</v>
      </c>
      <c r="E55" s="1146">
        <v>0</v>
      </c>
    </row>
    <row r="56" spans="1:5">
      <c r="A56" s="814" t="s">
        <v>545</v>
      </c>
      <c r="B56" s="1152">
        <v>2063689.2</v>
      </c>
      <c r="C56" s="1078">
        <v>3136352.23</v>
      </c>
      <c r="D56" s="1146">
        <v>2609555.86</v>
      </c>
      <c r="E56" s="1146">
        <v>3041976.1900000004</v>
      </c>
    </row>
    <row r="57" spans="1:5">
      <c r="A57" s="814" t="s">
        <v>546</v>
      </c>
      <c r="B57" s="1152">
        <v>0</v>
      </c>
      <c r="C57" s="1078">
        <v>0</v>
      </c>
      <c r="D57" s="1146">
        <v>0</v>
      </c>
      <c r="E57" s="1146">
        <v>0</v>
      </c>
    </row>
    <row r="58" spans="1:5" ht="15.75" customHeight="1">
      <c r="A58" s="814" t="s">
        <v>529</v>
      </c>
      <c r="B58" s="1152">
        <v>0</v>
      </c>
      <c r="C58" s="1078">
        <v>10144.619999999999</v>
      </c>
      <c r="D58" s="1146">
        <v>669.38</v>
      </c>
      <c r="E58" s="1146">
        <v>304000</v>
      </c>
    </row>
    <row r="59" spans="1:5">
      <c r="A59" s="813" t="s">
        <v>4</v>
      </c>
      <c r="B59" s="1151">
        <v>113953358.88999999</v>
      </c>
      <c r="C59" s="1077">
        <v>237493345.35999998</v>
      </c>
      <c r="D59" s="1145">
        <v>127961095.64</v>
      </c>
      <c r="E59" s="1145">
        <v>126843638.15000001</v>
      </c>
    </row>
    <row r="60" spans="1:5">
      <c r="A60" s="814" t="s">
        <v>547</v>
      </c>
      <c r="B60" s="1152">
        <v>64709209.949999996</v>
      </c>
      <c r="C60" s="1078">
        <v>127896488.38999999</v>
      </c>
      <c r="D60" s="1146">
        <v>76461245.310000002</v>
      </c>
      <c r="E60" s="1146">
        <v>86744915.579999998</v>
      </c>
    </row>
    <row r="61" spans="1:5">
      <c r="A61" s="814" t="s">
        <v>548</v>
      </c>
      <c r="B61" s="1152">
        <v>14448900</v>
      </c>
      <c r="C61" s="1078">
        <v>68846000</v>
      </c>
      <c r="D61" s="1146">
        <v>24652300</v>
      </c>
      <c r="E61" s="1146">
        <v>17245000</v>
      </c>
    </row>
    <row r="62" spans="1:5">
      <c r="A62" s="814" t="s">
        <v>563</v>
      </c>
      <c r="B62" s="1152">
        <v>0</v>
      </c>
      <c r="C62" s="1078">
        <v>0</v>
      </c>
      <c r="D62" s="1146">
        <v>0</v>
      </c>
      <c r="E62" s="1146">
        <v>0</v>
      </c>
    </row>
    <row r="63" spans="1:5">
      <c r="A63" s="814" t="s">
        <v>549</v>
      </c>
      <c r="B63" s="1152">
        <v>34795248.939999998</v>
      </c>
      <c r="C63" s="1078">
        <v>40747183.470000006</v>
      </c>
      <c r="D63" s="1146">
        <v>26818343.619999997</v>
      </c>
      <c r="E63" s="1146">
        <v>22851113.57</v>
      </c>
    </row>
    <row r="64" spans="1:5">
      <c r="A64" s="814" t="s">
        <v>550</v>
      </c>
      <c r="B64" s="1152">
        <v>0</v>
      </c>
      <c r="C64" s="1078">
        <v>3673.5</v>
      </c>
      <c r="D64" s="1146">
        <v>29206.71</v>
      </c>
      <c r="E64" s="1146">
        <v>2609</v>
      </c>
    </row>
    <row r="65" spans="1:5">
      <c r="A65" s="813" t="s">
        <v>291</v>
      </c>
      <c r="B65" s="1151">
        <v>6977584.7600000007</v>
      </c>
      <c r="C65" s="1077">
        <v>7872303.9500000002</v>
      </c>
      <c r="D65" s="1146">
        <v>7764035.1600000001</v>
      </c>
      <c r="E65" s="1146">
        <v>18157434.289999999</v>
      </c>
    </row>
    <row r="66" spans="1:5">
      <c r="A66" s="784" t="s">
        <v>292</v>
      </c>
      <c r="B66" s="1150">
        <v>0</v>
      </c>
      <c r="C66" s="1077">
        <v>0</v>
      </c>
      <c r="D66" s="1144">
        <v>0</v>
      </c>
      <c r="E66" s="1144">
        <v>0</v>
      </c>
    </row>
    <row r="67" spans="1:5">
      <c r="A67" s="814" t="s">
        <v>551</v>
      </c>
      <c r="B67" s="1152">
        <v>0</v>
      </c>
      <c r="C67" s="1078">
        <v>0</v>
      </c>
      <c r="D67" s="1146">
        <v>0</v>
      </c>
      <c r="E67" s="1146">
        <v>0</v>
      </c>
    </row>
    <row r="68" spans="1:5">
      <c r="A68" s="814" t="s">
        <v>529</v>
      </c>
      <c r="B68" s="1152">
        <v>0</v>
      </c>
      <c r="C68" s="1078">
        <v>0</v>
      </c>
      <c r="D68" s="1146">
        <v>0</v>
      </c>
      <c r="E68" s="1146">
        <v>0</v>
      </c>
    </row>
    <row r="69" spans="1:5">
      <c r="A69" s="784" t="s">
        <v>293</v>
      </c>
      <c r="B69" s="1150">
        <v>5861566.7000000011</v>
      </c>
      <c r="C69" s="1077">
        <v>11724872.02</v>
      </c>
      <c r="D69" s="1144">
        <v>7140123.8600000013</v>
      </c>
      <c r="E69" s="1144">
        <v>8245565.3000000007</v>
      </c>
    </row>
    <row r="70" spans="1:5">
      <c r="A70" s="814" t="s">
        <v>552</v>
      </c>
      <c r="B70" s="1152">
        <v>5861566.7000000011</v>
      </c>
      <c r="C70" s="1078">
        <v>11724872.02</v>
      </c>
      <c r="D70" s="1146">
        <v>7140123.8600000013</v>
      </c>
      <c r="E70" s="1146">
        <v>8245565.3000000007</v>
      </c>
    </row>
    <row r="71" spans="1:5">
      <c r="A71" s="784" t="s">
        <v>294</v>
      </c>
      <c r="B71" s="1150">
        <v>1424271</v>
      </c>
      <c r="C71" s="1077">
        <v>10071755</v>
      </c>
      <c r="D71" s="1144">
        <v>11432874</v>
      </c>
      <c r="E71" s="1144">
        <v>9047145</v>
      </c>
    </row>
    <row r="72" spans="1:5">
      <c r="A72" s="814" t="s">
        <v>553</v>
      </c>
      <c r="B72" s="1152">
        <v>0</v>
      </c>
      <c r="C72" s="1078">
        <v>0</v>
      </c>
      <c r="D72" s="1146">
        <v>0</v>
      </c>
      <c r="E72" s="1146">
        <v>0</v>
      </c>
    </row>
    <row r="73" spans="1:5">
      <c r="A73" s="814" t="s">
        <v>554</v>
      </c>
      <c r="B73" s="1152">
        <v>0</v>
      </c>
      <c r="C73" s="1078">
        <v>0</v>
      </c>
      <c r="D73" s="1146">
        <v>0</v>
      </c>
      <c r="E73" s="1146">
        <v>0</v>
      </c>
    </row>
    <row r="74" spans="1:5">
      <c r="A74" s="814" t="s">
        <v>301</v>
      </c>
      <c r="B74" s="1152">
        <v>1424271</v>
      </c>
      <c r="C74" s="1078">
        <v>10071755</v>
      </c>
      <c r="D74" s="1146">
        <v>11432874</v>
      </c>
      <c r="E74" s="1146">
        <v>9047145</v>
      </c>
    </row>
    <row r="75" spans="1:5">
      <c r="A75" s="814" t="s">
        <v>555</v>
      </c>
      <c r="B75" s="1152">
        <v>0</v>
      </c>
      <c r="C75" s="1078">
        <v>0</v>
      </c>
      <c r="D75" s="1146">
        <v>0</v>
      </c>
      <c r="E75" s="1146">
        <v>0</v>
      </c>
    </row>
    <row r="76" spans="1:5">
      <c r="A76" s="784" t="s">
        <v>302</v>
      </c>
      <c r="B76" s="1150">
        <v>761299.6</v>
      </c>
      <c r="C76" s="1077">
        <v>2150850.17</v>
      </c>
      <c r="D76" s="1144">
        <v>4481029.3499999996</v>
      </c>
      <c r="E76" s="1144">
        <v>12009158.610000001</v>
      </c>
    </row>
    <row r="77" spans="1:5">
      <c r="A77" s="814" t="s">
        <v>556</v>
      </c>
      <c r="B77" s="1152">
        <v>0</v>
      </c>
      <c r="C77" s="1078">
        <v>0</v>
      </c>
      <c r="D77" s="1146">
        <v>0</v>
      </c>
      <c r="E77" s="1146">
        <v>0</v>
      </c>
    </row>
    <row r="78" spans="1:5">
      <c r="A78" s="814" t="s">
        <v>432</v>
      </c>
      <c r="B78" s="1152">
        <v>729404.54</v>
      </c>
      <c r="C78" s="1078">
        <v>2002931.69</v>
      </c>
      <c r="D78" s="1146">
        <v>4372789.37</v>
      </c>
      <c r="E78" s="1146">
        <v>11935448.830000002</v>
      </c>
    </row>
    <row r="79" spans="1:5">
      <c r="A79" s="398" t="s">
        <v>557</v>
      </c>
      <c r="B79" s="1152">
        <v>19768.349999999999</v>
      </c>
      <c r="C79" s="1078">
        <v>60755.5</v>
      </c>
      <c r="D79" s="1146">
        <v>60774.490000000005</v>
      </c>
      <c r="E79" s="1146">
        <v>36980.1</v>
      </c>
    </row>
    <row r="80" spans="1:5">
      <c r="A80" s="814" t="s">
        <v>558</v>
      </c>
      <c r="B80" s="1152">
        <v>0</v>
      </c>
      <c r="C80" s="1078">
        <v>0</v>
      </c>
      <c r="D80" s="1146">
        <v>0</v>
      </c>
      <c r="E80" s="1146">
        <v>0</v>
      </c>
    </row>
    <row r="81" spans="1:5">
      <c r="A81" s="814" t="s">
        <v>559</v>
      </c>
      <c r="B81" s="1152">
        <v>12126.710000000001</v>
      </c>
      <c r="C81" s="1078">
        <v>87162.979999999981</v>
      </c>
      <c r="D81" s="1146">
        <v>47465.49</v>
      </c>
      <c r="E81" s="1146">
        <v>36729.68</v>
      </c>
    </row>
    <row r="82" spans="1:5">
      <c r="A82" s="815" t="s">
        <v>122</v>
      </c>
      <c r="B82" s="1153">
        <v>1438718610.1400001</v>
      </c>
      <c r="C82" s="1079">
        <v>2928836512.5300007</v>
      </c>
      <c r="D82" s="1095">
        <v>3031686705.8499999</v>
      </c>
      <c r="E82" s="1095">
        <v>3009780008.5700006</v>
      </c>
    </row>
    <row r="83" spans="1:5">
      <c r="A83" s="240" t="s">
        <v>443</v>
      </c>
    </row>
    <row r="84" spans="1:5">
      <c r="A84" s="131" t="s">
        <v>1491</v>
      </c>
    </row>
    <row r="85" spans="1:5">
      <c r="A85" s="161" t="s">
        <v>1647</v>
      </c>
    </row>
    <row r="86" spans="1:5">
      <c r="A86" s="399" t="s">
        <v>560</v>
      </c>
    </row>
    <row r="88" spans="1:5">
      <c r="A88" s="131"/>
    </row>
  </sheetData>
  <pageMargins left="1.07" right="0.70866141732283472" top="0.74803149606299213" bottom="0.74803149606299213" header="0.31496062992125984" footer="0.31496062992125984"/>
  <pageSetup scale="58"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5"/>
  <sheetViews>
    <sheetView showGridLines="0" zoomScaleNormal="100" zoomScaleSheetLayoutView="100" workbookViewId="0">
      <pane xSplit="1" ySplit="7" topLeftCell="B58" activePane="bottomRight" state="frozen"/>
      <selection pane="topRight" activeCell="B1" sqref="B1"/>
      <selection pane="bottomLeft" activeCell="A9" sqref="A9"/>
      <selection pane="bottomRight" activeCell="J31" sqref="J31"/>
    </sheetView>
  </sheetViews>
  <sheetFormatPr defaultColWidth="11.42578125" defaultRowHeight="12.75"/>
  <cols>
    <col min="1" max="1" width="77" style="232" bestFit="1" customWidth="1"/>
    <col min="2" max="14" width="11" style="232" customWidth="1"/>
    <col min="15" max="15" width="14.7109375" style="232" bestFit="1" customWidth="1"/>
    <col min="16" max="16" width="11.42578125" style="232"/>
    <col min="17" max="17" width="45.28515625" style="232" customWidth="1"/>
    <col min="18" max="18" width="15.7109375" style="386" bestFit="1" customWidth="1"/>
    <col min="19" max="16384" width="11.42578125" style="232"/>
  </cols>
  <sheetData>
    <row r="1" spans="1:18" ht="14.25" customHeight="1">
      <c r="A1" s="372" t="s">
        <v>115</v>
      </c>
      <c r="B1" s="372"/>
      <c r="C1" s="372"/>
      <c r="D1" s="372"/>
      <c r="E1" s="372"/>
      <c r="F1" s="372"/>
      <c r="G1" s="372"/>
      <c r="H1" s="372"/>
      <c r="I1" s="372"/>
      <c r="J1" s="372"/>
      <c r="K1" s="372"/>
      <c r="L1" s="372"/>
      <c r="M1" s="372"/>
      <c r="N1" s="767">
        <v>68</v>
      </c>
    </row>
    <row r="2" spans="1:18" s="191" customFormat="1">
      <c r="A2" s="763"/>
      <c r="B2" s="763"/>
      <c r="C2" s="763"/>
      <c r="D2" s="763"/>
      <c r="E2" s="763"/>
      <c r="F2" s="763"/>
      <c r="G2" s="763"/>
      <c r="H2" s="763"/>
      <c r="I2" s="763"/>
      <c r="J2" s="763"/>
      <c r="K2" s="763"/>
      <c r="L2" s="763"/>
      <c r="M2" s="763"/>
      <c r="N2" s="763"/>
      <c r="R2" s="765"/>
    </row>
    <row r="4" spans="1:18">
      <c r="A4" s="233" t="s">
        <v>361</v>
      </c>
    </row>
    <row r="5" spans="1:18">
      <c r="A5" s="233" t="s">
        <v>1662</v>
      </c>
    </row>
    <row r="6" spans="1:18">
      <c r="A6" s="232" t="s">
        <v>181</v>
      </c>
    </row>
    <row r="7" spans="1:18">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8" ht="12.75" customHeight="1">
      <c r="A8" s="235" t="s">
        <v>182</v>
      </c>
      <c r="B8" s="1091">
        <v>67534285.140000001</v>
      </c>
      <c r="C8" s="1091">
        <v>64646445.930000007</v>
      </c>
      <c r="D8" s="1091">
        <v>93548516.510000005</v>
      </c>
      <c r="E8" s="1091">
        <v>103465147.94</v>
      </c>
      <c r="F8" s="1091">
        <v>101752925.16000001</v>
      </c>
      <c r="G8" s="1091">
        <v>92575177.969999999</v>
      </c>
      <c r="H8" s="1091">
        <v>69591323.039999992</v>
      </c>
      <c r="I8" s="1091">
        <v>70267057.390000001</v>
      </c>
      <c r="J8" s="1091">
        <v>81512924.5</v>
      </c>
      <c r="K8" s="1091">
        <v>78339648.929999992</v>
      </c>
      <c r="L8" s="1091">
        <v>67536964.249999985</v>
      </c>
      <c r="M8" s="1091">
        <v>85510298.420000002</v>
      </c>
      <c r="N8" s="1091">
        <v>976280715.18000007</v>
      </c>
      <c r="O8" s="476"/>
      <c r="P8" s="463"/>
    </row>
    <row r="9" spans="1:18">
      <c r="A9" s="235" t="s">
        <v>297</v>
      </c>
      <c r="B9" s="1091">
        <v>16560844.420000002</v>
      </c>
      <c r="C9" s="1091">
        <v>20632719.919999998</v>
      </c>
      <c r="D9" s="1091">
        <v>47639224.329999998</v>
      </c>
      <c r="E9" s="1091">
        <v>17346236.890000001</v>
      </c>
      <c r="F9" s="1091">
        <v>26052228.350000005</v>
      </c>
      <c r="G9" s="1091">
        <v>39740836.939999998</v>
      </c>
      <c r="H9" s="1091">
        <v>17031433.449999999</v>
      </c>
      <c r="I9" s="1091">
        <v>19761986.41</v>
      </c>
      <c r="J9" s="1091">
        <v>29704427.510000002</v>
      </c>
      <c r="K9" s="1091">
        <v>19054007.329999998</v>
      </c>
      <c r="L9" s="1091">
        <v>21420973.889999997</v>
      </c>
      <c r="M9" s="1091">
        <v>27526024</v>
      </c>
      <c r="N9" s="1091">
        <v>302470943.44</v>
      </c>
      <c r="O9" s="429"/>
      <c r="P9" s="463"/>
    </row>
    <row r="10" spans="1:18">
      <c r="A10" s="236" t="s">
        <v>506</v>
      </c>
      <c r="B10" s="1093">
        <v>1576456.6700000002</v>
      </c>
      <c r="C10" s="1093">
        <v>8376617.1399999997</v>
      </c>
      <c r="D10" s="1093">
        <v>34835122.43</v>
      </c>
      <c r="E10" s="1093">
        <v>2351963.02</v>
      </c>
      <c r="F10" s="1093">
        <v>3071529.18</v>
      </c>
      <c r="G10" s="1093">
        <v>23018683.25</v>
      </c>
      <c r="H10" s="1093">
        <v>1732044.75</v>
      </c>
      <c r="I10" s="1093">
        <v>4902534.1099999994</v>
      </c>
      <c r="J10" s="1093">
        <v>13578830.98</v>
      </c>
      <c r="K10" s="1093">
        <v>3307233.56</v>
      </c>
      <c r="L10" s="1093">
        <v>1911909.03</v>
      </c>
      <c r="M10" s="1093">
        <v>10884838.789999999</v>
      </c>
      <c r="N10" s="1093">
        <v>109547762.91</v>
      </c>
      <c r="O10" s="429"/>
      <c r="P10" s="463"/>
    </row>
    <row r="11" spans="1:18">
      <c r="A11" s="236" t="s">
        <v>507</v>
      </c>
      <c r="B11" s="1093">
        <v>8334957.2199999997</v>
      </c>
      <c r="C11" s="1093">
        <v>5759980.2799999993</v>
      </c>
      <c r="D11" s="1093">
        <v>5851889.2999999998</v>
      </c>
      <c r="E11" s="1093">
        <v>7749402.1200000001</v>
      </c>
      <c r="F11" s="1093">
        <v>16073242.34</v>
      </c>
      <c r="G11" s="1093">
        <v>9105863.129999999</v>
      </c>
      <c r="H11" s="1093">
        <v>7987380.7400000002</v>
      </c>
      <c r="I11" s="1093">
        <v>7390845.1699999999</v>
      </c>
      <c r="J11" s="1093">
        <v>7887023.2599999998</v>
      </c>
      <c r="K11" s="1093">
        <v>7594988.21</v>
      </c>
      <c r="L11" s="1093">
        <v>11340978.27</v>
      </c>
      <c r="M11" s="1093">
        <v>7863438.8099999996</v>
      </c>
      <c r="N11" s="1093">
        <v>102939988.84999999</v>
      </c>
      <c r="O11" s="429"/>
      <c r="P11" s="463"/>
    </row>
    <row r="12" spans="1:18">
      <c r="A12" s="236" t="s">
        <v>508</v>
      </c>
      <c r="B12" s="1093">
        <v>2069907.9</v>
      </c>
      <c r="C12" s="1093">
        <v>1487524.1199999999</v>
      </c>
      <c r="D12" s="1093">
        <v>1521156.4600000002</v>
      </c>
      <c r="E12" s="1093">
        <v>1798779.1600000001</v>
      </c>
      <c r="F12" s="1093">
        <v>1408338.2999999998</v>
      </c>
      <c r="G12" s="1093">
        <v>1801921.0699999998</v>
      </c>
      <c r="H12" s="1093">
        <v>1530382.6700000002</v>
      </c>
      <c r="I12" s="1093">
        <v>1490947.19</v>
      </c>
      <c r="J12" s="1093">
        <v>2045239.8499999999</v>
      </c>
      <c r="K12" s="1093">
        <v>1619612.66</v>
      </c>
      <c r="L12" s="1093">
        <v>1695407.82</v>
      </c>
      <c r="M12" s="1093">
        <v>2418662</v>
      </c>
      <c r="N12" s="1093">
        <v>20887879.199999999</v>
      </c>
      <c r="O12" s="429"/>
      <c r="P12" s="463"/>
    </row>
    <row r="13" spans="1:18">
      <c r="A13" s="236" t="s">
        <v>509</v>
      </c>
      <c r="B13" s="1093">
        <v>35010.31</v>
      </c>
      <c r="C13" s="1093">
        <v>0</v>
      </c>
      <c r="D13" s="1093">
        <v>0</v>
      </c>
      <c r="E13" s="1093">
        <v>0</v>
      </c>
      <c r="F13" s="1093">
        <v>5666.67</v>
      </c>
      <c r="G13" s="1093">
        <v>817.52</v>
      </c>
      <c r="H13" s="1093">
        <v>0</v>
      </c>
      <c r="I13" s="1093">
        <v>0</v>
      </c>
      <c r="J13" s="1093">
        <v>6752.38</v>
      </c>
      <c r="K13" s="1093">
        <v>224085.36</v>
      </c>
      <c r="L13" s="1093">
        <v>0</v>
      </c>
      <c r="M13" s="1093">
        <v>0</v>
      </c>
      <c r="N13" s="1093">
        <v>272332.24</v>
      </c>
      <c r="O13" s="429"/>
      <c r="P13" s="463"/>
    </row>
    <row r="14" spans="1:18">
      <c r="A14" s="236" t="s">
        <v>510</v>
      </c>
      <c r="B14" s="1093">
        <v>314997.14</v>
      </c>
      <c r="C14" s="1093">
        <v>260742.14</v>
      </c>
      <c r="D14" s="1093">
        <v>295869.7</v>
      </c>
      <c r="E14" s="1093">
        <v>259962.34999999998</v>
      </c>
      <c r="F14" s="1093">
        <v>290318.03000000003</v>
      </c>
      <c r="G14" s="1093">
        <v>288085.53999999998</v>
      </c>
      <c r="H14" s="1093">
        <v>247435.36000000002</v>
      </c>
      <c r="I14" s="1093">
        <v>284820.31</v>
      </c>
      <c r="J14" s="1093">
        <v>304620.65999999997</v>
      </c>
      <c r="K14" s="1093">
        <v>288692.29000000004</v>
      </c>
      <c r="L14" s="1093">
        <v>342070.62</v>
      </c>
      <c r="M14" s="1093">
        <v>248043.22999999998</v>
      </c>
      <c r="N14" s="1093">
        <v>3425657.3700000006</v>
      </c>
      <c r="O14" s="429"/>
      <c r="P14" s="463"/>
    </row>
    <row r="15" spans="1:18">
      <c r="A15" s="236" t="s">
        <v>511</v>
      </c>
      <c r="B15" s="1093">
        <v>131101.95000000001</v>
      </c>
      <c r="C15" s="1093">
        <v>133281.21</v>
      </c>
      <c r="D15" s="1093">
        <v>126875.36</v>
      </c>
      <c r="E15" s="1093">
        <v>117023.78000000001</v>
      </c>
      <c r="F15" s="1093">
        <v>105587.12000000001</v>
      </c>
      <c r="G15" s="1093">
        <v>164011.41999999998</v>
      </c>
      <c r="H15" s="1093">
        <v>90113.36</v>
      </c>
      <c r="I15" s="1093">
        <v>85060.800000000003</v>
      </c>
      <c r="J15" s="1093">
        <v>91383.9</v>
      </c>
      <c r="K15" s="1093">
        <v>142414.25</v>
      </c>
      <c r="L15" s="1093">
        <v>97059.45</v>
      </c>
      <c r="M15" s="1093">
        <v>109417.43000000001</v>
      </c>
      <c r="N15" s="1093">
        <v>1393330.03</v>
      </c>
      <c r="O15" s="429"/>
      <c r="P15" s="463"/>
    </row>
    <row r="16" spans="1:18">
      <c r="A16" s="236" t="s">
        <v>512</v>
      </c>
      <c r="B16" s="1093">
        <v>4098413.23</v>
      </c>
      <c r="C16" s="1093">
        <v>4614575.03</v>
      </c>
      <c r="D16" s="1093">
        <v>5008311.08</v>
      </c>
      <c r="E16" s="1093">
        <v>5069106.46</v>
      </c>
      <c r="F16" s="1093">
        <v>5097546.71</v>
      </c>
      <c r="G16" s="1093">
        <v>5361455.01</v>
      </c>
      <c r="H16" s="1093">
        <v>5444076.5700000003</v>
      </c>
      <c r="I16" s="1093">
        <v>5607778.8300000001</v>
      </c>
      <c r="J16" s="1093">
        <v>5790576.4799999995</v>
      </c>
      <c r="K16" s="1093">
        <v>5876981</v>
      </c>
      <c r="L16" s="1093">
        <v>6033548.7000000002</v>
      </c>
      <c r="M16" s="1093">
        <v>6001623.7400000002</v>
      </c>
      <c r="N16" s="1093">
        <v>64003992.840000004</v>
      </c>
      <c r="O16" s="429"/>
      <c r="P16" s="463"/>
    </row>
    <row r="17" spans="1:26">
      <c r="A17" s="235" t="s">
        <v>288</v>
      </c>
      <c r="B17" s="1091">
        <v>42345926.469999999</v>
      </c>
      <c r="C17" s="1091">
        <v>39521923.25</v>
      </c>
      <c r="D17" s="1091">
        <v>41723253.420000002</v>
      </c>
      <c r="E17" s="1091">
        <v>81633798.980000004</v>
      </c>
      <c r="F17" s="1091">
        <v>67531260.280000001</v>
      </c>
      <c r="G17" s="1091">
        <v>47300231.789999999</v>
      </c>
      <c r="H17" s="1091">
        <v>46270311.940000005</v>
      </c>
      <c r="I17" s="1091">
        <v>42813820.089999996</v>
      </c>
      <c r="J17" s="1091">
        <v>47045478.660000004</v>
      </c>
      <c r="K17" s="1091">
        <v>52254772.339999996</v>
      </c>
      <c r="L17" s="1091">
        <v>38810582.569999993</v>
      </c>
      <c r="M17" s="1091">
        <v>50360515.189999998</v>
      </c>
      <c r="N17" s="1091">
        <v>597611874.98000002</v>
      </c>
      <c r="O17" s="429"/>
      <c r="P17" s="463"/>
    </row>
    <row r="18" spans="1:26">
      <c r="A18" s="236" t="s">
        <v>513</v>
      </c>
      <c r="B18" s="1093">
        <v>42307034.009999998</v>
      </c>
      <c r="C18" s="1093">
        <v>39484230.850000001</v>
      </c>
      <c r="D18" s="1093">
        <v>41640696.18</v>
      </c>
      <c r="E18" s="1093">
        <v>81558234.710000008</v>
      </c>
      <c r="F18" s="1093">
        <v>67412231.170000002</v>
      </c>
      <c r="G18" s="1093">
        <v>47086428.960000001</v>
      </c>
      <c r="H18" s="1093">
        <v>46114263.200000003</v>
      </c>
      <c r="I18" s="1093">
        <v>42666107.909999996</v>
      </c>
      <c r="J18" s="1093">
        <v>46948290.769999996</v>
      </c>
      <c r="K18" s="1093">
        <v>52155363.210000001</v>
      </c>
      <c r="L18" s="1093">
        <v>38722250.789999999</v>
      </c>
      <c r="M18" s="1093">
        <v>50241547.030000001</v>
      </c>
      <c r="N18" s="1093">
        <v>596336678.78999996</v>
      </c>
      <c r="O18" s="429"/>
      <c r="P18" s="463"/>
    </row>
    <row r="19" spans="1:26">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29"/>
      <c r="P19" s="463"/>
    </row>
    <row r="20" spans="1:26">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29"/>
      <c r="P20" s="463"/>
    </row>
    <row r="21" spans="1:26">
      <c r="A21" s="236" t="s">
        <v>516</v>
      </c>
      <c r="B21" s="1093">
        <v>0</v>
      </c>
      <c r="C21" s="1093">
        <v>0</v>
      </c>
      <c r="D21" s="1093">
        <v>43603.81</v>
      </c>
      <c r="E21" s="1093">
        <v>36834.199999999997</v>
      </c>
      <c r="F21" s="1093">
        <v>56575.4</v>
      </c>
      <c r="G21" s="1093">
        <v>153271.62</v>
      </c>
      <c r="H21" s="1093">
        <v>95331.29</v>
      </c>
      <c r="I21" s="1093">
        <v>87590.81</v>
      </c>
      <c r="J21" s="1093">
        <v>26365.77</v>
      </c>
      <c r="K21" s="1093">
        <v>0</v>
      </c>
      <c r="L21" s="1093">
        <v>6637.3</v>
      </c>
      <c r="M21" s="1093">
        <v>37412.58</v>
      </c>
      <c r="N21" s="1093">
        <v>543622.78</v>
      </c>
      <c r="O21" s="429"/>
      <c r="P21" s="463"/>
    </row>
    <row r="22" spans="1:26">
      <c r="A22" s="236" t="s">
        <v>517</v>
      </c>
      <c r="B22" s="1093">
        <v>0</v>
      </c>
      <c r="C22" s="1093">
        <v>0</v>
      </c>
      <c r="D22" s="1093">
        <v>0</v>
      </c>
      <c r="E22" s="1093">
        <v>0</v>
      </c>
      <c r="F22" s="1093">
        <v>0</v>
      </c>
      <c r="G22" s="1093">
        <v>0</v>
      </c>
      <c r="H22" s="1093">
        <v>0</v>
      </c>
      <c r="I22" s="1093">
        <v>0</v>
      </c>
      <c r="J22" s="1093">
        <v>0</v>
      </c>
      <c r="K22" s="1093">
        <v>0</v>
      </c>
      <c r="L22" s="1093">
        <v>0</v>
      </c>
      <c r="M22" s="1093">
        <v>0</v>
      </c>
      <c r="N22" s="1093">
        <v>0</v>
      </c>
      <c r="O22" s="429"/>
      <c r="P22" s="463"/>
    </row>
    <row r="23" spans="1:26">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29"/>
      <c r="P23" s="463"/>
    </row>
    <row r="24" spans="1:26">
      <c r="A24" s="236" t="s">
        <v>519</v>
      </c>
      <c r="B24" s="1093">
        <v>20.62</v>
      </c>
      <c r="C24" s="1093">
        <v>0</v>
      </c>
      <c r="D24" s="1093">
        <v>0</v>
      </c>
      <c r="E24" s="1093">
        <v>0</v>
      </c>
      <c r="F24" s="1093">
        <v>20521.22</v>
      </c>
      <c r="G24" s="1093">
        <v>0</v>
      </c>
      <c r="H24" s="1093">
        <v>0</v>
      </c>
      <c r="I24" s="1093">
        <v>0</v>
      </c>
      <c r="J24" s="1093">
        <v>171.42</v>
      </c>
      <c r="K24" s="1093">
        <v>18749.830000000002</v>
      </c>
      <c r="L24" s="1093">
        <v>0</v>
      </c>
      <c r="M24" s="1093">
        <v>255.1</v>
      </c>
      <c r="N24" s="1093">
        <v>39718.189999999995</v>
      </c>
      <c r="O24" s="429"/>
      <c r="P24" s="463"/>
    </row>
    <row r="25" spans="1:26">
      <c r="A25" s="236" t="s">
        <v>520</v>
      </c>
      <c r="B25" s="1093">
        <v>10.31</v>
      </c>
      <c r="C25" s="1093">
        <v>0</v>
      </c>
      <c r="D25" s="1093">
        <v>0</v>
      </c>
      <c r="E25" s="1093">
        <v>0</v>
      </c>
      <c r="F25" s="1093">
        <v>0</v>
      </c>
      <c r="G25" s="1093">
        <v>0</v>
      </c>
      <c r="H25" s="1093">
        <v>0</v>
      </c>
      <c r="I25" s="1093">
        <v>0</v>
      </c>
      <c r="J25" s="1093">
        <v>85.71</v>
      </c>
      <c r="K25" s="1093">
        <v>142.86000000000001</v>
      </c>
      <c r="L25" s="1093">
        <v>0</v>
      </c>
      <c r="M25" s="1093">
        <v>0</v>
      </c>
      <c r="N25" s="1093">
        <v>238.88</v>
      </c>
      <c r="O25" s="429"/>
      <c r="P25" s="463"/>
    </row>
    <row r="26" spans="1:26">
      <c r="A26" s="236" t="s">
        <v>521</v>
      </c>
      <c r="B26" s="1093">
        <v>38861.53</v>
      </c>
      <c r="C26" s="1093">
        <v>37692.400000000001</v>
      </c>
      <c r="D26" s="1093">
        <v>38953.43</v>
      </c>
      <c r="E26" s="1093">
        <v>38730.07</v>
      </c>
      <c r="F26" s="1093">
        <v>41932.49</v>
      </c>
      <c r="G26" s="1093">
        <v>60531.21</v>
      </c>
      <c r="H26" s="1093">
        <v>60717.45</v>
      </c>
      <c r="I26" s="1093">
        <v>60121.369999999995</v>
      </c>
      <c r="J26" s="1093">
        <v>70564.990000000005</v>
      </c>
      <c r="K26" s="1093">
        <v>80516.44</v>
      </c>
      <c r="L26" s="1093">
        <v>81694.48</v>
      </c>
      <c r="M26" s="1093">
        <v>81300.479999999996</v>
      </c>
      <c r="N26" s="1093">
        <v>691616.33999999985</v>
      </c>
      <c r="O26" s="429"/>
      <c r="P26" s="463"/>
    </row>
    <row r="27" spans="1:26">
      <c r="A27" s="235" t="s">
        <v>287</v>
      </c>
      <c r="B27" s="1091">
        <v>7718505.6400000006</v>
      </c>
      <c r="C27" s="1091">
        <v>3814417.1999999997</v>
      </c>
      <c r="D27" s="1091">
        <v>3435586.83</v>
      </c>
      <c r="E27" s="1091">
        <v>3873214.05</v>
      </c>
      <c r="F27" s="1091">
        <v>6943313.6899999995</v>
      </c>
      <c r="G27" s="1091">
        <v>4181547.84</v>
      </c>
      <c r="H27" s="1091">
        <v>4757461.5999999996</v>
      </c>
      <c r="I27" s="1091">
        <v>6343732.7599999998</v>
      </c>
      <c r="J27" s="1091">
        <v>3720303.62</v>
      </c>
      <c r="K27" s="1091">
        <v>5947013.1799999997</v>
      </c>
      <c r="L27" s="1091">
        <v>5980564.0800000001</v>
      </c>
      <c r="M27" s="1091">
        <v>6205302.2100000009</v>
      </c>
      <c r="N27" s="1091">
        <v>62920962.699999988</v>
      </c>
      <c r="O27" s="429"/>
      <c r="P27" s="463"/>
    </row>
    <row r="28" spans="1:26">
      <c r="A28" s="236" t="s">
        <v>522</v>
      </c>
      <c r="B28" s="1093">
        <v>3212812.52</v>
      </c>
      <c r="C28" s="1093">
        <v>12134.15</v>
      </c>
      <c r="D28" s="1093">
        <v>225164</v>
      </c>
      <c r="E28" s="1093">
        <v>184163.69</v>
      </c>
      <c r="F28" s="1093">
        <v>2731602.66</v>
      </c>
      <c r="G28" s="1093">
        <v>244580.52</v>
      </c>
      <c r="H28" s="1093">
        <v>1347243.75</v>
      </c>
      <c r="I28" s="1093">
        <v>2567157.7400000002</v>
      </c>
      <c r="J28" s="1093">
        <v>473285.45999999996</v>
      </c>
      <c r="K28" s="1093">
        <v>1863000.12</v>
      </c>
      <c r="L28" s="1093">
        <v>2291467.69</v>
      </c>
      <c r="M28" s="1093">
        <v>1948132.59</v>
      </c>
      <c r="N28" s="1093">
        <v>17100744.890000001</v>
      </c>
      <c r="O28" s="429"/>
      <c r="P28" s="463"/>
    </row>
    <row r="29" spans="1:26">
      <c r="A29" s="236" t="s">
        <v>523</v>
      </c>
      <c r="B29" s="1093">
        <v>14085.17</v>
      </c>
      <c r="C29" s="1093">
        <v>15202.95</v>
      </c>
      <c r="D29" s="1093">
        <v>37299.85</v>
      </c>
      <c r="E29" s="1093">
        <v>15372.42</v>
      </c>
      <c r="F29" s="1093">
        <v>15630.42</v>
      </c>
      <c r="G29" s="1093">
        <v>15133.4</v>
      </c>
      <c r="H29" s="1093">
        <v>15533.91</v>
      </c>
      <c r="I29" s="1093">
        <v>15408.98</v>
      </c>
      <c r="J29" s="1093">
        <v>16078.7</v>
      </c>
      <c r="K29" s="1093">
        <v>15998.52</v>
      </c>
      <c r="L29" s="1093">
        <v>4108.92</v>
      </c>
      <c r="M29" s="1093">
        <v>1861.6</v>
      </c>
      <c r="N29" s="1093">
        <v>181714.84000000003</v>
      </c>
      <c r="O29" s="429"/>
      <c r="P29" s="463"/>
    </row>
    <row r="30" spans="1:26">
      <c r="A30" s="236" t="s">
        <v>524</v>
      </c>
      <c r="B30" s="1093">
        <v>197773.34</v>
      </c>
      <c r="C30" s="1093">
        <v>301300.31</v>
      </c>
      <c r="D30" s="1093">
        <v>387897</v>
      </c>
      <c r="E30" s="1093">
        <v>151722.64000000001</v>
      </c>
      <c r="F30" s="1093">
        <v>161045.5</v>
      </c>
      <c r="G30" s="1093">
        <v>351010.53</v>
      </c>
      <c r="H30" s="1093">
        <v>296898.43</v>
      </c>
      <c r="I30" s="1093">
        <v>481331.05</v>
      </c>
      <c r="J30" s="1093">
        <v>151306.29</v>
      </c>
      <c r="K30" s="1093">
        <v>152654.46</v>
      </c>
      <c r="L30" s="1093">
        <v>237466.5</v>
      </c>
      <c r="M30" s="1093">
        <v>410217.46</v>
      </c>
      <c r="N30" s="1093">
        <v>3280623.51</v>
      </c>
      <c r="O30" s="429"/>
      <c r="P30" s="400"/>
      <c r="Q30" s="266"/>
    </row>
    <row r="31" spans="1:26">
      <c r="A31" s="236" t="s">
        <v>525</v>
      </c>
      <c r="B31" s="1093">
        <v>444624.32999999996</v>
      </c>
      <c r="C31" s="1093">
        <v>450451.56</v>
      </c>
      <c r="D31" s="1093">
        <v>449931.6</v>
      </c>
      <c r="E31" s="1093">
        <v>451474.5</v>
      </c>
      <c r="F31" s="1093">
        <v>443195.47</v>
      </c>
      <c r="G31" s="1093">
        <v>451387.80999999994</v>
      </c>
      <c r="H31" s="1093">
        <v>460153.16000000003</v>
      </c>
      <c r="I31" s="1093">
        <v>453008.23</v>
      </c>
      <c r="J31" s="1093">
        <v>450491.94</v>
      </c>
      <c r="K31" s="1093">
        <v>444346</v>
      </c>
      <c r="L31" s="1093">
        <v>451084.5</v>
      </c>
      <c r="M31" s="1093">
        <v>434642.31</v>
      </c>
      <c r="N31" s="1093">
        <v>5384791.4099999992</v>
      </c>
      <c r="O31" s="429"/>
      <c r="P31" s="429"/>
      <c r="Q31" s="429"/>
      <c r="S31" s="429"/>
      <c r="T31" s="429"/>
      <c r="U31" s="429"/>
      <c r="V31" s="429"/>
      <c r="W31" s="429"/>
      <c r="X31" s="429"/>
      <c r="Y31" s="429"/>
      <c r="Z31" s="429"/>
    </row>
    <row r="32" spans="1:26" ht="14.25" customHeight="1">
      <c r="A32" s="236" t="s">
        <v>526</v>
      </c>
      <c r="B32" s="1093">
        <v>0</v>
      </c>
      <c r="C32" s="1093">
        <v>0</v>
      </c>
      <c r="D32" s="1093">
        <v>0</v>
      </c>
      <c r="E32" s="1093">
        <v>0</v>
      </c>
      <c r="F32" s="1093">
        <v>0</v>
      </c>
      <c r="G32" s="1093">
        <v>0</v>
      </c>
      <c r="H32" s="1093">
        <v>0</v>
      </c>
      <c r="I32" s="1093">
        <v>0</v>
      </c>
      <c r="J32" s="1093">
        <v>0</v>
      </c>
      <c r="K32" s="1093">
        <v>0</v>
      </c>
      <c r="L32" s="1093">
        <v>0</v>
      </c>
      <c r="M32" s="1093">
        <v>0</v>
      </c>
      <c r="N32" s="1093">
        <v>0</v>
      </c>
      <c r="O32" s="429"/>
      <c r="P32" s="463"/>
    </row>
    <row r="33" spans="1:26" ht="14.25" customHeight="1">
      <c r="A33" s="236" t="s">
        <v>527</v>
      </c>
      <c r="B33" s="1093">
        <v>1803175.38</v>
      </c>
      <c r="C33" s="1093">
        <v>2029528.71</v>
      </c>
      <c r="D33" s="1093">
        <v>1304201.1800000002</v>
      </c>
      <c r="E33" s="1093">
        <v>1267341.72</v>
      </c>
      <c r="F33" s="1093">
        <v>1756887.5899999999</v>
      </c>
      <c r="G33" s="1093">
        <v>1600499.31</v>
      </c>
      <c r="H33" s="1093">
        <v>1277096.51</v>
      </c>
      <c r="I33" s="1093">
        <v>1138571.3899999999</v>
      </c>
      <c r="J33" s="1093">
        <v>1621191.6</v>
      </c>
      <c r="K33" s="1093">
        <v>2127542.94</v>
      </c>
      <c r="L33" s="1093">
        <v>1807856.1400000001</v>
      </c>
      <c r="M33" s="1093">
        <v>689374.05</v>
      </c>
      <c r="N33" s="1093">
        <v>18423266.52</v>
      </c>
      <c r="O33" s="119"/>
      <c r="P33" s="463"/>
    </row>
    <row r="34" spans="1:26" ht="14.2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29"/>
      <c r="P34" s="463"/>
    </row>
    <row r="35" spans="1:26">
      <c r="A35" s="236" t="s">
        <v>529</v>
      </c>
      <c r="B35" s="1093">
        <v>2046034.9</v>
      </c>
      <c r="C35" s="1093">
        <v>1005799.52</v>
      </c>
      <c r="D35" s="1093">
        <v>1031093.2</v>
      </c>
      <c r="E35" s="1093">
        <v>1803139.0799999998</v>
      </c>
      <c r="F35" s="1093">
        <v>1834952.0500000003</v>
      </c>
      <c r="G35" s="1093">
        <v>1518936.27</v>
      </c>
      <c r="H35" s="1093">
        <v>1360535.84</v>
      </c>
      <c r="I35" s="1093">
        <v>1688255.3699999999</v>
      </c>
      <c r="J35" s="1093">
        <v>1007949.63</v>
      </c>
      <c r="K35" s="1093">
        <v>1343471.14</v>
      </c>
      <c r="L35" s="1093">
        <v>1188580.33</v>
      </c>
      <c r="M35" s="1093">
        <v>2721074.2</v>
      </c>
      <c r="N35" s="1093">
        <v>18549821.530000001</v>
      </c>
      <c r="O35" s="429"/>
      <c r="P35" s="463"/>
    </row>
    <row r="36" spans="1:26">
      <c r="A36" s="235" t="s">
        <v>285</v>
      </c>
      <c r="B36" s="1091">
        <v>909008.6100000001</v>
      </c>
      <c r="C36" s="1091">
        <v>677385.56</v>
      </c>
      <c r="D36" s="1091">
        <v>750451.92999999993</v>
      </c>
      <c r="E36" s="1091">
        <v>611898.02</v>
      </c>
      <c r="F36" s="1091">
        <v>1226122.8399999999</v>
      </c>
      <c r="G36" s="1091">
        <v>1352561.4</v>
      </c>
      <c r="H36" s="1091">
        <v>1532116.05</v>
      </c>
      <c r="I36" s="1091">
        <v>1347518.1300000001</v>
      </c>
      <c r="J36" s="1091">
        <v>1042714.71</v>
      </c>
      <c r="K36" s="1091">
        <v>1083856.08</v>
      </c>
      <c r="L36" s="1091">
        <v>1324843.71</v>
      </c>
      <c r="M36" s="1091">
        <v>1418457.02</v>
      </c>
      <c r="N36" s="1091">
        <v>13276934.059999999</v>
      </c>
      <c r="O36" s="429"/>
      <c r="P36" s="463"/>
    </row>
    <row r="37" spans="1:26">
      <c r="A37" s="235" t="s">
        <v>184</v>
      </c>
      <c r="B37" s="1091">
        <v>20084249.310000002</v>
      </c>
      <c r="C37" s="1091">
        <v>21877099.940000001</v>
      </c>
      <c r="D37" s="1091">
        <v>46978164.409999996</v>
      </c>
      <c r="E37" s="1091">
        <v>26702520.66</v>
      </c>
      <c r="F37" s="1091">
        <v>34485701.68</v>
      </c>
      <c r="G37" s="1091">
        <v>22019093.399999999</v>
      </c>
      <c r="H37" s="1091">
        <v>21793433.559999999</v>
      </c>
      <c r="I37" s="1091">
        <v>22846424.789999999</v>
      </c>
      <c r="J37" s="1091">
        <v>39922032.939999998</v>
      </c>
      <c r="K37" s="1091">
        <v>50099714.179999992</v>
      </c>
      <c r="L37" s="1091">
        <v>24364213.200000003</v>
      </c>
      <c r="M37" s="1091">
        <v>27426293.449999999</v>
      </c>
      <c r="N37" s="1091">
        <v>358598941.51999998</v>
      </c>
      <c r="O37" s="429"/>
      <c r="P37" s="463"/>
    </row>
    <row r="38" spans="1:26">
      <c r="A38" s="236" t="s">
        <v>530</v>
      </c>
      <c r="B38" s="1093">
        <v>12282887.810000001</v>
      </c>
      <c r="C38" s="1093">
        <v>11723634.75</v>
      </c>
      <c r="D38" s="1093">
        <v>14911669.4</v>
      </c>
      <c r="E38" s="1093">
        <v>11467086.25</v>
      </c>
      <c r="F38" s="1093">
        <v>12085803.73</v>
      </c>
      <c r="G38" s="1093">
        <v>13525535.18</v>
      </c>
      <c r="H38" s="1093">
        <v>10848082.84</v>
      </c>
      <c r="I38" s="1093">
        <v>13317586.289999999</v>
      </c>
      <c r="J38" s="1093">
        <v>9827314.3599999994</v>
      </c>
      <c r="K38" s="1093">
        <v>21815149.960000001</v>
      </c>
      <c r="L38" s="1093">
        <v>12809847.470000001</v>
      </c>
      <c r="M38" s="1093">
        <v>12836620.32</v>
      </c>
      <c r="N38" s="1093">
        <v>157451218.35999998</v>
      </c>
      <c r="O38" s="429"/>
      <c r="P38" s="400"/>
      <c r="Q38" s="266"/>
    </row>
    <row r="39" spans="1:26">
      <c r="A39" s="236" t="s">
        <v>531</v>
      </c>
      <c r="B39" s="1093">
        <v>2018238</v>
      </c>
      <c r="C39" s="1093">
        <v>1022430.97</v>
      </c>
      <c r="D39" s="1093">
        <v>618879.43999999994</v>
      </c>
      <c r="E39" s="1093">
        <v>9354804.6699999999</v>
      </c>
      <c r="F39" s="1093">
        <v>15320417.609999999</v>
      </c>
      <c r="G39" s="1093">
        <v>1106916.97</v>
      </c>
      <c r="H39" s="1093">
        <v>3794936.4399999995</v>
      </c>
      <c r="I39" s="1093">
        <v>573683.88</v>
      </c>
      <c r="J39" s="1093">
        <v>926515.6</v>
      </c>
      <c r="K39" s="1093">
        <v>19228491.439999998</v>
      </c>
      <c r="L39" s="1093">
        <v>1321966.6499999999</v>
      </c>
      <c r="M39" s="1093">
        <v>2513930.63</v>
      </c>
      <c r="N39" s="1093">
        <v>57801212.299999997</v>
      </c>
      <c r="O39" s="429"/>
      <c r="P39" s="400"/>
      <c r="Q39" s="266"/>
    </row>
    <row r="40" spans="1:26">
      <c r="A40" s="236" t="s">
        <v>532</v>
      </c>
      <c r="B40" s="1093">
        <v>633371.98</v>
      </c>
      <c r="C40" s="1093">
        <v>2717540.4699999997</v>
      </c>
      <c r="D40" s="1093">
        <v>24079323.399999999</v>
      </c>
      <c r="E40" s="1093">
        <v>1587065.83</v>
      </c>
      <c r="F40" s="1093">
        <v>863065.68</v>
      </c>
      <c r="G40" s="1093">
        <v>1303580.57</v>
      </c>
      <c r="H40" s="1093">
        <v>533173.63</v>
      </c>
      <c r="I40" s="1093">
        <v>1941007.82</v>
      </c>
      <c r="J40" s="1093">
        <v>22350068.760000002</v>
      </c>
      <c r="K40" s="1093">
        <v>2179457.29</v>
      </c>
      <c r="L40" s="1093">
        <v>1232158.8700000001</v>
      </c>
      <c r="M40" s="1093">
        <v>3193439.98</v>
      </c>
      <c r="N40" s="1093">
        <v>62613254.279999994</v>
      </c>
      <c r="O40" s="429"/>
      <c r="P40" s="400"/>
      <c r="Q40" s="266"/>
    </row>
    <row r="41" spans="1:26">
      <c r="A41" s="236" t="s">
        <v>533</v>
      </c>
      <c r="B41" s="1093">
        <v>595271.48</v>
      </c>
      <c r="C41" s="1093">
        <v>1445834.09</v>
      </c>
      <c r="D41" s="1093">
        <v>821405.92</v>
      </c>
      <c r="E41" s="1093">
        <v>587797.42000000004</v>
      </c>
      <c r="F41" s="1093">
        <v>997134.54</v>
      </c>
      <c r="G41" s="1093">
        <v>1099769.04</v>
      </c>
      <c r="H41" s="1093">
        <v>1718513.25</v>
      </c>
      <c r="I41" s="1093">
        <v>1203960.1599999999</v>
      </c>
      <c r="J41" s="1093">
        <v>1284800.21</v>
      </c>
      <c r="K41" s="1093">
        <v>751627.18</v>
      </c>
      <c r="L41" s="1093">
        <v>1276737.07</v>
      </c>
      <c r="M41" s="1093">
        <v>1459661.72</v>
      </c>
      <c r="N41" s="1093">
        <v>13242512.08</v>
      </c>
      <c r="O41" s="429"/>
      <c r="P41" s="429"/>
      <c r="Q41" s="429"/>
      <c r="S41" s="429"/>
      <c r="T41" s="429"/>
      <c r="U41" s="429"/>
      <c r="V41" s="429"/>
      <c r="W41" s="429"/>
      <c r="X41" s="429"/>
      <c r="Y41" s="429"/>
      <c r="Z41" s="429"/>
    </row>
    <row r="42" spans="1:26">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29"/>
      <c r="P42" s="463"/>
    </row>
    <row r="43" spans="1:26">
      <c r="A43" s="236" t="s">
        <v>732</v>
      </c>
      <c r="B43" s="1093">
        <v>2589070.31</v>
      </c>
      <c r="C43" s="1093">
        <v>2735790</v>
      </c>
      <c r="D43" s="1093">
        <v>3938030.01</v>
      </c>
      <c r="E43" s="1093">
        <v>1453845.54</v>
      </c>
      <c r="F43" s="1093">
        <v>2088654</v>
      </c>
      <c r="G43" s="1093">
        <v>3562529.4</v>
      </c>
      <c r="H43" s="1093">
        <v>2981260</v>
      </c>
      <c r="I43" s="1093">
        <v>3387536.12</v>
      </c>
      <c r="J43" s="1093">
        <v>3368193.71</v>
      </c>
      <c r="K43" s="1093">
        <v>3407526.23</v>
      </c>
      <c r="L43" s="1093">
        <v>3947760</v>
      </c>
      <c r="M43" s="1093">
        <v>3256110</v>
      </c>
      <c r="N43" s="1093">
        <v>36716305.32</v>
      </c>
      <c r="O43" s="429"/>
      <c r="P43" s="463"/>
    </row>
    <row r="44" spans="1:26">
      <c r="A44" s="236" t="s">
        <v>536</v>
      </c>
      <c r="B44" s="1093">
        <v>592913</v>
      </c>
      <c r="C44" s="1093">
        <v>42000</v>
      </c>
      <c r="D44" s="1093">
        <v>141000</v>
      </c>
      <c r="E44" s="1093">
        <v>43000</v>
      </c>
      <c r="F44" s="1093">
        <v>99500</v>
      </c>
      <c r="G44" s="1093">
        <v>60680</v>
      </c>
      <c r="H44" s="1093">
        <v>718500</v>
      </c>
      <c r="I44" s="1093">
        <v>446500</v>
      </c>
      <c r="J44" s="1093">
        <v>601561.17999999993</v>
      </c>
      <c r="K44" s="1093">
        <v>508308</v>
      </c>
      <c r="L44" s="1093">
        <v>1826937.69</v>
      </c>
      <c r="M44" s="1093">
        <v>860905</v>
      </c>
      <c r="N44" s="1093">
        <v>5941804.8699999992</v>
      </c>
      <c r="O44" s="429"/>
      <c r="P44" s="463"/>
    </row>
    <row r="45" spans="1:26">
      <c r="A45" s="236" t="s">
        <v>537</v>
      </c>
      <c r="B45" s="1093">
        <v>0</v>
      </c>
      <c r="C45" s="1093">
        <v>0</v>
      </c>
      <c r="D45" s="1093">
        <v>0</v>
      </c>
      <c r="E45" s="1093">
        <v>0</v>
      </c>
      <c r="F45" s="1093">
        <v>0</v>
      </c>
      <c r="G45" s="1093">
        <v>0</v>
      </c>
      <c r="H45" s="1093">
        <v>0</v>
      </c>
      <c r="I45" s="1093">
        <v>0</v>
      </c>
      <c r="J45" s="1093">
        <v>0</v>
      </c>
      <c r="K45" s="1093">
        <v>0</v>
      </c>
      <c r="L45" s="1093">
        <v>0</v>
      </c>
      <c r="M45" s="1093">
        <v>0</v>
      </c>
      <c r="N45" s="1093">
        <v>0</v>
      </c>
      <c r="O45" s="429"/>
      <c r="P45" s="463"/>
    </row>
    <row r="46" spans="1:26">
      <c r="A46" s="236" t="s">
        <v>538</v>
      </c>
      <c r="B46" s="1093">
        <v>1372496.73</v>
      </c>
      <c r="C46" s="1093">
        <v>2189869.66</v>
      </c>
      <c r="D46" s="1093">
        <v>2467856.2399999998</v>
      </c>
      <c r="E46" s="1093">
        <v>2208920.9500000002</v>
      </c>
      <c r="F46" s="1093">
        <v>3031126.120000001</v>
      </c>
      <c r="G46" s="1093">
        <v>1360082.24</v>
      </c>
      <c r="H46" s="1093">
        <v>1198967.3999999999</v>
      </c>
      <c r="I46" s="1093">
        <v>1976150.5200000003</v>
      </c>
      <c r="J46" s="1093">
        <v>1563579.12</v>
      </c>
      <c r="K46" s="1093">
        <v>2209154.08</v>
      </c>
      <c r="L46" s="1093">
        <v>1948805.4500000002</v>
      </c>
      <c r="M46" s="1093">
        <v>3305625.8</v>
      </c>
      <c r="N46" s="1093">
        <v>24832634.310000002</v>
      </c>
      <c r="O46" s="429"/>
      <c r="P46" s="463"/>
    </row>
    <row r="47" spans="1:26">
      <c r="A47" s="235" t="s">
        <v>299</v>
      </c>
      <c r="B47" s="1091">
        <v>75751448.459999993</v>
      </c>
      <c r="C47" s="1091">
        <v>61760587.439999998</v>
      </c>
      <c r="D47" s="1091">
        <v>74968208.50999999</v>
      </c>
      <c r="E47" s="1091">
        <v>68136924.840000004</v>
      </c>
      <c r="F47" s="1091">
        <v>73866116.170000002</v>
      </c>
      <c r="G47" s="1091">
        <v>77799788.710000008</v>
      </c>
      <c r="H47" s="1091">
        <v>89683231.790000007</v>
      </c>
      <c r="I47" s="1091">
        <v>60759050.870000005</v>
      </c>
      <c r="J47" s="1091">
        <v>71018185.13000001</v>
      </c>
      <c r="K47" s="1091">
        <v>70486537.179999992</v>
      </c>
      <c r="L47" s="1091">
        <v>84527731.800000012</v>
      </c>
      <c r="M47" s="1091">
        <v>84990937.799999997</v>
      </c>
      <c r="N47" s="1091">
        <v>893748748.69999981</v>
      </c>
      <c r="O47" s="429"/>
      <c r="P47" s="463"/>
    </row>
    <row r="48" spans="1:26">
      <c r="A48" s="235" t="s">
        <v>300</v>
      </c>
      <c r="B48" s="1091">
        <v>41241216.469999999</v>
      </c>
      <c r="C48" s="1091">
        <v>31048264.060000002</v>
      </c>
      <c r="D48" s="1091">
        <v>32611259.719999999</v>
      </c>
      <c r="E48" s="1091">
        <v>39315334.079999998</v>
      </c>
      <c r="F48" s="1091">
        <v>42888078.730000004</v>
      </c>
      <c r="G48" s="1091">
        <v>45150209.769999996</v>
      </c>
      <c r="H48" s="1091">
        <v>50816624.019999996</v>
      </c>
      <c r="I48" s="1091">
        <v>32806703.390000001</v>
      </c>
      <c r="J48" s="1091">
        <v>41151775.340000004</v>
      </c>
      <c r="K48" s="1091">
        <v>37897279.839999996</v>
      </c>
      <c r="L48" s="1091">
        <v>53082925.100000001</v>
      </c>
      <c r="M48" s="1091">
        <v>51643577.780000001</v>
      </c>
      <c r="N48" s="1091">
        <v>499653248.29999995</v>
      </c>
      <c r="O48" s="429"/>
      <c r="P48" s="463"/>
    </row>
    <row r="49" spans="1:18">
      <c r="A49" s="236" t="s">
        <v>539</v>
      </c>
      <c r="B49" s="1093">
        <v>41241216.469999999</v>
      </c>
      <c r="C49" s="1093">
        <v>31048264.060000002</v>
      </c>
      <c r="D49" s="1093">
        <v>32611259.719999999</v>
      </c>
      <c r="E49" s="1093">
        <v>39315334.079999998</v>
      </c>
      <c r="F49" s="1093">
        <v>42888078.730000004</v>
      </c>
      <c r="G49" s="1093">
        <v>45150209.769999996</v>
      </c>
      <c r="H49" s="1093">
        <v>50816624.019999996</v>
      </c>
      <c r="I49" s="1093">
        <v>32806703.390000001</v>
      </c>
      <c r="J49" s="1093">
        <v>41151775.340000004</v>
      </c>
      <c r="K49" s="1093">
        <v>37897279.839999996</v>
      </c>
      <c r="L49" s="1093">
        <v>53082925.100000001</v>
      </c>
      <c r="M49" s="1093">
        <v>51643577.780000001</v>
      </c>
      <c r="N49" s="1093">
        <v>499653248.29999995</v>
      </c>
      <c r="O49" s="429"/>
      <c r="P49" s="463"/>
    </row>
    <row r="50" spans="1:18">
      <c r="A50" s="235" t="s">
        <v>290</v>
      </c>
      <c r="B50" s="1091">
        <v>819936.19</v>
      </c>
      <c r="C50" s="1091">
        <v>781650.73</v>
      </c>
      <c r="D50" s="1091">
        <v>770067.92</v>
      </c>
      <c r="E50" s="1091">
        <v>768131.51</v>
      </c>
      <c r="F50" s="1091">
        <v>776942.97</v>
      </c>
      <c r="G50" s="1091">
        <v>781257.85</v>
      </c>
      <c r="H50" s="1091">
        <v>789605.24</v>
      </c>
      <c r="I50" s="1091">
        <v>787339.79</v>
      </c>
      <c r="J50" s="1091">
        <v>793629.96</v>
      </c>
      <c r="K50" s="1091">
        <v>781534.85</v>
      </c>
      <c r="L50" s="1091">
        <v>775438.6</v>
      </c>
      <c r="M50" s="1091">
        <v>785291.25</v>
      </c>
      <c r="N50" s="1091">
        <v>9410826.8599999994</v>
      </c>
      <c r="O50" s="429"/>
      <c r="P50" s="463"/>
    </row>
    <row r="51" spans="1:18">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29"/>
      <c r="P51" s="463"/>
    </row>
    <row r="52" spans="1:18" s="233" customFormat="1" ht="1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322"/>
      <c r="R52" s="387"/>
    </row>
    <row r="53" spans="1:18" s="119" customFormat="1">
      <c r="A53" s="236" t="s">
        <v>542</v>
      </c>
      <c r="B53" s="1093">
        <v>0</v>
      </c>
      <c r="C53" s="1093">
        <v>0</v>
      </c>
      <c r="D53" s="1093">
        <v>0</v>
      </c>
      <c r="E53" s="1093">
        <v>0</v>
      </c>
      <c r="F53" s="1093">
        <v>0</v>
      </c>
      <c r="G53" s="1093">
        <v>0</v>
      </c>
      <c r="H53" s="1093">
        <v>0</v>
      </c>
      <c r="I53" s="1093">
        <v>0</v>
      </c>
      <c r="J53" s="1093">
        <v>0</v>
      </c>
      <c r="K53" s="1093">
        <v>0</v>
      </c>
      <c r="L53" s="1093">
        <v>0</v>
      </c>
      <c r="M53" s="1093">
        <v>0</v>
      </c>
      <c r="N53" s="1093">
        <v>0</v>
      </c>
      <c r="R53" s="180"/>
    </row>
    <row r="54" spans="1:18" s="119" customForma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296"/>
      <c r="R54" s="180"/>
    </row>
    <row r="55" spans="1:18" s="119" customFormat="1">
      <c r="A55" s="236" t="s">
        <v>544</v>
      </c>
      <c r="B55" s="1093">
        <v>0</v>
      </c>
      <c r="C55" s="1093">
        <v>0</v>
      </c>
      <c r="D55" s="1093">
        <v>0</v>
      </c>
      <c r="E55" s="1093">
        <v>0</v>
      </c>
      <c r="F55" s="1093">
        <v>0</v>
      </c>
      <c r="G55" s="1093">
        <v>0</v>
      </c>
      <c r="H55" s="1093">
        <v>0</v>
      </c>
      <c r="I55" s="1093">
        <v>0</v>
      </c>
      <c r="J55" s="1093">
        <v>0</v>
      </c>
      <c r="K55" s="1093">
        <v>0</v>
      </c>
      <c r="L55" s="1093">
        <v>0</v>
      </c>
      <c r="M55" s="1093">
        <v>0</v>
      </c>
      <c r="N55" s="1093">
        <v>0</v>
      </c>
      <c r="R55" s="180"/>
    </row>
    <row r="56" spans="1:18" s="119" customFormat="1">
      <c r="A56" s="236" t="s">
        <v>545</v>
      </c>
      <c r="B56" s="1093">
        <v>819936.19</v>
      </c>
      <c r="C56" s="1093">
        <v>781650.73</v>
      </c>
      <c r="D56" s="1093">
        <v>770067.92</v>
      </c>
      <c r="E56" s="1093">
        <v>768131.51</v>
      </c>
      <c r="F56" s="1093">
        <v>776942.97</v>
      </c>
      <c r="G56" s="1093">
        <v>781257.85</v>
      </c>
      <c r="H56" s="1093">
        <v>789605.24</v>
      </c>
      <c r="I56" s="1093">
        <v>787339.79</v>
      </c>
      <c r="J56" s="1093">
        <v>793629.96</v>
      </c>
      <c r="K56" s="1093">
        <v>781534.85</v>
      </c>
      <c r="L56" s="1093">
        <v>775438.6</v>
      </c>
      <c r="M56" s="1093">
        <v>785291.25</v>
      </c>
      <c r="N56" s="1093">
        <v>9410826.8599999994</v>
      </c>
      <c r="R56" s="180"/>
    </row>
    <row r="57" spans="1:18" s="119" customFormat="1">
      <c r="A57" s="236" t="s">
        <v>546</v>
      </c>
      <c r="B57" s="1093">
        <v>0</v>
      </c>
      <c r="C57" s="1093">
        <v>0</v>
      </c>
      <c r="D57" s="1093">
        <v>0</v>
      </c>
      <c r="E57" s="1093">
        <v>0</v>
      </c>
      <c r="F57" s="1093">
        <v>0</v>
      </c>
      <c r="G57" s="1093">
        <v>0</v>
      </c>
      <c r="H57" s="1093">
        <v>0</v>
      </c>
      <c r="I57" s="1093">
        <v>0</v>
      </c>
      <c r="J57" s="1093">
        <v>0</v>
      </c>
      <c r="K57" s="1093">
        <v>0</v>
      </c>
      <c r="L57" s="1093">
        <v>0</v>
      </c>
      <c r="M57" s="1093">
        <v>0</v>
      </c>
      <c r="N57" s="1093">
        <v>0</v>
      </c>
      <c r="R57" s="180"/>
    </row>
    <row r="58" spans="1:18" s="119" customFormat="1">
      <c r="A58" s="236" t="s">
        <v>529</v>
      </c>
      <c r="B58" s="1093">
        <v>0</v>
      </c>
      <c r="C58" s="1093">
        <v>0</v>
      </c>
      <c r="D58" s="1093">
        <v>0</v>
      </c>
      <c r="E58" s="1093">
        <v>0</v>
      </c>
      <c r="F58" s="1093">
        <v>0</v>
      </c>
      <c r="G58" s="1093">
        <v>0</v>
      </c>
      <c r="H58" s="1093">
        <v>0</v>
      </c>
      <c r="I58" s="1093">
        <v>0</v>
      </c>
      <c r="J58" s="1093">
        <v>0</v>
      </c>
      <c r="K58" s="1093">
        <v>0</v>
      </c>
      <c r="L58" s="1093">
        <v>0</v>
      </c>
      <c r="M58" s="1093">
        <v>0</v>
      </c>
      <c r="N58" s="1093">
        <v>0</v>
      </c>
      <c r="R58" s="180"/>
    </row>
    <row r="59" spans="1:18">
      <c r="A59" s="235" t="s">
        <v>4</v>
      </c>
      <c r="B59" s="1091">
        <v>32586576.839999996</v>
      </c>
      <c r="C59" s="1091">
        <v>28991543.68</v>
      </c>
      <c r="D59" s="1091">
        <v>41251817.249999993</v>
      </c>
      <c r="E59" s="1091">
        <v>27387866.209999997</v>
      </c>
      <c r="F59" s="1091">
        <v>29735642.41</v>
      </c>
      <c r="G59" s="1091">
        <v>31123894.300000001</v>
      </c>
      <c r="H59" s="1091">
        <v>37400772.770000003</v>
      </c>
      <c r="I59" s="1091">
        <v>26184296.16</v>
      </c>
      <c r="J59" s="1091">
        <v>28448061.520000003</v>
      </c>
      <c r="K59" s="1091">
        <v>30956142.219999999</v>
      </c>
      <c r="L59" s="1091">
        <v>29875646.59</v>
      </c>
      <c r="M59" s="1091">
        <v>31534108.07</v>
      </c>
      <c r="N59" s="1091">
        <v>375476368.01999998</v>
      </c>
    </row>
    <row r="60" spans="1:18">
      <c r="A60" s="236" t="s">
        <v>547</v>
      </c>
      <c r="B60" s="1093">
        <v>25292502.409999996</v>
      </c>
      <c r="C60" s="1093">
        <v>23248390.57</v>
      </c>
      <c r="D60" s="1093">
        <v>37476823.769999996</v>
      </c>
      <c r="E60" s="1093">
        <v>23990427.049999997</v>
      </c>
      <c r="F60" s="1093">
        <v>26422851.109999999</v>
      </c>
      <c r="G60" s="1093">
        <v>27698406.300000001</v>
      </c>
      <c r="H60" s="1093">
        <v>33871266.420000002</v>
      </c>
      <c r="I60" s="1093">
        <v>22899462.52</v>
      </c>
      <c r="J60" s="1093">
        <v>25151895.420000002</v>
      </c>
      <c r="K60" s="1093">
        <v>27456028.23</v>
      </c>
      <c r="L60" s="1093">
        <v>26111479.91</v>
      </c>
      <c r="M60" s="1093">
        <v>26226566.239999998</v>
      </c>
      <c r="N60" s="1093">
        <v>325846099.95000005</v>
      </c>
    </row>
    <row r="61" spans="1:18">
      <c r="A61" s="236" t="s">
        <v>548</v>
      </c>
      <c r="B61" s="1093">
        <v>4927400</v>
      </c>
      <c r="C61" s="1093">
        <v>3349050</v>
      </c>
      <c r="D61" s="1093">
        <v>1202750</v>
      </c>
      <c r="E61" s="1093">
        <v>815500</v>
      </c>
      <c r="F61" s="1093">
        <v>794750</v>
      </c>
      <c r="G61" s="1093">
        <v>853100</v>
      </c>
      <c r="H61" s="1093">
        <v>938900</v>
      </c>
      <c r="I61" s="1093">
        <v>681350</v>
      </c>
      <c r="J61" s="1093">
        <v>710400</v>
      </c>
      <c r="K61" s="1093">
        <v>948200</v>
      </c>
      <c r="L61" s="1093">
        <v>1178400</v>
      </c>
      <c r="M61" s="1093">
        <v>2804050</v>
      </c>
      <c r="N61" s="1093">
        <v>19203850</v>
      </c>
    </row>
    <row r="62" spans="1:18">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18">
      <c r="A63" s="236" t="s">
        <v>549</v>
      </c>
      <c r="B63" s="1093">
        <v>2366674.4299999997</v>
      </c>
      <c r="C63" s="1093">
        <v>2394103.11</v>
      </c>
      <c r="D63" s="1093">
        <v>2572223.48</v>
      </c>
      <c r="E63" s="1093">
        <v>2581902.8200000003</v>
      </c>
      <c r="F63" s="1093">
        <v>2518011.3000000003</v>
      </c>
      <c r="G63" s="1093">
        <v>2572388</v>
      </c>
      <c r="H63" s="1093">
        <v>2590606.35</v>
      </c>
      <c r="I63" s="1093">
        <v>2600285.64</v>
      </c>
      <c r="J63" s="1093">
        <v>2585766.1</v>
      </c>
      <c r="K63" s="1093">
        <v>2551888.9900000002</v>
      </c>
      <c r="L63" s="1093">
        <v>2585766.6800000002</v>
      </c>
      <c r="M63" s="1093">
        <v>2503491.83</v>
      </c>
      <c r="N63" s="1093">
        <v>30423108.730000004</v>
      </c>
    </row>
    <row r="64" spans="1:18">
      <c r="A64" s="236" t="s">
        <v>550</v>
      </c>
      <c r="B64" s="1093">
        <v>0</v>
      </c>
      <c r="C64" s="1093">
        <v>0</v>
      </c>
      <c r="D64" s="1093">
        <v>20</v>
      </c>
      <c r="E64" s="1093">
        <v>36.340000000000003</v>
      </c>
      <c r="F64" s="1093">
        <v>30</v>
      </c>
      <c r="G64" s="1093">
        <v>0</v>
      </c>
      <c r="H64" s="1093">
        <v>0</v>
      </c>
      <c r="I64" s="1093">
        <v>3198</v>
      </c>
      <c r="J64" s="1093">
        <v>0</v>
      </c>
      <c r="K64" s="1093">
        <v>25</v>
      </c>
      <c r="L64" s="1093">
        <v>0</v>
      </c>
      <c r="M64" s="1093">
        <v>0</v>
      </c>
      <c r="N64" s="1093">
        <v>3309.34</v>
      </c>
    </row>
    <row r="65" spans="1:14">
      <c r="A65" s="235" t="s">
        <v>291</v>
      </c>
      <c r="B65" s="1091">
        <v>1103718.9600000002</v>
      </c>
      <c r="C65" s="1093">
        <v>939128.97</v>
      </c>
      <c r="D65" s="1093">
        <v>335063.62</v>
      </c>
      <c r="E65" s="1093">
        <v>665593.04</v>
      </c>
      <c r="F65" s="1093">
        <v>465452.06000000006</v>
      </c>
      <c r="G65" s="1093">
        <v>744426.79</v>
      </c>
      <c r="H65" s="1093">
        <v>676229.76</v>
      </c>
      <c r="I65" s="1093">
        <v>980711.52999999991</v>
      </c>
      <c r="J65" s="1093">
        <v>624718.30999999994</v>
      </c>
      <c r="K65" s="1093">
        <v>851580.27</v>
      </c>
      <c r="L65" s="1093">
        <v>793721.50999999989</v>
      </c>
      <c r="M65" s="1093">
        <v>1027960.7</v>
      </c>
      <c r="N65" s="1093">
        <v>9208305.5199999996</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2229706.5100000002</v>
      </c>
      <c r="C69" s="1091">
        <v>2368828.44</v>
      </c>
      <c r="D69" s="1091">
        <v>3446658.29</v>
      </c>
      <c r="E69" s="1091">
        <v>1990806.74</v>
      </c>
      <c r="F69" s="1091">
        <v>2357802.61</v>
      </c>
      <c r="G69" s="1091">
        <v>2389398.14</v>
      </c>
      <c r="H69" s="1091">
        <v>3133286.56</v>
      </c>
      <c r="I69" s="1091">
        <v>2043362.41</v>
      </c>
      <c r="J69" s="1091">
        <v>2190968.06</v>
      </c>
      <c r="K69" s="1091">
        <v>2568058.0699999998</v>
      </c>
      <c r="L69" s="1091">
        <v>2534300</v>
      </c>
      <c r="M69" s="1091">
        <v>2392814.31</v>
      </c>
      <c r="N69" s="1091">
        <v>29645990.139999997</v>
      </c>
    </row>
    <row r="70" spans="1:14">
      <c r="A70" s="236" t="s">
        <v>552</v>
      </c>
      <c r="B70" s="1093">
        <v>2229706.5100000002</v>
      </c>
      <c r="C70" s="1093">
        <v>2368828.44</v>
      </c>
      <c r="D70" s="1093">
        <v>3446658.29</v>
      </c>
      <c r="E70" s="1093">
        <v>1990806.74</v>
      </c>
      <c r="F70" s="1093">
        <v>2357802.61</v>
      </c>
      <c r="G70" s="1093">
        <v>2389398.14</v>
      </c>
      <c r="H70" s="1093">
        <v>3133286.56</v>
      </c>
      <c r="I70" s="1093">
        <v>2043362.41</v>
      </c>
      <c r="J70" s="1093">
        <v>2190968.06</v>
      </c>
      <c r="K70" s="1093">
        <v>2568058.0699999998</v>
      </c>
      <c r="L70" s="1093">
        <v>2534300</v>
      </c>
      <c r="M70" s="1093">
        <v>2392814.31</v>
      </c>
      <c r="N70" s="1093">
        <v>29645990.139999997</v>
      </c>
    </row>
    <row r="71" spans="1:14">
      <c r="A71" s="235" t="s">
        <v>294</v>
      </c>
      <c r="B71" s="1091">
        <v>138800</v>
      </c>
      <c r="C71" s="1091">
        <v>121911</v>
      </c>
      <c r="D71" s="1091">
        <v>170666</v>
      </c>
      <c r="E71" s="1091">
        <v>123471</v>
      </c>
      <c r="F71" s="1091">
        <v>166466</v>
      </c>
      <c r="G71" s="1091">
        <v>152372</v>
      </c>
      <c r="H71" s="1091">
        <v>150250</v>
      </c>
      <c r="I71" s="1091">
        <v>130513</v>
      </c>
      <c r="J71" s="1091">
        <v>53406</v>
      </c>
      <c r="K71" s="1091">
        <v>136029</v>
      </c>
      <c r="L71" s="1091">
        <v>167855</v>
      </c>
      <c r="M71" s="1091">
        <v>128349</v>
      </c>
      <c r="N71" s="1091">
        <v>1640088</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c r="A74" s="236" t="s">
        <v>301</v>
      </c>
      <c r="B74" s="1093">
        <v>138800</v>
      </c>
      <c r="C74" s="1093">
        <v>121911</v>
      </c>
      <c r="D74" s="1093">
        <v>170666</v>
      </c>
      <c r="E74" s="1093">
        <v>123471</v>
      </c>
      <c r="F74" s="1093">
        <v>166466</v>
      </c>
      <c r="G74" s="1093">
        <v>152372</v>
      </c>
      <c r="H74" s="1093">
        <v>150250</v>
      </c>
      <c r="I74" s="1093">
        <v>130513</v>
      </c>
      <c r="J74" s="1093">
        <v>53406</v>
      </c>
      <c r="K74" s="1093">
        <v>136029</v>
      </c>
      <c r="L74" s="1093">
        <v>167855</v>
      </c>
      <c r="M74" s="1093">
        <v>128349</v>
      </c>
      <c r="N74" s="1093">
        <v>1640088</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108965.41</v>
      </c>
      <c r="C76" s="1091">
        <v>2047.9</v>
      </c>
      <c r="D76" s="1091">
        <v>1641.4</v>
      </c>
      <c r="E76" s="1091">
        <v>491.88</v>
      </c>
      <c r="F76" s="1091">
        <v>2707.69</v>
      </c>
      <c r="G76" s="1091">
        <v>58.52</v>
      </c>
      <c r="H76" s="1091">
        <v>304.64</v>
      </c>
      <c r="I76" s="1091">
        <v>1497523.8499999999</v>
      </c>
      <c r="J76" s="1091">
        <v>75245.759999999995</v>
      </c>
      <c r="K76" s="1091">
        <v>194216.69999999998</v>
      </c>
      <c r="L76" s="1091">
        <v>427.24</v>
      </c>
      <c r="M76" s="1091">
        <v>2826201.61</v>
      </c>
      <c r="N76" s="1091">
        <v>4709832.5999999996</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82528</v>
      </c>
      <c r="C78" s="1093">
        <v>0</v>
      </c>
      <c r="D78" s="1093">
        <v>0</v>
      </c>
      <c r="E78" s="1093">
        <v>0</v>
      </c>
      <c r="F78" s="1093">
        <v>0</v>
      </c>
      <c r="G78" s="1093">
        <v>0</v>
      </c>
      <c r="H78" s="1093">
        <v>0</v>
      </c>
      <c r="I78" s="1093">
        <v>1497481.95</v>
      </c>
      <c r="J78" s="1093">
        <v>75110</v>
      </c>
      <c r="K78" s="1093">
        <v>191590</v>
      </c>
      <c r="L78" s="1093">
        <v>0</v>
      </c>
      <c r="M78" s="1093">
        <v>2825019.08</v>
      </c>
      <c r="N78" s="1093">
        <v>4671729.03</v>
      </c>
    </row>
    <row r="79" spans="1:14">
      <c r="A79" s="238" t="s">
        <v>557</v>
      </c>
      <c r="B79" s="1093">
        <v>239.91</v>
      </c>
      <c r="C79" s="1093">
        <v>547.9</v>
      </c>
      <c r="D79" s="1093">
        <v>158.51999999999998</v>
      </c>
      <c r="E79" s="1093">
        <v>491.88</v>
      </c>
      <c r="F79" s="1093">
        <v>2707.69</v>
      </c>
      <c r="G79" s="1093">
        <v>58.52</v>
      </c>
      <c r="H79" s="1093">
        <v>304.64</v>
      </c>
      <c r="I79" s="1093">
        <v>41.9</v>
      </c>
      <c r="J79" s="1093">
        <v>99.080000000000013</v>
      </c>
      <c r="K79" s="1093">
        <v>928.11</v>
      </c>
      <c r="L79" s="1093">
        <v>427.24</v>
      </c>
      <c r="M79" s="1093">
        <v>1182.53</v>
      </c>
      <c r="N79" s="1093">
        <v>7187.9199999999992</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26197.5</v>
      </c>
      <c r="C81" s="1093">
        <v>1500</v>
      </c>
      <c r="D81" s="1093">
        <v>1482.88</v>
      </c>
      <c r="E81" s="1093">
        <v>0</v>
      </c>
      <c r="F81" s="1093">
        <v>0</v>
      </c>
      <c r="G81" s="1093">
        <v>0</v>
      </c>
      <c r="H81" s="1093">
        <v>0</v>
      </c>
      <c r="I81" s="1093">
        <v>0</v>
      </c>
      <c r="J81" s="1093">
        <v>36.68</v>
      </c>
      <c r="K81" s="1093">
        <v>1698.59</v>
      </c>
      <c r="L81" s="1093">
        <v>0</v>
      </c>
      <c r="M81" s="1093">
        <v>0</v>
      </c>
      <c r="N81" s="1093">
        <v>30915.65</v>
      </c>
    </row>
    <row r="82" spans="1:14">
      <c r="A82" s="239" t="s">
        <v>122</v>
      </c>
      <c r="B82" s="1143">
        <v>165847454.82999998</v>
      </c>
      <c r="C82" s="1143">
        <v>150776920.65000001</v>
      </c>
      <c r="D82" s="1143">
        <v>219113855.12</v>
      </c>
      <c r="E82" s="1143">
        <v>200419363.06</v>
      </c>
      <c r="F82" s="1143">
        <v>212631719.31</v>
      </c>
      <c r="G82" s="1143">
        <v>194935888.74000001</v>
      </c>
      <c r="H82" s="1143">
        <v>184351829.58999997</v>
      </c>
      <c r="I82" s="1143">
        <v>157543932.31</v>
      </c>
      <c r="J82" s="1143">
        <v>194772762.38999999</v>
      </c>
      <c r="K82" s="1143">
        <v>201824204.05999994</v>
      </c>
      <c r="L82" s="1143">
        <v>179131491.49000001</v>
      </c>
      <c r="M82" s="1143">
        <v>203274894.59000003</v>
      </c>
      <c r="N82" s="1143">
        <v>2264624316.1399999</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J86"/>
  <sheetViews>
    <sheetView showGridLines="0" zoomScaleNormal="100" workbookViewId="0">
      <pane xSplit="1" ySplit="7" topLeftCell="B56" activePane="bottomRight" state="frozen"/>
      <selection pane="topRight" activeCell="B1" sqref="B1"/>
      <selection pane="bottomLeft" activeCell="A13" sqref="A13"/>
      <selection pane="bottomRight" activeCell="L60" sqref="L60"/>
    </sheetView>
  </sheetViews>
  <sheetFormatPr defaultColWidth="9.140625" defaultRowHeight="12.75"/>
  <cols>
    <col min="1" max="1" width="68" style="113" bestFit="1" customWidth="1"/>
    <col min="2" max="10" width="11" style="113" customWidth="1"/>
    <col min="11" max="16384" width="9.140625" style="113"/>
  </cols>
  <sheetData>
    <row r="1" spans="1:10">
      <c r="A1" s="372" t="s">
        <v>115</v>
      </c>
      <c r="B1" s="372"/>
      <c r="C1" s="372"/>
      <c r="D1" s="372"/>
      <c r="E1" s="372"/>
      <c r="F1" s="372"/>
      <c r="G1" s="372"/>
      <c r="H1" s="767"/>
      <c r="I1" s="767"/>
      <c r="J1" s="767">
        <v>69</v>
      </c>
    </row>
    <row r="2" spans="1:10">
      <c r="A2" s="191"/>
    </row>
    <row r="3" spans="1:10">
      <c r="A3" s="232"/>
      <c r="B3" s="232"/>
      <c r="C3" s="232"/>
      <c r="D3" s="232"/>
    </row>
    <row r="4" spans="1:10">
      <c r="A4" s="233" t="s">
        <v>362</v>
      </c>
    </row>
    <row r="5" spans="1:10">
      <c r="A5" s="233" t="s">
        <v>1663</v>
      </c>
    </row>
    <row r="6" spans="1:10">
      <c r="A6" s="232" t="s">
        <v>181</v>
      </c>
    </row>
    <row r="7" spans="1:10">
      <c r="A7" s="372" t="s">
        <v>582</v>
      </c>
      <c r="B7" s="372">
        <v>2015</v>
      </c>
      <c r="C7" s="372">
        <v>2016</v>
      </c>
      <c r="D7" s="372">
        <v>2017</v>
      </c>
      <c r="E7" s="372">
        <v>2018</v>
      </c>
      <c r="F7" s="372">
        <v>2019</v>
      </c>
      <c r="G7" s="372">
        <v>2020</v>
      </c>
      <c r="H7" s="234">
        <v>2021</v>
      </c>
      <c r="I7" s="234">
        <v>2022</v>
      </c>
      <c r="J7" s="234">
        <v>2023</v>
      </c>
    </row>
    <row r="8" spans="1:10">
      <c r="A8" s="235" t="s">
        <v>182</v>
      </c>
      <c r="B8" s="1091">
        <v>285083729.37</v>
      </c>
      <c r="C8" s="1091">
        <v>326197259.31</v>
      </c>
      <c r="D8" s="1091">
        <v>463489997.39000005</v>
      </c>
      <c r="E8" s="1091">
        <v>504808720.16999996</v>
      </c>
      <c r="F8" s="1091">
        <v>656597984.25</v>
      </c>
      <c r="G8" s="1091">
        <v>555857795.30999994</v>
      </c>
      <c r="H8" s="1144">
        <v>1037466853.4400002</v>
      </c>
      <c r="I8" s="1091">
        <v>943665375.73000002</v>
      </c>
      <c r="J8" s="1091">
        <v>976280715.18000007</v>
      </c>
    </row>
    <row r="9" spans="1:10">
      <c r="A9" s="235" t="s">
        <v>297</v>
      </c>
      <c r="B9" s="1091">
        <v>88045200.970000014</v>
      </c>
      <c r="C9" s="1091">
        <v>89243802.530000001</v>
      </c>
      <c r="D9" s="1091">
        <v>103402444.65000001</v>
      </c>
      <c r="E9" s="1091">
        <v>124367137.47</v>
      </c>
      <c r="F9" s="1091">
        <v>168318044.59</v>
      </c>
      <c r="G9" s="1091">
        <v>134679389.21999997</v>
      </c>
      <c r="H9" s="1145">
        <v>212256258.20000005</v>
      </c>
      <c r="I9" s="1091">
        <v>251459306.03</v>
      </c>
      <c r="J9" s="1091">
        <v>302470943.44</v>
      </c>
    </row>
    <row r="10" spans="1:10">
      <c r="A10" s="236" t="s">
        <v>506</v>
      </c>
      <c r="B10" s="1093">
        <v>37283147.210000001</v>
      </c>
      <c r="C10" s="1093">
        <v>32644909.640000001</v>
      </c>
      <c r="D10" s="1093">
        <v>33008483.840000004</v>
      </c>
      <c r="E10" s="1093">
        <v>44993595.820000008</v>
      </c>
      <c r="F10" s="1093">
        <v>73064600.329999998</v>
      </c>
      <c r="G10" s="1093">
        <v>40670461.369999997</v>
      </c>
      <c r="H10" s="1146">
        <v>85196033.129999995</v>
      </c>
      <c r="I10" s="1093">
        <v>100722929.06</v>
      </c>
      <c r="J10" s="1093">
        <v>109547762.91</v>
      </c>
    </row>
    <row r="11" spans="1:10">
      <c r="A11" s="236" t="s">
        <v>507</v>
      </c>
      <c r="B11" s="1093">
        <v>23226578.700000003</v>
      </c>
      <c r="C11" s="1093">
        <v>26314771.440000001</v>
      </c>
      <c r="D11" s="1093">
        <v>34356394.68</v>
      </c>
      <c r="E11" s="1093">
        <v>40732700.899999991</v>
      </c>
      <c r="F11" s="1093">
        <v>49838403.539999999</v>
      </c>
      <c r="G11" s="1093">
        <v>48696790.140000001</v>
      </c>
      <c r="H11" s="1146">
        <v>74470132.629999995</v>
      </c>
      <c r="I11" s="1093">
        <v>88007003.320000008</v>
      </c>
      <c r="J11" s="1093">
        <v>102939988.84999999</v>
      </c>
    </row>
    <row r="12" spans="1:10">
      <c r="A12" s="236" t="s">
        <v>508</v>
      </c>
      <c r="B12" s="1093">
        <v>8468183.870000001</v>
      </c>
      <c r="C12" s="1093">
        <v>9578486.870000001</v>
      </c>
      <c r="D12" s="1093">
        <v>13481650.810000001</v>
      </c>
      <c r="E12" s="1093">
        <v>14860887.669999998</v>
      </c>
      <c r="F12" s="1093">
        <v>15598551.27</v>
      </c>
      <c r="G12" s="1093">
        <v>13359533.470000001</v>
      </c>
      <c r="H12" s="1146">
        <v>18029383.77</v>
      </c>
      <c r="I12" s="1093">
        <v>21876017.16</v>
      </c>
      <c r="J12" s="1093">
        <v>20887879.199999999</v>
      </c>
    </row>
    <row r="13" spans="1:10">
      <c r="A13" s="236" t="s">
        <v>509</v>
      </c>
      <c r="B13" s="1093">
        <v>223686.93000000002</v>
      </c>
      <c r="C13" s="1093">
        <v>419316.88</v>
      </c>
      <c r="D13" s="1093">
        <v>167307.34</v>
      </c>
      <c r="E13" s="1093">
        <v>27326.639999999999</v>
      </c>
      <c r="F13" s="1093">
        <v>24501.489999999998</v>
      </c>
      <c r="G13" s="1093">
        <v>218311.11</v>
      </c>
      <c r="H13" s="1146">
        <v>35584.270000000004</v>
      </c>
      <c r="I13" s="1093">
        <v>179826.22</v>
      </c>
      <c r="J13" s="1093">
        <v>272332.24</v>
      </c>
    </row>
    <row r="14" spans="1:10">
      <c r="A14" s="236" t="s">
        <v>510</v>
      </c>
      <c r="B14" s="1093">
        <v>1283345.5200000003</v>
      </c>
      <c r="C14" s="1093">
        <v>1596102.0900000003</v>
      </c>
      <c r="D14" s="1093">
        <v>2710209.82</v>
      </c>
      <c r="E14" s="1093">
        <v>2720965.9899999998</v>
      </c>
      <c r="F14" s="1093">
        <v>3222231.98</v>
      </c>
      <c r="G14" s="1093">
        <v>2193250.86</v>
      </c>
      <c r="H14" s="1146">
        <v>3315301.96</v>
      </c>
      <c r="I14" s="1093">
        <v>3103581.2</v>
      </c>
      <c r="J14" s="1093">
        <v>3425657.3700000006</v>
      </c>
    </row>
    <row r="15" spans="1:10">
      <c r="A15" s="236" t="s">
        <v>511</v>
      </c>
      <c r="B15" s="1093">
        <v>1173139.01</v>
      </c>
      <c r="C15" s="1093">
        <v>1302573.3500000001</v>
      </c>
      <c r="D15" s="1093">
        <v>1345860.55</v>
      </c>
      <c r="E15" s="1093">
        <v>1093768.81</v>
      </c>
      <c r="F15" s="1093">
        <v>1157778.5999999999</v>
      </c>
      <c r="G15" s="1093">
        <v>1463921.5699999998</v>
      </c>
      <c r="H15" s="1146">
        <v>680846.52</v>
      </c>
      <c r="I15" s="1093">
        <v>1440021.21</v>
      </c>
      <c r="J15" s="1093">
        <v>1393330.03</v>
      </c>
    </row>
    <row r="16" spans="1:10">
      <c r="A16" s="236" t="s">
        <v>512</v>
      </c>
      <c r="B16" s="1093">
        <v>16387119.73</v>
      </c>
      <c r="C16" s="1093">
        <v>17387642.260000002</v>
      </c>
      <c r="D16" s="1093">
        <v>18332537.609999999</v>
      </c>
      <c r="E16" s="1093">
        <v>19937891.640000001</v>
      </c>
      <c r="F16" s="1093">
        <v>25411977.379999995</v>
      </c>
      <c r="G16" s="1093">
        <v>28077120.700000003</v>
      </c>
      <c r="H16" s="1146">
        <v>30528975.920000002</v>
      </c>
      <c r="I16" s="1093">
        <v>36129927.859999999</v>
      </c>
      <c r="J16" s="1093">
        <v>64003992.840000004</v>
      </c>
    </row>
    <row r="17" spans="1:10">
      <c r="A17" s="235" t="s">
        <v>288</v>
      </c>
      <c r="B17" s="1091">
        <v>177931084.13999999</v>
      </c>
      <c r="C17" s="1091">
        <v>213042071.71999997</v>
      </c>
      <c r="D17" s="1091">
        <v>324975965.46000004</v>
      </c>
      <c r="E17" s="1091">
        <v>315402892.82999998</v>
      </c>
      <c r="F17" s="1091">
        <v>381147599.51999998</v>
      </c>
      <c r="G17" s="1091">
        <v>351869833.13</v>
      </c>
      <c r="H17" s="1145">
        <v>682089895.97000015</v>
      </c>
      <c r="I17" s="1091">
        <v>612304595.82999992</v>
      </c>
      <c r="J17" s="1091">
        <v>597611874.98000002</v>
      </c>
    </row>
    <row r="18" spans="1:10">
      <c r="A18" s="236" t="s">
        <v>513</v>
      </c>
      <c r="B18" s="1093">
        <v>176988257.74999997</v>
      </c>
      <c r="C18" s="1093">
        <v>211115742.22</v>
      </c>
      <c r="D18" s="1093">
        <v>324159412.88</v>
      </c>
      <c r="E18" s="1093">
        <v>314611323.02999997</v>
      </c>
      <c r="F18" s="1093">
        <v>380524896.91000003</v>
      </c>
      <c r="G18" s="1093">
        <v>350959630.66999996</v>
      </c>
      <c r="H18" s="1146">
        <v>680274579.3900001</v>
      </c>
      <c r="I18" s="1093">
        <v>611122546.29999995</v>
      </c>
      <c r="J18" s="1093">
        <v>596336678.78999996</v>
      </c>
    </row>
    <row r="19" spans="1:10">
      <c r="A19" s="236" t="s">
        <v>514</v>
      </c>
      <c r="B19" s="1093">
        <v>0</v>
      </c>
      <c r="C19" s="1093">
        <v>0</v>
      </c>
      <c r="D19" s="1093">
        <v>0</v>
      </c>
      <c r="E19" s="1093">
        <v>0</v>
      </c>
      <c r="F19" s="1093">
        <v>0</v>
      </c>
      <c r="G19" s="1093">
        <v>0</v>
      </c>
      <c r="H19" s="1146">
        <v>0</v>
      </c>
      <c r="I19" s="1093">
        <v>0</v>
      </c>
      <c r="J19" s="1093">
        <v>0</v>
      </c>
    </row>
    <row r="20" spans="1:10">
      <c r="A20" s="236" t="s">
        <v>515</v>
      </c>
      <c r="B20" s="1093">
        <v>0</v>
      </c>
      <c r="C20" s="1093">
        <v>0</v>
      </c>
      <c r="D20" s="1093">
        <v>0</v>
      </c>
      <c r="E20" s="1093">
        <v>0</v>
      </c>
      <c r="F20" s="1093">
        <v>0</v>
      </c>
      <c r="G20" s="1093">
        <v>0</v>
      </c>
      <c r="H20" s="1146">
        <v>0</v>
      </c>
      <c r="I20" s="1093">
        <v>0</v>
      </c>
      <c r="J20" s="1093">
        <v>0</v>
      </c>
    </row>
    <row r="21" spans="1:10">
      <c r="A21" s="236" t="s">
        <v>516</v>
      </c>
      <c r="B21" s="1093">
        <v>61226.18</v>
      </c>
      <c r="C21" s="1093">
        <v>48044.850000000006</v>
      </c>
      <c r="D21" s="1093">
        <v>169463.41</v>
      </c>
      <c r="E21" s="1093">
        <v>441424.47</v>
      </c>
      <c r="F21" s="1093">
        <v>333643.51</v>
      </c>
      <c r="G21" s="1093">
        <v>389062.22000000003</v>
      </c>
      <c r="H21" s="1146">
        <v>670656.67000000016</v>
      </c>
      <c r="I21" s="1093">
        <v>665752.77</v>
      </c>
      <c r="J21" s="1093">
        <v>543622.78</v>
      </c>
    </row>
    <row r="22" spans="1:10">
      <c r="A22" s="236" t="s">
        <v>517</v>
      </c>
      <c r="B22" s="1093">
        <v>0</v>
      </c>
      <c r="C22" s="1093">
        <v>0</v>
      </c>
      <c r="D22" s="1093">
        <v>0</v>
      </c>
      <c r="E22" s="1093">
        <v>0</v>
      </c>
      <c r="F22" s="1093">
        <v>0</v>
      </c>
      <c r="G22" s="1093">
        <v>0</v>
      </c>
      <c r="H22" s="1146">
        <v>0</v>
      </c>
      <c r="I22" s="1093">
        <v>0</v>
      </c>
      <c r="J22" s="1093">
        <v>0</v>
      </c>
    </row>
    <row r="23" spans="1:10">
      <c r="A23" s="236" t="s">
        <v>518</v>
      </c>
      <c r="B23" s="1093">
        <v>0</v>
      </c>
      <c r="C23" s="1093">
        <v>0</v>
      </c>
      <c r="D23" s="1093">
        <v>0</v>
      </c>
      <c r="E23" s="1093">
        <v>0</v>
      </c>
      <c r="F23" s="1093">
        <v>0</v>
      </c>
      <c r="G23" s="1093">
        <v>0</v>
      </c>
      <c r="H23" s="1146">
        <v>0</v>
      </c>
      <c r="I23" s="1093">
        <v>0</v>
      </c>
      <c r="J23" s="1093">
        <v>0</v>
      </c>
    </row>
    <row r="24" spans="1:10">
      <c r="A24" s="236" t="s">
        <v>519</v>
      </c>
      <c r="B24" s="1093">
        <v>225540.11000000002</v>
      </c>
      <c r="C24" s="1093">
        <v>201481.87999999998</v>
      </c>
      <c r="D24" s="1093">
        <v>135793.44</v>
      </c>
      <c r="E24" s="1093">
        <v>65295.09</v>
      </c>
      <c r="F24" s="1093">
        <v>1669.68</v>
      </c>
      <c r="G24" s="1093">
        <v>174498.05</v>
      </c>
      <c r="H24" s="1146">
        <v>667789.86</v>
      </c>
      <c r="I24" s="1093">
        <v>335.44</v>
      </c>
      <c r="J24" s="1093">
        <v>39718.189999999995</v>
      </c>
    </row>
    <row r="25" spans="1:10">
      <c r="A25" s="236" t="s">
        <v>520</v>
      </c>
      <c r="B25" s="1093">
        <v>231217.62000000002</v>
      </c>
      <c r="C25" s="1093">
        <v>1258906.8799999999</v>
      </c>
      <c r="D25" s="1093">
        <v>135793.44</v>
      </c>
      <c r="E25" s="1093">
        <v>0</v>
      </c>
      <c r="F25" s="1093">
        <v>834.84</v>
      </c>
      <c r="G25" s="1093">
        <v>100.99</v>
      </c>
      <c r="H25" s="1146">
        <v>0.48</v>
      </c>
      <c r="I25" s="1093">
        <v>167.72</v>
      </c>
      <c r="J25" s="1093">
        <v>238.88</v>
      </c>
    </row>
    <row r="26" spans="1:10">
      <c r="A26" s="236" t="s">
        <v>521</v>
      </c>
      <c r="B26" s="1093">
        <v>424842.48000000004</v>
      </c>
      <c r="C26" s="1093">
        <v>417895.89000000007</v>
      </c>
      <c r="D26" s="1093">
        <v>375502.29</v>
      </c>
      <c r="E26" s="1093">
        <v>284850.24</v>
      </c>
      <c r="F26" s="1093">
        <v>286554.57999999996</v>
      </c>
      <c r="G26" s="1093">
        <v>346541.2</v>
      </c>
      <c r="H26" s="1146">
        <v>476869.56999999995</v>
      </c>
      <c r="I26" s="1093">
        <v>515793.60000000003</v>
      </c>
      <c r="J26" s="1093">
        <v>691616.33999999985</v>
      </c>
    </row>
    <row r="27" spans="1:10">
      <c r="A27" s="235" t="s">
        <v>287</v>
      </c>
      <c r="B27" s="1091">
        <v>16484121.109999999</v>
      </c>
      <c r="C27" s="1091">
        <v>19076982.93</v>
      </c>
      <c r="D27" s="1091">
        <v>23379864.719999999</v>
      </c>
      <c r="E27" s="1091">
        <v>43617593.750000007</v>
      </c>
      <c r="F27" s="1091">
        <v>48341733.290000007</v>
      </c>
      <c r="G27" s="1091">
        <v>57907379.609999999</v>
      </c>
      <c r="H27" s="1145">
        <v>130468996.37</v>
      </c>
      <c r="I27" s="1091">
        <v>63574076.820000015</v>
      </c>
      <c r="J27" s="1091">
        <v>62920962.699999988</v>
      </c>
    </row>
    <row r="28" spans="1:10">
      <c r="A28" s="236" t="s">
        <v>522</v>
      </c>
      <c r="B28" s="1093">
        <v>2393862.4499999997</v>
      </c>
      <c r="C28" s="1093">
        <v>3129789.98</v>
      </c>
      <c r="D28" s="1093">
        <v>4279099.9899999993</v>
      </c>
      <c r="E28" s="1093">
        <v>11780923.949999999</v>
      </c>
      <c r="F28" s="1093">
        <v>13279388.41</v>
      </c>
      <c r="G28" s="1093">
        <v>21921283.48</v>
      </c>
      <c r="H28" s="1146">
        <v>8279221.0699999994</v>
      </c>
      <c r="I28" s="1093">
        <v>20680283.119999994</v>
      </c>
      <c r="J28" s="1093">
        <v>17100744.890000001</v>
      </c>
    </row>
    <row r="29" spans="1:10">
      <c r="A29" s="236" t="s">
        <v>523</v>
      </c>
      <c r="B29" s="1093">
        <v>819560.24</v>
      </c>
      <c r="C29" s="1093">
        <v>604254.03999999992</v>
      </c>
      <c r="D29" s="1093">
        <v>1000018.2000000002</v>
      </c>
      <c r="E29" s="1093">
        <v>663889.17000000004</v>
      </c>
      <c r="F29" s="1093">
        <v>482849.44</v>
      </c>
      <c r="G29" s="1093">
        <v>304982.81</v>
      </c>
      <c r="H29" s="1146">
        <v>269896.75</v>
      </c>
      <c r="I29" s="1093">
        <v>170963.23</v>
      </c>
      <c r="J29" s="1093">
        <v>181714.84000000003</v>
      </c>
    </row>
    <row r="30" spans="1:10">
      <c r="A30" s="236" t="s">
        <v>524</v>
      </c>
      <c r="B30" s="1093">
        <v>622977.24</v>
      </c>
      <c r="C30" s="1093">
        <v>888814.34000000008</v>
      </c>
      <c r="D30" s="1093">
        <v>280712.94</v>
      </c>
      <c r="E30" s="1093">
        <v>29346.629999999997</v>
      </c>
      <c r="F30" s="1093">
        <v>359728.63999999996</v>
      </c>
      <c r="G30" s="1093">
        <v>564045</v>
      </c>
      <c r="H30" s="1146">
        <v>870290.77999999991</v>
      </c>
      <c r="I30" s="1093">
        <v>1893092.5</v>
      </c>
      <c r="J30" s="1093">
        <v>3280623.51</v>
      </c>
    </row>
    <row r="31" spans="1:10">
      <c r="A31" s="236" t="s">
        <v>525</v>
      </c>
      <c r="B31" s="1093">
        <v>4725813.13</v>
      </c>
      <c r="C31" s="1093">
        <v>4692522.72</v>
      </c>
      <c r="D31" s="1093">
        <v>4878839.55</v>
      </c>
      <c r="E31" s="1093">
        <v>5018836.5299999993</v>
      </c>
      <c r="F31" s="1093">
        <v>7043172.2400000002</v>
      </c>
      <c r="G31" s="1093">
        <v>3960174.59</v>
      </c>
      <c r="H31" s="1146">
        <v>5160471.12</v>
      </c>
      <c r="I31" s="1093">
        <v>5404026.1999999993</v>
      </c>
      <c r="J31" s="1093">
        <v>5384791.4099999992</v>
      </c>
    </row>
    <row r="32" spans="1:10">
      <c r="A32" s="236" t="s">
        <v>526</v>
      </c>
      <c r="B32" s="1093">
        <v>29119</v>
      </c>
      <c r="C32" s="1093">
        <v>7479</v>
      </c>
      <c r="D32" s="1093">
        <v>0</v>
      </c>
      <c r="E32" s="1093">
        <v>0</v>
      </c>
      <c r="F32" s="1093">
        <v>0</v>
      </c>
      <c r="G32" s="1093">
        <v>103167</v>
      </c>
      <c r="H32" s="1146">
        <v>0</v>
      </c>
      <c r="I32" s="1093">
        <v>0</v>
      </c>
      <c r="J32" s="1093">
        <v>0</v>
      </c>
    </row>
    <row r="33" spans="1:10">
      <c r="A33" s="236" t="s">
        <v>527</v>
      </c>
      <c r="B33" s="1093">
        <v>3201178.33</v>
      </c>
      <c r="C33" s="1093">
        <v>4270544.4000000004</v>
      </c>
      <c r="D33" s="1093">
        <v>7423180.6900000004</v>
      </c>
      <c r="E33" s="1093">
        <v>20318687.490000006</v>
      </c>
      <c r="F33" s="1093">
        <v>20174705.559999999</v>
      </c>
      <c r="G33" s="1093">
        <v>13191953.189999999</v>
      </c>
      <c r="H33" s="1146">
        <v>23446532.77</v>
      </c>
      <c r="I33" s="1093">
        <v>21617436.59</v>
      </c>
      <c r="J33" s="1093">
        <v>18423266.52</v>
      </c>
    </row>
    <row r="34" spans="1:10">
      <c r="A34" s="236" t="s">
        <v>528</v>
      </c>
      <c r="B34" s="1093">
        <v>3086640.5</v>
      </c>
      <c r="C34" s="1093">
        <v>3250408.84</v>
      </c>
      <c r="D34" s="1093">
        <v>3814434.1100000003</v>
      </c>
      <c r="E34" s="1093">
        <v>1858634.75</v>
      </c>
      <c r="F34" s="1093">
        <v>2572412.27</v>
      </c>
      <c r="G34" s="1093">
        <v>1618548.69</v>
      </c>
      <c r="H34" s="1146">
        <v>4316760.8400000008</v>
      </c>
      <c r="I34" s="1093">
        <v>6208551.5600000015</v>
      </c>
      <c r="J34" s="1093">
        <v>0</v>
      </c>
    </row>
    <row r="35" spans="1:10">
      <c r="A35" s="236" t="s">
        <v>529</v>
      </c>
      <c r="B35" s="1093">
        <v>1604970.2200000002</v>
      </c>
      <c r="C35" s="1093">
        <v>2233169.61</v>
      </c>
      <c r="D35" s="1093">
        <v>1703579.2400000002</v>
      </c>
      <c r="E35" s="1093">
        <v>3947275.23</v>
      </c>
      <c r="F35" s="1093">
        <v>4429476.7300000004</v>
      </c>
      <c r="G35" s="1093">
        <v>16243224.85</v>
      </c>
      <c r="H35" s="1146">
        <v>88125823.040000007</v>
      </c>
      <c r="I35" s="1093">
        <v>7599723.6199999992</v>
      </c>
      <c r="J35" s="1093">
        <v>18549821.530000001</v>
      </c>
    </row>
    <row r="36" spans="1:10">
      <c r="A36" s="235" t="s">
        <v>285</v>
      </c>
      <c r="B36" s="1091">
        <v>2623323.15</v>
      </c>
      <c r="C36" s="1091">
        <v>4834402.13</v>
      </c>
      <c r="D36" s="1091">
        <v>11731722.559999999</v>
      </c>
      <c r="E36" s="1091">
        <v>21421096.120000001</v>
      </c>
      <c r="F36" s="1091">
        <v>58790606.849999994</v>
      </c>
      <c r="G36" s="1091">
        <v>11401193.350000003</v>
      </c>
      <c r="H36" s="1145">
        <v>12651702.9</v>
      </c>
      <c r="I36" s="1091">
        <v>16327397.049999999</v>
      </c>
      <c r="J36" s="1091">
        <v>13276934.059999999</v>
      </c>
    </row>
    <row r="37" spans="1:10">
      <c r="A37" s="235" t="s">
        <v>184</v>
      </c>
      <c r="B37" s="1091">
        <v>129801574.03000002</v>
      </c>
      <c r="C37" s="1091">
        <v>139816693.03</v>
      </c>
      <c r="D37" s="1091">
        <v>166740990.46999997</v>
      </c>
      <c r="E37" s="1091">
        <v>160633249.53000003</v>
      </c>
      <c r="F37" s="1091">
        <v>205702242.86000001</v>
      </c>
      <c r="G37" s="1091">
        <v>190233504.28</v>
      </c>
      <c r="H37" s="1145">
        <v>396243052.99000001</v>
      </c>
      <c r="I37" s="1091">
        <v>363270964.24000001</v>
      </c>
      <c r="J37" s="1091">
        <v>358598941.51999998</v>
      </c>
    </row>
    <row r="38" spans="1:10">
      <c r="A38" s="236" t="s">
        <v>530</v>
      </c>
      <c r="B38" s="1093">
        <v>57029934.56000001</v>
      </c>
      <c r="C38" s="1093">
        <v>56322812.539999999</v>
      </c>
      <c r="D38" s="1093">
        <v>66231635.149999991</v>
      </c>
      <c r="E38" s="1093">
        <v>59306400.189999998</v>
      </c>
      <c r="F38" s="1093">
        <v>85497868.550000012</v>
      </c>
      <c r="G38" s="1093">
        <v>70733586.569999993</v>
      </c>
      <c r="H38" s="1146">
        <v>196120503</v>
      </c>
      <c r="I38" s="1093">
        <v>165483558.33000001</v>
      </c>
      <c r="J38" s="1093">
        <v>157451218.35999998</v>
      </c>
    </row>
    <row r="39" spans="1:10">
      <c r="A39" s="236" t="s">
        <v>531</v>
      </c>
      <c r="B39" s="1093">
        <v>26711682.030000001</v>
      </c>
      <c r="C39" s="1093">
        <v>37166954.990000002</v>
      </c>
      <c r="D39" s="1093">
        <v>31357500.559999995</v>
      </c>
      <c r="E39" s="1093">
        <v>34893075.050000004</v>
      </c>
      <c r="F39" s="1093">
        <v>31106565.840000004</v>
      </c>
      <c r="G39" s="1093">
        <v>31020027.18</v>
      </c>
      <c r="H39" s="1146">
        <v>56802519.830000006</v>
      </c>
      <c r="I39" s="1093">
        <v>48763151.889999993</v>
      </c>
      <c r="J39" s="1093">
        <v>57801212.299999997</v>
      </c>
    </row>
    <row r="40" spans="1:10">
      <c r="A40" s="236" t="s">
        <v>532</v>
      </c>
      <c r="B40" s="1093">
        <v>18284950.609999999</v>
      </c>
      <c r="C40" s="1093">
        <v>20381408.41</v>
      </c>
      <c r="D40" s="1093">
        <v>22844207.970000003</v>
      </c>
      <c r="E40" s="1093">
        <v>25434044.18</v>
      </c>
      <c r="F40" s="1093">
        <v>31535148.899999999</v>
      </c>
      <c r="G40" s="1093">
        <v>31445334.409999996</v>
      </c>
      <c r="H40" s="1146">
        <v>42413921.649999999</v>
      </c>
      <c r="I40" s="1093">
        <v>49770264.599999987</v>
      </c>
      <c r="J40" s="1093">
        <v>62613254.279999994</v>
      </c>
    </row>
    <row r="41" spans="1:10">
      <c r="A41" s="236" t="s">
        <v>533</v>
      </c>
      <c r="B41" s="1093">
        <v>5399582.3700000001</v>
      </c>
      <c r="C41" s="1093">
        <v>5066372.709999999</v>
      </c>
      <c r="D41" s="1093">
        <v>9915121.3300000001</v>
      </c>
      <c r="E41" s="1093">
        <v>8776681.0899999999</v>
      </c>
      <c r="F41" s="1093">
        <v>14475253.17</v>
      </c>
      <c r="G41" s="1093">
        <v>15456093.209999999</v>
      </c>
      <c r="H41" s="1146">
        <v>27773490.779999997</v>
      </c>
      <c r="I41" s="1093">
        <v>21158792.219999999</v>
      </c>
      <c r="J41" s="1093">
        <v>13242512.08</v>
      </c>
    </row>
    <row r="42" spans="1:10">
      <c r="A42" s="236" t="s">
        <v>534</v>
      </c>
      <c r="B42" s="1093">
        <v>0</v>
      </c>
      <c r="C42" s="1093">
        <v>0</v>
      </c>
      <c r="D42" s="1093">
        <v>0</v>
      </c>
      <c r="E42" s="1093">
        <v>0</v>
      </c>
      <c r="F42" s="1093">
        <v>0</v>
      </c>
      <c r="G42" s="1093">
        <v>0</v>
      </c>
      <c r="H42" s="1146">
        <v>0</v>
      </c>
      <c r="I42" s="1093">
        <v>0</v>
      </c>
      <c r="J42" s="1093">
        <v>0</v>
      </c>
    </row>
    <row r="43" spans="1:10">
      <c r="A43" s="236" t="s">
        <v>535</v>
      </c>
      <c r="B43" s="1093">
        <v>10368769.040000001</v>
      </c>
      <c r="C43" s="1093">
        <v>10743150.779999999</v>
      </c>
      <c r="D43" s="1093">
        <v>10980481.960000001</v>
      </c>
      <c r="E43" s="1093">
        <v>14595607.350000001</v>
      </c>
      <c r="F43" s="1093">
        <v>19106858.989999998</v>
      </c>
      <c r="G43" s="1093">
        <v>22741989.740000002</v>
      </c>
      <c r="H43" s="1146">
        <v>32630648.98</v>
      </c>
      <c r="I43" s="1093">
        <v>34648806.399999999</v>
      </c>
      <c r="J43" s="1093">
        <v>36716305.32</v>
      </c>
    </row>
    <row r="44" spans="1:10">
      <c r="A44" s="236" t="s">
        <v>536</v>
      </c>
      <c r="B44" s="1093">
        <v>5976363</v>
      </c>
      <c r="C44" s="1093">
        <v>2434948</v>
      </c>
      <c r="D44" s="1093">
        <v>11272574</v>
      </c>
      <c r="E44" s="1093">
        <v>2220152</v>
      </c>
      <c r="F44" s="1093">
        <v>3051565</v>
      </c>
      <c r="G44" s="1093">
        <v>9957037.0999999996</v>
      </c>
      <c r="H44" s="1146">
        <v>20633334.600000001</v>
      </c>
      <c r="I44" s="1093">
        <v>17281823.990000002</v>
      </c>
      <c r="J44" s="1093">
        <v>5941804.8699999992</v>
      </c>
    </row>
    <row r="45" spans="1:10">
      <c r="A45" s="236" t="s">
        <v>537</v>
      </c>
      <c r="B45" s="1093">
        <v>0</v>
      </c>
      <c r="C45" s="1093">
        <v>0</v>
      </c>
      <c r="D45" s="1093">
        <v>0</v>
      </c>
      <c r="E45" s="1093">
        <v>0</v>
      </c>
      <c r="F45" s="1093">
        <v>0</v>
      </c>
      <c r="G45" s="1093">
        <v>0</v>
      </c>
      <c r="H45" s="1146">
        <v>0</v>
      </c>
      <c r="I45" s="1093">
        <v>0</v>
      </c>
      <c r="J45" s="1093">
        <v>0</v>
      </c>
    </row>
    <row r="46" spans="1:10">
      <c r="A46" s="236" t="s">
        <v>538</v>
      </c>
      <c r="B46" s="1093">
        <v>6030292.4199999981</v>
      </c>
      <c r="C46" s="1093">
        <v>7701045.6000000006</v>
      </c>
      <c r="D46" s="1093">
        <v>14139469.500000002</v>
      </c>
      <c r="E46" s="1093">
        <v>15407289.670000006</v>
      </c>
      <c r="F46" s="1093">
        <v>20928982.409999996</v>
      </c>
      <c r="G46" s="1093">
        <v>8879436.0700000003</v>
      </c>
      <c r="H46" s="1146">
        <v>19868634.149999999</v>
      </c>
      <c r="I46" s="1093">
        <v>26164566.810000002</v>
      </c>
      <c r="J46" s="1093">
        <v>24832634.310000002</v>
      </c>
    </row>
    <row r="47" spans="1:10">
      <c r="A47" s="235" t="s">
        <v>299</v>
      </c>
      <c r="B47" s="1091">
        <v>180747613.03</v>
      </c>
      <c r="C47" s="1091">
        <v>175817295.47</v>
      </c>
      <c r="D47" s="1091">
        <v>217147135.75999999</v>
      </c>
      <c r="E47" s="1091">
        <v>284714615.47999996</v>
      </c>
      <c r="F47" s="1091">
        <v>333325642.64999998</v>
      </c>
      <c r="G47" s="1091">
        <v>390474903.83999997</v>
      </c>
      <c r="H47" s="1144">
        <v>498212297.0800001</v>
      </c>
      <c r="I47" s="1091">
        <v>682309533.36000013</v>
      </c>
      <c r="J47" s="1091">
        <v>893748748.69999981</v>
      </c>
    </row>
    <row r="48" spans="1:10">
      <c r="A48" s="235" t="s">
        <v>300</v>
      </c>
      <c r="B48" s="1091">
        <v>135984883.23999998</v>
      </c>
      <c r="C48" s="1091">
        <v>129600618.62000002</v>
      </c>
      <c r="D48" s="1091">
        <v>163150244.93000001</v>
      </c>
      <c r="E48" s="1091">
        <v>226427299.82999998</v>
      </c>
      <c r="F48" s="1091">
        <v>246723458.18000001</v>
      </c>
      <c r="G48" s="1091">
        <v>257777352.80000001</v>
      </c>
      <c r="H48" s="1145">
        <v>281784199.55000001</v>
      </c>
      <c r="I48" s="1091">
        <v>393271978.30999994</v>
      </c>
      <c r="J48" s="1091">
        <v>499653248.29999995</v>
      </c>
    </row>
    <row r="49" spans="1:10">
      <c r="A49" s="236" t="s">
        <v>539</v>
      </c>
      <c r="B49" s="1093">
        <v>135984883.23999998</v>
      </c>
      <c r="C49" s="1093">
        <v>129600618.62000002</v>
      </c>
      <c r="D49" s="1093">
        <v>163150244.93000001</v>
      </c>
      <c r="E49" s="1093">
        <v>226427299.82999998</v>
      </c>
      <c r="F49" s="1093">
        <v>246723458.18000001</v>
      </c>
      <c r="G49" s="1093">
        <v>257777352.80000001</v>
      </c>
      <c r="H49" s="1146">
        <v>281784199.55000001</v>
      </c>
      <c r="I49" s="1093">
        <v>393271978.30999994</v>
      </c>
      <c r="J49" s="1093">
        <v>499653248.29999995</v>
      </c>
    </row>
    <row r="50" spans="1:10">
      <c r="A50" s="235" t="s">
        <v>290</v>
      </c>
      <c r="B50" s="1091">
        <v>3214842.8</v>
      </c>
      <c r="C50" s="1091">
        <v>3483600.3299999996</v>
      </c>
      <c r="D50" s="1091">
        <v>4726817.51</v>
      </c>
      <c r="E50" s="1091">
        <v>4558830.4300000006</v>
      </c>
      <c r="F50" s="1091">
        <v>5765051.9100000001</v>
      </c>
      <c r="G50" s="1091">
        <v>6384735.9099999992</v>
      </c>
      <c r="H50" s="1145">
        <v>5975723.669999999</v>
      </c>
      <c r="I50" s="1091">
        <v>7737178.5099999998</v>
      </c>
      <c r="J50" s="1091">
        <v>9410826.8599999994</v>
      </c>
    </row>
    <row r="51" spans="1:10">
      <c r="A51" s="236" t="s">
        <v>540</v>
      </c>
      <c r="B51" s="1093">
        <v>0</v>
      </c>
      <c r="C51" s="1093">
        <v>0</v>
      </c>
      <c r="D51" s="1093">
        <v>0</v>
      </c>
      <c r="E51" s="1093">
        <v>0</v>
      </c>
      <c r="F51" s="1093">
        <v>0</v>
      </c>
      <c r="G51" s="1093">
        <v>0</v>
      </c>
      <c r="H51" s="1146">
        <v>0</v>
      </c>
      <c r="I51" s="1093">
        <v>0</v>
      </c>
      <c r="J51" s="1093">
        <v>0</v>
      </c>
    </row>
    <row r="52" spans="1:10">
      <c r="A52" s="236" t="s">
        <v>541</v>
      </c>
      <c r="B52" s="1093">
        <v>0</v>
      </c>
      <c r="C52" s="1093">
        <v>0</v>
      </c>
      <c r="D52" s="1093">
        <v>0</v>
      </c>
      <c r="E52" s="1093">
        <v>0</v>
      </c>
      <c r="F52" s="1093">
        <v>0</v>
      </c>
      <c r="G52" s="1093">
        <v>0</v>
      </c>
      <c r="H52" s="1146">
        <v>0</v>
      </c>
      <c r="I52" s="1093">
        <v>0</v>
      </c>
      <c r="J52" s="1093">
        <v>0</v>
      </c>
    </row>
    <row r="53" spans="1:10">
      <c r="A53" s="236" t="s">
        <v>542</v>
      </c>
      <c r="B53" s="1093">
        <v>0</v>
      </c>
      <c r="C53" s="1093">
        <v>0</v>
      </c>
      <c r="D53" s="1093">
        <v>0</v>
      </c>
      <c r="E53" s="1093">
        <v>0</v>
      </c>
      <c r="F53" s="1093">
        <v>0</v>
      </c>
      <c r="G53" s="1093">
        <v>0</v>
      </c>
      <c r="H53" s="1146">
        <v>0</v>
      </c>
      <c r="I53" s="1093">
        <v>0</v>
      </c>
      <c r="J53" s="1093">
        <v>0</v>
      </c>
    </row>
    <row r="54" spans="1:10">
      <c r="A54" s="236" t="s">
        <v>543</v>
      </c>
      <c r="B54" s="1093">
        <v>0</v>
      </c>
      <c r="C54" s="1093">
        <v>0</v>
      </c>
      <c r="D54" s="1093">
        <v>0</v>
      </c>
      <c r="E54" s="1093">
        <v>0</v>
      </c>
      <c r="F54" s="1093">
        <v>0</v>
      </c>
      <c r="G54" s="1093">
        <v>0</v>
      </c>
      <c r="H54" s="1146">
        <v>0</v>
      </c>
      <c r="I54" s="1093">
        <v>0</v>
      </c>
      <c r="J54" s="1093">
        <v>0</v>
      </c>
    </row>
    <row r="55" spans="1:10">
      <c r="A55" s="236" t="s">
        <v>544</v>
      </c>
      <c r="B55" s="1093">
        <v>0</v>
      </c>
      <c r="C55" s="1093">
        <v>0</v>
      </c>
      <c r="D55" s="1093">
        <v>0</v>
      </c>
      <c r="E55" s="1093">
        <v>0</v>
      </c>
      <c r="F55" s="1093">
        <v>0</v>
      </c>
      <c r="G55" s="1093">
        <v>0</v>
      </c>
      <c r="H55" s="1146">
        <v>0</v>
      </c>
      <c r="I55" s="1093">
        <v>0</v>
      </c>
      <c r="J55" s="1093">
        <v>0</v>
      </c>
    </row>
    <row r="56" spans="1:10">
      <c r="A56" s="236" t="s">
        <v>545</v>
      </c>
      <c r="B56" s="1093">
        <v>3214842.8</v>
      </c>
      <c r="C56" s="1093">
        <v>3483600.3299999996</v>
      </c>
      <c r="D56" s="1093">
        <v>4726817.51</v>
      </c>
      <c r="E56" s="1093">
        <v>4558830.4300000006</v>
      </c>
      <c r="F56" s="1093">
        <v>5765051.9100000001</v>
      </c>
      <c r="G56" s="1093">
        <v>6384735.9099999992</v>
      </c>
      <c r="H56" s="1146">
        <v>5975723.669999999</v>
      </c>
      <c r="I56" s="1093">
        <v>7737178.5099999998</v>
      </c>
      <c r="J56" s="1093">
        <v>9410826.8599999994</v>
      </c>
    </row>
    <row r="57" spans="1:10">
      <c r="A57" s="236" t="s">
        <v>546</v>
      </c>
      <c r="B57" s="1093">
        <v>0</v>
      </c>
      <c r="C57" s="1093">
        <v>0</v>
      </c>
      <c r="D57" s="1093">
        <v>0</v>
      </c>
      <c r="E57" s="1093">
        <v>0</v>
      </c>
      <c r="F57" s="1093">
        <v>0</v>
      </c>
      <c r="G57" s="1093">
        <v>0</v>
      </c>
      <c r="H57" s="1146">
        <v>0</v>
      </c>
      <c r="I57" s="1093">
        <v>0</v>
      </c>
      <c r="J57" s="1093">
        <v>0</v>
      </c>
    </row>
    <row r="58" spans="1:10">
      <c r="A58" s="236" t="s">
        <v>529</v>
      </c>
      <c r="B58" s="1093">
        <v>0</v>
      </c>
      <c r="C58" s="1093">
        <v>0</v>
      </c>
      <c r="D58" s="1093">
        <v>0</v>
      </c>
      <c r="E58" s="1093">
        <v>0</v>
      </c>
      <c r="F58" s="1093">
        <v>0</v>
      </c>
      <c r="G58" s="1093">
        <v>0</v>
      </c>
      <c r="H58" s="1146">
        <v>0</v>
      </c>
      <c r="I58" s="1093">
        <v>0</v>
      </c>
      <c r="J58" s="1093">
        <v>0</v>
      </c>
    </row>
    <row r="59" spans="1:10">
      <c r="A59" s="235" t="s">
        <v>4</v>
      </c>
      <c r="B59" s="1091">
        <v>40448325.019999996</v>
      </c>
      <c r="C59" s="1091">
        <v>41204321.789999999</v>
      </c>
      <c r="D59" s="1091">
        <v>42167983.640000001</v>
      </c>
      <c r="E59" s="1091">
        <v>44131477.209999993</v>
      </c>
      <c r="F59" s="1091">
        <v>70403567.609999999</v>
      </c>
      <c r="G59" s="1091">
        <v>120237665.69</v>
      </c>
      <c r="H59" s="1145">
        <v>208090500.95000002</v>
      </c>
      <c r="I59" s="1091">
        <v>275125034.13999999</v>
      </c>
      <c r="J59" s="1091">
        <v>375476368.01999998</v>
      </c>
    </row>
    <row r="60" spans="1:10">
      <c r="A60" s="236" t="s">
        <v>547</v>
      </c>
      <c r="B60" s="1093">
        <v>18442545.809999999</v>
      </c>
      <c r="C60" s="1093">
        <v>18440255.039999999</v>
      </c>
      <c r="D60" s="1093">
        <v>16888847.629999999</v>
      </c>
      <c r="E60" s="1093">
        <v>16706418.379999999</v>
      </c>
      <c r="F60" s="1093">
        <v>40626023.290000007</v>
      </c>
      <c r="G60" s="1093">
        <v>95549052.519999996</v>
      </c>
      <c r="H60" s="1146">
        <v>173383364.92000002</v>
      </c>
      <c r="I60" s="1093">
        <v>233897995.54000002</v>
      </c>
      <c r="J60" s="1093">
        <v>325846099.95000005</v>
      </c>
    </row>
    <row r="61" spans="1:10">
      <c r="A61" s="236" t="s">
        <v>548</v>
      </c>
      <c r="B61" s="1093">
        <v>2337300</v>
      </c>
      <c r="C61" s="1093">
        <v>2803200</v>
      </c>
      <c r="D61" s="1093">
        <v>3328800</v>
      </c>
      <c r="E61" s="1093">
        <v>3939400</v>
      </c>
      <c r="F61" s="1093">
        <v>5499710</v>
      </c>
      <c r="G61" s="1093">
        <v>6313200</v>
      </c>
      <c r="H61" s="1146">
        <v>9399050</v>
      </c>
      <c r="I61" s="1093">
        <v>12809400</v>
      </c>
      <c r="J61" s="1093">
        <v>19203850</v>
      </c>
    </row>
    <row r="62" spans="1:10">
      <c r="A62" s="236" t="s">
        <v>563</v>
      </c>
      <c r="B62" s="1093">
        <v>0</v>
      </c>
      <c r="C62" s="1093">
        <v>0</v>
      </c>
      <c r="D62" s="1093">
        <v>0</v>
      </c>
      <c r="E62" s="1093">
        <v>0</v>
      </c>
      <c r="F62" s="1093">
        <v>0</v>
      </c>
      <c r="G62" s="1093">
        <v>0</v>
      </c>
      <c r="H62" s="1146">
        <v>0</v>
      </c>
      <c r="I62" s="1093">
        <v>0</v>
      </c>
      <c r="J62" s="1093">
        <v>0</v>
      </c>
    </row>
    <row r="63" spans="1:10">
      <c r="A63" s="236" t="s">
        <v>549</v>
      </c>
      <c r="B63" s="1093">
        <v>19658535.210000001</v>
      </c>
      <c r="C63" s="1093">
        <v>19950932.849999998</v>
      </c>
      <c r="D63" s="1093">
        <v>21938480.010000002</v>
      </c>
      <c r="E63" s="1093">
        <v>23474891.829999998</v>
      </c>
      <c r="F63" s="1093">
        <v>24272691.209999997</v>
      </c>
      <c r="G63" s="1093">
        <v>18372512.260000002</v>
      </c>
      <c r="H63" s="1146">
        <v>25292082.149999999</v>
      </c>
      <c r="I63" s="1093">
        <v>28408052.230000004</v>
      </c>
      <c r="J63" s="1093">
        <v>30423108.730000004</v>
      </c>
    </row>
    <row r="64" spans="1:10">
      <c r="A64" s="236" t="s">
        <v>550</v>
      </c>
      <c r="B64" s="1093">
        <v>9944</v>
      </c>
      <c r="C64" s="1093">
        <v>9933.9</v>
      </c>
      <c r="D64" s="1093">
        <v>11856</v>
      </c>
      <c r="E64" s="1093">
        <v>10767</v>
      </c>
      <c r="F64" s="1093">
        <v>5143.1099999999997</v>
      </c>
      <c r="G64" s="1093">
        <v>2900.91</v>
      </c>
      <c r="H64" s="1146">
        <v>16003.88</v>
      </c>
      <c r="I64" s="1093">
        <v>9586.369999999999</v>
      </c>
      <c r="J64" s="1093">
        <v>3309.34</v>
      </c>
    </row>
    <row r="65" spans="1:10">
      <c r="A65" s="235" t="s">
        <v>291</v>
      </c>
      <c r="B65" s="1091">
        <v>1099561.9700000002</v>
      </c>
      <c r="C65" s="1091">
        <v>1528754.73</v>
      </c>
      <c r="D65" s="1091">
        <v>7102089.6799999988</v>
      </c>
      <c r="E65" s="1091">
        <v>9597008.0099999998</v>
      </c>
      <c r="F65" s="1091">
        <v>10433564.949999999</v>
      </c>
      <c r="G65" s="1091">
        <v>6075149.4399999995</v>
      </c>
      <c r="H65" s="1091">
        <v>2361872.9099999992</v>
      </c>
      <c r="I65" s="1093">
        <v>6175342.4000000004</v>
      </c>
      <c r="J65" s="1093">
        <v>9208305.5199999996</v>
      </c>
    </row>
    <row r="66" spans="1:10">
      <c r="A66" s="235" t="s">
        <v>292</v>
      </c>
      <c r="B66" s="1091">
        <v>0</v>
      </c>
      <c r="C66" s="1091">
        <v>0</v>
      </c>
      <c r="D66" s="1091">
        <v>0</v>
      </c>
      <c r="E66" s="1091">
        <v>0</v>
      </c>
      <c r="F66" s="1091">
        <v>0</v>
      </c>
      <c r="G66" s="1091">
        <v>0</v>
      </c>
      <c r="H66" s="1091">
        <v>0</v>
      </c>
      <c r="I66" s="1091">
        <v>0</v>
      </c>
      <c r="J66" s="1091">
        <v>0</v>
      </c>
    </row>
    <row r="67" spans="1:10">
      <c r="A67" s="236" t="s">
        <v>551</v>
      </c>
      <c r="B67" s="1093">
        <v>0</v>
      </c>
      <c r="C67" s="1093">
        <v>0</v>
      </c>
      <c r="D67" s="1093">
        <v>0</v>
      </c>
      <c r="E67" s="1093">
        <v>0</v>
      </c>
      <c r="F67" s="1093">
        <v>0</v>
      </c>
      <c r="G67" s="1093">
        <v>0</v>
      </c>
      <c r="H67" s="1146">
        <v>0</v>
      </c>
      <c r="I67" s="1093">
        <v>0</v>
      </c>
      <c r="J67" s="1093">
        <v>0</v>
      </c>
    </row>
    <row r="68" spans="1:10">
      <c r="A68" s="236" t="s">
        <v>529</v>
      </c>
      <c r="B68" s="1093">
        <v>0</v>
      </c>
      <c r="C68" s="1093">
        <v>0</v>
      </c>
      <c r="D68" s="1093">
        <v>0</v>
      </c>
      <c r="E68" s="1093">
        <v>0</v>
      </c>
      <c r="F68" s="1093">
        <v>0</v>
      </c>
      <c r="G68" s="1093">
        <v>0</v>
      </c>
      <c r="H68" s="1146">
        <v>0</v>
      </c>
      <c r="I68" s="1093">
        <v>0</v>
      </c>
      <c r="J68" s="1093">
        <v>0</v>
      </c>
    </row>
    <row r="69" spans="1:10">
      <c r="A69" s="235" t="s">
        <v>293</v>
      </c>
      <c r="B69" s="1091">
        <v>1113541.44</v>
      </c>
      <c r="C69" s="1091">
        <v>1013402.29</v>
      </c>
      <c r="D69" s="1091">
        <v>1079710.4300000002</v>
      </c>
      <c r="E69" s="1091">
        <v>981510.12999999989</v>
      </c>
      <c r="F69" s="1091">
        <v>3289341.68</v>
      </c>
      <c r="G69" s="1091">
        <v>7986852.8399999999</v>
      </c>
      <c r="H69" s="1144">
        <v>14539218.750000002</v>
      </c>
      <c r="I69" s="1091">
        <v>21407984.220000003</v>
      </c>
      <c r="J69" s="1091">
        <v>29645990.139999997</v>
      </c>
    </row>
    <row r="70" spans="1:10">
      <c r="A70" s="236" t="s">
        <v>552</v>
      </c>
      <c r="B70" s="1093">
        <v>1113541.44</v>
      </c>
      <c r="C70" s="1093">
        <v>1013402.29</v>
      </c>
      <c r="D70" s="1093">
        <v>1079710.4300000002</v>
      </c>
      <c r="E70" s="1093">
        <v>981510.12999999989</v>
      </c>
      <c r="F70" s="1093">
        <v>3289341.68</v>
      </c>
      <c r="G70" s="1093">
        <v>7986852.8399999999</v>
      </c>
      <c r="H70" s="1146">
        <v>14539218.750000002</v>
      </c>
      <c r="I70" s="1093">
        <v>21407984.220000003</v>
      </c>
      <c r="J70" s="1093">
        <v>29645990.139999997</v>
      </c>
    </row>
    <row r="71" spans="1:10">
      <c r="A71" s="235" t="s">
        <v>294</v>
      </c>
      <c r="B71" s="1091">
        <v>1000993</v>
      </c>
      <c r="C71" s="1091">
        <v>1129315</v>
      </c>
      <c r="D71" s="1091">
        <v>1617031.5</v>
      </c>
      <c r="E71" s="1091">
        <v>1688686</v>
      </c>
      <c r="F71" s="1091">
        <v>1385203</v>
      </c>
      <c r="G71" s="1091">
        <v>419217</v>
      </c>
      <c r="H71" s="1144">
        <v>1720248</v>
      </c>
      <c r="I71" s="1091">
        <v>1967600</v>
      </c>
      <c r="J71" s="1091">
        <v>1640088</v>
      </c>
    </row>
    <row r="72" spans="1:10">
      <c r="A72" s="236" t="s">
        <v>553</v>
      </c>
      <c r="B72" s="1093">
        <v>0</v>
      </c>
      <c r="C72" s="1093">
        <v>0</v>
      </c>
      <c r="D72" s="1093">
        <v>0</v>
      </c>
      <c r="E72" s="1093">
        <v>0</v>
      </c>
      <c r="F72" s="1093">
        <v>0</v>
      </c>
      <c r="G72" s="1093">
        <v>0</v>
      </c>
      <c r="H72" s="1146">
        <v>0</v>
      </c>
      <c r="I72" s="1093">
        <v>0</v>
      </c>
      <c r="J72" s="1093">
        <v>0</v>
      </c>
    </row>
    <row r="73" spans="1:10">
      <c r="A73" s="236" t="s">
        <v>554</v>
      </c>
      <c r="B73" s="1093">
        <v>0</v>
      </c>
      <c r="C73" s="1093">
        <v>0</v>
      </c>
      <c r="D73" s="1093">
        <v>0</v>
      </c>
      <c r="E73" s="1093">
        <v>0</v>
      </c>
      <c r="F73" s="1093">
        <v>0</v>
      </c>
      <c r="G73" s="1093">
        <v>0</v>
      </c>
      <c r="H73" s="1146">
        <v>0</v>
      </c>
      <c r="I73" s="1093">
        <v>0</v>
      </c>
      <c r="J73" s="1093">
        <v>0</v>
      </c>
    </row>
    <row r="74" spans="1:10">
      <c r="A74" s="236" t="s">
        <v>301</v>
      </c>
      <c r="B74" s="1093">
        <v>1000993</v>
      </c>
      <c r="C74" s="1093">
        <v>1129315</v>
      </c>
      <c r="D74" s="1093">
        <v>1617031.5</v>
      </c>
      <c r="E74" s="1093">
        <v>1688686</v>
      </c>
      <c r="F74" s="1093">
        <v>1385203</v>
      </c>
      <c r="G74" s="1093">
        <v>419217</v>
      </c>
      <c r="H74" s="1146">
        <v>1720248</v>
      </c>
      <c r="I74" s="1093">
        <v>1967600</v>
      </c>
      <c r="J74" s="1093">
        <v>1640088</v>
      </c>
    </row>
    <row r="75" spans="1:10">
      <c r="A75" s="236" t="s">
        <v>555</v>
      </c>
      <c r="B75" s="1093">
        <v>0</v>
      </c>
      <c r="C75" s="1093">
        <v>0</v>
      </c>
      <c r="D75" s="1093">
        <v>0</v>
      </c>
      <c r="E75" s="1093">
        <v>0</v>
      </c>
      <c r="F75" s="1093">
        <v>0</v>
      </c>
      <c r="G75" s="1093">
        <v>0</v>
      </c>
      <c r="H75" s="1146">
        <v>0</v>
      </c>
      <c r="I75" s="1093">
        <v>0</v>
      </c>
      <c r="J75" s="1093">
        <v>0</v>
      </c>
    </row>
    <row r="76" spans="1:10">
      <c r="A76" s="235" t="s">
        <v>302</v>
      </c>
      <c r="B76" s="1091">
        <v>1088869.67</v>
      </c>
      <c r="C76" s="1091">
        <v>591954.09</v>
      </c>
      <c r="D76" s="1091">
        <v>1244791.1099999999</v>
      </c>
      <c r="E76" s="1091">
        <v>684418.74</v>
      </c>
      <c r="F76" s="1091">
        <v>521495.26999999996</v>
      </c>
      <c r="G76" s="1091">
        <v>351857.17</v>
      </c>
      <c r="H76" s="1144">
        <v>1360333.94</v>
      </c>
      <c r="I76" s="1091">
        <v>1273931.6000000003</v>
      </c>
      <c r="J76" s="1091">
        <v>4709832.5999999996</v>
      </c>
    </row>
    <row r="77" spans="1:10">
      <c r="A77" s="236" t="s">
        <v>556</v>
      </c>
      <c r="B77" s="1093">
        <v>0</v>
      </c>
      <c r="C77" s="1093">
        <v>0</v>
      </c>
      <c r="D77" s="1093">
        <v>0</v>
      </c>
      <c r="E77" s="1093">
        <v>0</v>
      </c>
      <c r="F77" s="1093">
        <v>0</v>
      </c>
      <c r="G77" s="1093">
        <v>0</v>
      </c>
      <c r="H77" s="1146">
        <v>0</v>
      </c>
      <c r="I77" s="1093">
        <v>0</v>
      </c>
      <c r="J77" s="1093">
        <v>0</v>
      </c>
    </row>
    <row r="78" spans="1:10">
      <c r="A78" s="236" t="s">
        <v>432</v>
      </c>
      <c r="B78" s="1093">
        <v>1072864</v>
      </c>
      <c r="C78" s="1093">
        <v>562222</v>
      </c>
      <c r="D78" s="1093">
        <v>1196656</v>
      </c>
      <c r="E78" s="1093">
        <v>651418</v>
      </c>
      <c r="F78" s="1093">
        <v>466375.5</v>
      </c>
      <c r="G78" s="1093">
        <v>314638</v>
      </c>
      <c r="H78" s="1146">
        <v>1312047.78</v>
      </c>
      <c r="I78" s="1093">
        <v>928547.94</v>
      </c>
      <c r="J78" s="1093">
        <v>4671729.03</v>
      </c>
    </row>
    <row r="79" spans="1:10">
      <c r="A79" s="238" t="s">
        <v>557</v>
      </c>
      <c r="B79" s="1093">
        <v>13892.78</v>
      </c>
      <c r="C79" s="1093">
        <v>28218.890000000003</v>
      </c>
      <c r="D79" s="1093">
        <v>22928.480000000003</v>
      </c>
      <c r="E79" s="1093">
        <v>30837.739999999998</v>
      </c>
      <c r="F79" s="1093">
        <v>52421.79</v>
      </c>
      <c r="G79" s="1093">
        <v>36807.26</v>
      </c>
      <c r="H79" s="1146">
        <v>32804.99</v>
      </c>
      <c r="I79" s="1093">
        <v>343860.78999999992</v>
      </c>
      <c r="J79" s="1093">
        <v>7187.9199999999992</v>
      </c>
    </row>
    <row r="80" spans="1:10">
      <c r="A80" s="236" t="s">
        <v>558</v>
      </c>
      <c r="B80" s="1093">
        <v>0</v>
      </c>
      <c r="C80" s="1093">
        <v>0</v>
      </c>
      <c r="D80" s="1093">
        <v>0</v>
      </c>
      <c r="E80" s="1093">
        <v>0</v>
      </c>
      <c r="F80" s="1093">
        <v>0</v>
      </c>
      <c r="G80" s="1093">
        <v>0</v>
      </c>
      <c r="H80" s="1146">
        <v>0</v>
      </c>
      <c r="I80" s="1093">
        <v>0</v>
      </c>
      <c r="J80" s="1093">
        <v>0</v>
      </c>
    </row>
    <row r="81" spans="1:10">
      <c r="A81" s="236" t="s">
        <v>559</v>
      </c>
      <c r="B81" s="1093">
        <v>2112.89</v>
      </c>
      <c r="C81" s="1093">
        <v>1513.2</v>
      </c>
      <c r="D81" s="1093">
        <v>25206.63</v>
      </c>
      <c r="E81" s="1093">
        <v>2163</v>
      </c>
      <c r="F81" s="1093">
        <v>2697.98</v>
      </c>
      <c r="G81" s="1093">
        <v>411.90999999999997</v>
      </c>
      <c r="H81" s="1146">
        <v>15481.17</v>
      </c>
      <c r="I81" s="1093">
        <v>1522.8700000000001</v>
      </c>
      <c r="J81" s="1093">
        <v>30915.65</v>
      </c>
    </row>
    <row r="82" spans="1:10">
      <c r="A82" s="378" t="s">
        <v>122</v>
      </c>
      <c r="B82" s="1095">
        <v>598836320.54000008</v>
      </c>
      <c r="C82" s="1095">
        <v>644565919.19000006</v>
      </c>
      <c r="D82" s="1095">
        <v>851319656.65999997</v>
      </c>
      <c r="E82" s="1095">
        <v>953511200.05000007</v>
      </c>
      <c r="F82" s="1095">
        <v>1200821909.71</v>
      </c>
      <c r="G82" s="1095">
        <v>1145324130.4399998</v>
      </c>
      <c r="H82" s="1095">
        <v>1949542004.2000005</v>
      </c>
      <c r="I82" s="1143">
        <v>2013895389.1500001</v>
      </c>
      <c r="J82" s="1143">
        <v>2264624316.1399999</v>
      </c>
    </row>
    <row r="83" spans="1:10">
      <c r="A83" s="240" t="s">
        <v>443</v>
      </c>
    </row>
    <row r="84" spans="1:10">
      <c r="A84" s="161" t="s">
        <v>1647</v>
      </c>
      <c r="H84"/>
    </row>
    <row r="85" spans="1:10">
      <c r="A85" s="399" t="s">
        <v>560</v>
      </c>
      <c r="H85"/>
    </row>
    <row r="86" spans="1:10">
      <c r="H86"/>
    </row>
  </sheetData>
  <pageMargins left="0.94488188976377963" right="0.51181102362204722" top="0.74803149606299213" bottom="0.74803149606299213" header="0.31496062992125984" footer="0.31496062992125984"/>
  <pageSetup scale="65"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5"/>
  <sheetViews>
    <sheetView showGridLines="0" zoomScaleNormal="100" workbookViewId="0">
      <pane xSplit="1" ySplit="7" topLeftCell="B61" activePane="bottomRight" state="frozen"/>
      <selection pane="topRight" activeCell="B1" sqref="B1"/>
      <selection pane="bottomLeft" activeCell="A11" sqref="A11"/>
      <selection pane="bottomRight" activeCell="A21" sqref="A21"/>
    </sheetView>
  </sheetViews>
  <sheetFormatPr defaultColWidth="11.42578125" defaultRowHeight="12.75"/>
  <cols>
    <col min="1" max="1" width="70.5703125" style="232" customWidth="1"/>
    <col min="2" max="14" width="11.140625" style="232" customWidth="1"/>
    <col min="15" max="15" width="11.42578125" style="232"/>
    <col min="16" max="16" width="22.140625" style="232" customWidth="1"/>
    <col min="17" max="17" width="14.85546875" style="386" customWidth="1"/>
    <col min="18" max="16384" width="11.42578125" style="232"/>
  </cols>
  <sheetData>
    <row r="1" spans="1:17" ht="12.75" customHeight="1">
      <c r="A1" s="524" t="s">
        <v>115</v>
      </c>
      <c r="B1" s="477"/>
      <c r="C1" s="477"/>
      <c r="D1" s="477"/>
      <c r="E1" s="477"/>
      <c r="F1" s="477"/>
      <c r="G1" s="477"/>
      <c r="H1" s="477"/>
      <c r="I1" s="477"/>
      <c r="J1" s="477"/>
      <c r="K1" s="477"/>
      <c r="L1" s="477"/>
      <c r="M1" s="477"/>
      <c r="N1" s="175">
        <v>70</v>
      </c>
    </row>
    <row r="2" spans="1:17" s="191" customFormat="1" ht="12.75" customHeight="1">
      <c r="A2" s="771"/>
      <c r="B2" s="770"/>
      <c r="C2" s="770"/>
      <c r="D2" s="770"/>
      <c r="E2" s="770"/>
      <c r="F2" s="770"/>
      <c r="G2" s="770"/>
      <c r="H2" s="770"/>
      <c r="I2" s="770"/>
      <c r="J2" s="770"/>
      <c r="K2" s="770"/>
      <c r="L2" s="770"/>
      <c r="M2" s="770"/>
      <c r="N2" s="770"/>
      <c r="Q2" s="765"/>
    </row>
    <row r="4" spans="1:17">
      <c r="A4" s="233" t="s">
        <v>363</v>
      </c>
    </row>
    <row r="5" spans="1:17">
      <c r="A5" s="177" t="s">
        <v>1664</v>
      </c>
      <c r="B5" s="316"/>
      <c r="C5" s="316"/>
      <c r="D5" s="316"/>
      <c r="E5" s="316"/>
    </row>
    <row r="6" spans="1:17">
      <c r="A6" s="232" t="s">
        <v>181</v>
      </c>
    </row>
    <row r="7" spans="1:17">
      <c r="A7" s="372" t="s">
        <v>582</v>
      </c>
      <c r="B7" s="738"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17">
      <c r="A8" s="235" t="s">
        <v>182</v>
      </c>
      <c r="B8" s="1091">
        <v>26011487.050000004</v>
      </c>
      <c r="C8" s="1091">
        <v>25940206.530000001</v>
      </c>
      <c r="D8" s="1091">
        <v>57864671.200000003</v>
      </c>
      <c r="E8" s="1091">
        <v>36075590.900000006</v>
      </c>
      <c r="F8" s="1091">
        <v>36254074.309999995</v>
      </c>
      <c r="G8" s="1091">
        <v>39855187.519999996</v>
      </c>
      <c r="H8" s="1091">
        <v>29009376.16</v>
      </c>
      <c r="I8" s="1091">
        <v>27400153.520000003</v>
      </c>
      <c r="J8" s="1091">
        <v>37162558.270000003</v>
      </c>
      <c r="K8" s="1091">
        <v>31877081.080000002</v>
      </c>
      <c r="L8" s="1091">
        <v>31390609.819999997</v>
      </c>
      <c r="M8" s="1091">
        <v>33275638.959999997</v>
      </c>
      <c r="N8" s="1091">
        <v>412116635.31999999</v>
      </c>
      <c r="O8" s="430"/>
      <c r="P8" s="463"/>
    </row>
    <row r="9" spans="1:17">
      <c r="A9" s="235" t="s">
        <v>297</v>
      </c>
      <c r="B9" s="1091">
        <v>15856087.800000001</v>
      </c>
      <c r="C9" s="1091">
        <v>14969260.020000001</v>
      </c>
      <c r="D9" s="1091">
        <v>48212560.259999998</v>
      </c>
      <c r="E9" s="1091">
        <v>16790952.040000003</v>
      </c>
      <c r="F9" s="1091">
        <v>16884544.34</v>
      </c>
      <c r="G9" s="1091">
        <v>27451647.82</v>
      </c>
      <c r="H9" s="1091">
        <v>16483408.030000001</v>
      </c>
      <c r="I9" s="1091">
        <v>17543604.280000001</v>
      </c>
      <c r="J9" s="1091">
        <v>21625479.210000001</v>
      </c>
      <c r="K9" s="1091">
        <v>18741270.91</v>
      </c>
      <c r="L9" s="1091">
        <v>18344262</v>
      </c>
      <c r="M9" s="1091">
        <v>21420240.75</v>
      </c>
      <c r="N9" s="1091">
        <v>254323317.45999998</v>
      </c>
      <c r="O9" s="283"/>
      <c r="P9" s="463"/>
    </row>
    <row r="10" spans="1:17">
      <c r="A10" s="236" t="s">
        <v>506</v>
      </c>
      <c r="B10" s="1093">
        <v>1639440.53</v>
      </c>
      <c r="C10" s="1093">
        <v>2094139</v>
      </c>
      <c r="D10" s="1093">
        <v>19710002.68</v>
      </c>
      <c r="E10" s="1093">
        <v>3238405.2</v>
      </c>
      <c r="F10" s="1093">
        <v>3085471.32</v>
      </c>
      <c r="G10" s="1093">
        <v>11463800.16</v>
      </c>
      <c r="H10" s="1093">
        <v>1630455.15</v>
      </c>
      <c r="I10" s="1093">
        <v>1419490.41</v>
      </c>
      <c r="J10" s="1093">
        <v>5686856.3700000001</v>
      </c>
      <c r="K10" s="1093">
        <v>2904228.41</v>
      </c>
      <c r="L10" s="1093">
        <v>2069095.91</v>
      </c>
      <c r="M10" s="1093">
        <v>5094791.17</v>
      </c>
      <c r="N10" s="1093">
        <v>60036176.309999987</v>
      </c>
      <c r="O10" s="181"/>
      <c r="P10" s="463"/>
    </row>
    <row r="11" spans="1:17">
      <c r="A11" s="236" t="s">
        <v>507</v>
      </c>
      <c r="B11" s="1093">
        <v>7096267.1400000006</v>
      </c>
      <c r="C11" s="1093">
        <v>6148956.5800000001</v>
      </c>
      <c r="D11" s="1093">
        <v>21504821.539999999</v>
      </c>
      <c r="E11" s="1093">
        <v>6227998.6699999999</v>
      </c>
      <c r="F11" s="1093">
        <v>6250191.5600000005</v>
      </c>
      <c r="G11" s="1093">
        <v>8391214.6999999993</v>
      </c>
      <c r="H11" s="1093">
        <v>6576250.4900000002</v>
      </c>
      <c r="I11" s="1093">
        <v>7826337.3200000003</v>
      </c>
      <c r="J11" s="1093">
        <v>7534762.0600000005</v>
      </c>
      <c r="K11" s="1093">
        <v>7568261.0700000003</v>
      </c>
      <c r="L11" s="1093">
        <v>7668635.4699999997</v>
      </c>
      <c r="M11" s="1093">
        <v>7870355.6900000004</v>
      </c>
      <c r="N11" s="1093">
        <v>100664052.28999999</v>
      </c>
      <c r="O11" s="181"/>
      <c r="P11" s="463"/>
    </row>
    <row r="12" spans="1:17">
      <c r="A12" s="236" t="s">
        <v>508</v>
      </c>
      <c r="B12" s="1093">
        <v>898902.96</v>
      </c>
      <c r="C12" s="1093">
        <v>477163.88</v>
      </c>
      <c r="D12" s="1093">
        <v>444945.72</v>
      </c>
      <c r="E12" s="1093">
        <v>572037.36</v>
      </c>
      <c r="F12" s="1093">
        <v>530134.19999999995</v>
      </c>
      <c r="G12" s="1093">
        <v>574261.86</v>
      </c>
      <c r="H12" s="1093">
        <v>887205.33</v>
      </c>
      <c r="I12" s="1093">
        <v>652184.46</v>
      </c>
      <c r="J12" s="1093">
        <v>815659.20000000007</v>
      </c>
      <c r="K12" s="1093">
        <v>667707.29</v>
      </c>
      <c r="L12" s="1093">
        <v>638802.19000000006</v>
      </c>
      <c r="M12" s="1093">
        <v>578183.64</v>
      </c>
      <c r="N12" s="1093">
        <v>7737188.0899999999</v>
      </c>
      <c r="O12" s="478"/>
      <c r="P12" s="463"/>
    </row>
    <row r="13" spans="1:17">
      <c r="A13" s="236" t="s">
        <v>509</v>
      </c>
      <c r="B13" s="1093">
        <v>43750</v>
      </c>
      <c r="C13" s="1093">
        <v>343.65</v>
      </c>
      <c r="D13" s="1093">
        <v>175000</v>
      </c>
      <c r="E13" s="1093">
        <v>25000</v>
      </c>
      <c r="F13" s="1093">
        <v>0</v>
      </c>
      <c r="G13" s="1093">
        <v>0</v>
      </c>
      <c r="H13" s="1093">
        <v>62500</v>
      </c>
      <c r="I13" s="1093">
        <v>0</v>
      </c>
      <c r="J13" s="1093">
        <v>0</v>
      </c>
      <c r="K13" s="1093">
        <v>0</v>
      </c>
      <c r="L13" s="1093">
        <v>0</v>
      </c>
      <c r="M13" s="1093">
        <v>0</v>
      </c>
      <c r="N13" s="1093">
        <v>306593.65000000002</v>
      </c>
      <c r="O13" s="181"/>
      <c r="P13" s="463"/>
    </row>
    <row r="14" spans="1:17">
      <c r="A14" s="236" t="s">
        <v>510</v>
      </c>
      <c r="B14" s="1093">
        <v>617279.69000000006</v>
      </c>
      <c r="C14" s="1093">
        <v>263645.17</v>
      </c>
      <c r="D14" s="1093">
        <v>158951.64000000001</v>
      </c>
      <c r="E14" s="1093">
        <v>247811.96000000002</v>
      </c>
      <c r="F14" s="1093">
        <v>193779.20000000001</v>
      </c>
      <c r="G14" s="1093">
        <v>166045.41999999998</v>
      </c>
      <c r="H14" s="1093">
        <v>323021.56</v>
      </c>
      <c r="I14" s="1093">
        <v>235082.47000000003</v>
      </c>
      <c r="J14" s="1093">
        <v>205964.47999999998</v>
      </c>
      <c r="K14" s="1093">
        <v>176543.15000000002</v>
      </c>
      <c r="L14" s="1093">
        <v>275218.06</v>
      </c>
      <c r="M14" s="1093">
        <v>214940.2</v>
      </c>
      <c r="N14" s="1093">
        <v>3078283.0000000005</v>
      </c>
      <c r="O14" s="181"/>
      <c r="P14" s="463"/>
    </row>
    <row r="15" spans="1:17">
      <c r="A15" s="236" t="s">
        <v>511</v>
      </c>
      <c r="B15" s="1093">
        <v>42036.88</v>
      </c>
      <c r="C15" s="1093">
        <v>148985.59</v>
      </c>
      <c r="D15" s="1093">
        <v>42341.32</v>
      </c>
      <c r="E15" s="1093">
        <v>52238.67</v>
      </c>
      <c r="F15" s="1093">
        <v>146756.01999999999</v>
      </c>
      <c r="G15" s="1093">
        <v>45289.48</v>
      </c>
      <c r="H15" s="1093">
        <v>46599.06</v>
      </c>
      <c r="I15" s="1093">
        <v>155592.18</v>
      </c>
      <c r="J15" s="1093">
        <v>46759.32</v>
      </c>
      <c r="K15" s="1093">
        <v>45761.54</v>
      </c>
      <c r="L15" s="1093">
        <v>152588.57999999999</v>
      </c>
      <c r="M15" s="1093">
        <v>46728.5</v>
      </c>
      <c r="N15" s="1093">
        <v>971677.1399999999</v>
      </c>
      <c r="O15" s="181"/>
      <c r="P15" s="463"/>
    </row>
    <row r="16" spans="1:17">
      <c r="A16" s="236" t="s">
        <v>512</v>
      </c>
      <c r="B16" s="1093">
        <v>5518410.6000000006</v>
      </c>
      <c r="C16" s="1093">
        <v>5836026.1500000004</v>
      </c>
      <c r="D16" s="1093">
        <v>6176497.3600000003</v>
      </c>
      <c r="E16" s="1093">
        <v>6427460.1800000006</v>
      </c>
      <c r="F16" s="1093">
        <v>6678212.04</v>
      </c>
      <c r="G16" s="1093">
        <v>6811036.2000000002</v>
      </c>
      <c r="H16" s="1093">
        <v>6957376.4399999995</v>
      </c>
      <c r="I16" s="1093">
        <v>7254917.4399999995</v>
      </c>
      <c r="J16" s="1093">
        <v>7335477.7800000003</v>
      </c>
      <c r="K16" s="1093">
        <v>7378769.4500000002</v>
      </c>
      <c r="L16" s="1093">
        <v>7539921.79</v>
      </c>
      <c r="M16" s="1093">
        <v>7615241.5499999998</v>
      </c>
      <c r="N16" s="1093">
        <v>81529346.980000004</v>
      </c>
      <c r="O16" s="430"/>
      <c r="P16" s="463"/>
    </row>
    <row r="17" spans="1:17">
      <c r="A17" s="235" t="s">
        <v>288</v>
      </c>
      <c r="B17" s="1091">
        <v>6686239.9700000007</v>
      </c>
      <c r="C17" s="1091">
        <v>6310393.1200000001</v>
      </c>
      <c r="D17" s="1091">
        <v>7009315.5399999991</v>
      </c>
      <c r="E17" s="1091">
        <v>16487928.040000001</v>
      </c>
      <c r="F17" s="1091">
        <v>15004451.24</v>
      </c>
      <c r="G17" s="1091">
        <v>8653481.620000001</v>
      </c>
      <c r="H17" s="1091">
        <v>8805728.4800000004</v>
      </c>
      <c r="I17" s="1091">
        <v>6968176.7000000002</v>
      </c>
      <c r="J17" s="1091">
        <v>8188338.5299999993</v>
      </c>
      <c r="K17" s="1091">
        <v>7292777.5800000001</v>
      </c>
      <c r="L17" s="1091">
        <v>7031443.79</v>
      </c>
      <c r="M17" s="1091">
        <v>6215604.8399999989</v>
      </c>
      <c r="N17" s="1091">
        <v>104653879.45000002</v>
      </c>
      <c r="O17" s="430"/>
      <c r="P17" s="463"/>
    </row>
    <row r="18" spans="1:17">
      <c r="A18" s="236" t="s">
        <v>513</v>
      </c>
      <c r="B18" s="1093">
        <v>6608838.9800000004</v>
      </c>
      <c r="C18" s="1093">
        <v>6224166.0999999996</v>
      </c>
      <c r="D18" s="1093">
        <v>6923806.1999999993</v>
      </c>
      <c r="E18" s="1093">
        <v>16392503.530000001</v>
      </c>
      <c r="F18" s="1093">
        <v>14914619.85</v>
      </c>
      <c r="G18" s="1093">
        <v>8410491.9600000009</v>
      </c>
      <c r="H18" s="1093">
        <v>8704319.4000000004</v>
      </c>
      <c r="I18" s="1093">
        <v>6856030.2300000004</v>
      </c>
      <c r="J18" s="1093">
        <v>8028080.5199999996</v>
      </c>
      <c r="K18" s="1093">
        <v>7179316.2599999998</v>
      </c>
      <c r="L18" s="1093">
        <v>6914147.8200000003</v>
      </c>
      <c r="M18" s="1093">
        <v>6100010.0999999996</v>
      </c>
      <c r="N18" s="1093">
        <v>103256330.95000002</v>
      </c>
      <c r="O18" s="430"/>
      <c r="P18" s="463"/>
    </row>
    <row r="19" spans="1:17">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30"/>
      <c r="P19" s="463"/>
    </row>
    <row r="20" spans="1:17">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30"/>
      <c r="P20" s="463"/>
    </row>
    <row r="21" spans="1:17">
      <c r="A21" s="236" t="s">
        <v>516</v>
      </c>
      <c r="B21" s="1093">
        <v>0</v>
      </c>
      <c r="C21" s="1093">
        <v>0</v>
      </c>
      <c r="D21" s="1093">
        <v>0</v>
      </c>
      <c r="E21" s="1093">
        <v>0</v>
      </c>
      <c r="F21" s="1093">
        <v>0</v>
      </c>
      <c r="G21" s="1093">
        <v>0</v>
      </c>
      <c r="H21" s="1093">
        <v>0</v>
      </c>
      <c r="I21" s="1093">
        <v>0</v>
      </c>
      <c r="J21" s="1093">
        <v>0</v>
      </c>
      <c r="K21" s="1093">
        <v>0</v>
      </c>
      <c r="L21" s="1093">
        <v>0</v>
      </c>
      <c r="M21" s="1093">
        <v>0</v>
      </c>
      <c r="N21" s="1093">
        <v>0</v>
      </c>
      <c r="O21" s="430"/>
      <c r="P21" s="463"/>
    </row>
    <row r="22" spans="1:17">
      <c r="A22" s="236" t="s">
        <v>517</v>
      </c>
      <c r="B22" s="1093">
        <v>0</v>
      </c>
      <c r="C22" s="1093">
        <v>0</v>
      </c>
      <c r="D22" s="1093">
        <v>0</v>
      </c>
      <c r="E22" s="1093">
        <v>0</v>
      </c>
      <c r="F22" s="1093">
        <v>0</v>
      </c>
      <c r="G22" s="1093">
        <v>0</v>
      </c>
      <c r="H22" s="1093">
        <v>0</v>
      </c>
      <c r="I22" s="1093">
        <v>0</v>
      </c>
      <c r="J22" s="1093">
        <v>0</v>
      </c>
      <c r="K22" s="1093">
        <v>0</v>
      </c>
      <c r="L22" s="1093">
        <v>0</v>
      </c>
      <c r="M22" s="1093">
        <v>0</v>
      </c>
      <c r="N22" s="1093">
        <v>0</v>
      </c>
      <c r="O22" s="479"/>
      <c r="P22" s="463"/>
    </row>
    <row r="23" spans="1:17">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79"/>
      <c r="P23" s="463"/>
    </row>
    <row r="24" spans="1:17">
      <c r="A24" s="236" t="s">
        <v>519</v>
      </c>
      <c r="B24" s="1093">
        <v>0</v>
      </c>
      <c r="C24" s="1093">
        <v>687.3</v>
      </c>
      <c r="D24" s="1093">
        <v>0</v>
      </c>
      <c r="E24" s="1093">
        <v>0</v>
      </c>
      <c r="F24" s="1093">
        <v>0</v>
      </c>
      <c r="G24" s="1093">
        <v>0</v>
      </c>
      <c r="H24" s="1093">
        <v>0</v>
      </c>
      <c r="I24" s="1093">
        <v>0</v>
      </c>
      <c r="J24" s="1093">
        <v>220</v>
      </c>
      <c r="K24" s="1093">
        <v>0</v>
      </c>
      <c r="L24" s="1093">
        <v>0</v>
      </c>
      <c r="M24" s="1093">
        <v>375.39</v>
      </c>
      <c r="N24" s="1093">
        <v>1282.69</v>
      </c>
      <c r="O24" s="479"/>
      <c r="P24" s="463"/>
    </row>
    <row r="25" spans="1:17">
      <c r="A25" s="236" t="s">
        <v>520</v>
      </c>
      <c r="B25" s="1093">
        <v>0</v>
      </c>
      <c r="C25" s="1093">
        <v>343.65</v>
      </c>
      <c r="D25" s="1093">
        <v>0</v>
      </c>
      <c r="E25" s="1093">
        <v>0</v>
      </c>
      <c r="F25" s="1093">
        <v>0</v>
      </c>
      <c r="G25" s="1093">
        <v>143100</v>
      </c>
      <c r="H25" s="1093">
        <v>0</v>
      </c>
      <c r="I25" s="1093">
        <v>0</v>
      </c>
      <c r="J25" s="1093">
        <v>0</v>
      </c>
      <c r="K25" s="1093">
        <v>0</v>
      </c>
      <c r="L25" s="1093">
        <v>900</v>
      </c>
      <c r="M25" s="1093">
        <v>0</v>
      </c>
      <c r="N25" s="1093">
        <v>144343.65</v>
      </c>
      <c r="O25" s="479"/>
      <c r="P25" s="463"/>
    </row>
    <row r="26" spans="1:17">
      <c r="A26" s="236" t="s">
        <v>521</v>
      </c>
      <c r="B26" s="1093">
        <v>77400.990000000005</v>
      </c>
      <c r="C26" s="1093">
        <v>85196.069999999992</v>
      </c>
      <c r="D26" s="1093">
        <v>85509.34</v>
      </c>
      <c r="E26" s="1093">
        <v>95424.51</v>
      </c>
      <c r="F26" s="1093">
        <v>89831.39</v>
      </c>
      <c r="G26" s="1093">
        <v>99889.66</v>
      </c>
      <c r="H26" s="1093">
        <v>101409.08</v>
      </c>
      <c r="I26" s="1093">
        <v>112146.47</v>
      </c>
      <c r="J26" s="1093">
        <v>160038.01</v>
      </c>
      <c r="K26" s="1093">
        <v>113461.32</v>
      </c>
      <c r="L26" s="1093">
        <v>116395.97</v>
      </c>
      <c r="M26" s="1093">
        <v>115219.35</v>
      </c>
      <c r="N26" s="1093">
        <v>1251922.1599999999</v>
      </c>
      <c r="O26" s="479"/>
      <c r="P26" s="463"/>
    </row>
    <row r="27" spans="1:17">
      <c r="A27" s="235" t="s">
        <v>287</v>
      </c>
      <c r="B27" s="1091">
        <v>2867144.86</v>
      </c>
      <c r="C27" s="1091">
        <v>4222889.7299999995</v>
      </c>
      <c r="D27" s="1091">
        <v>2069922.4500000002</v>
      </c>
      <c r="E27" s="1091">
        <v>2428329.3699999996</v>
      </c>
      <c r="F27" s="1091">
        <v>3757954.22</v>
      </c>
      <c r="G27" s="1091">
        <v>2992735.4000000004</v>
      </c>
      <c r="H27" s="1091">
        <v>2612444.0599999996</v>
      </c>
      <c r="I27" s="1091">
        <v>2465105.83</v>
      </c>
      <c r="J27" s="1091">
        <v>3920281.67</v>
      </c>
      <c r="K27" s="1091">
        <v>5297621.5199999996</v>
      </c>
      <c r="L27" s="1091">
        <v>5492126.5800000001</v>
      </c>
      <c r="M27" s="1091">
        <v>4725217.3100000005</v>
      </c>
      <c r="N27" s="1091">
        <v>42851773.000000007</v>
      </c>
      <c r="O27" s="430"/>
      <c r="P27" s="463"/>
    </row>
    <row r="28" spans="1:17" s="233" customFormat="1">
      <c r="A28" s="236" t="s">
        <v>522</v>
      </c>
      <c r="B28" s="1093">
        <v>794241.71</v>
      </c>
      <c r="C28" s="1093">
        <v>1211999.7899999998</v>
      </c>
      <c r="D28" s="1093">
        <v>400500</v>
      </c>
      <c r="E28" s="1093">
        <v>500711.11</v>
      </c>
      <c r="F28" s="1093">
        <v>574805.55000000005</v>
      </c>
      <c r="G28" s="1093">
        <v>538702.55000000005</v>
      </c>
      <c r="H28" s="1093">
        <v>526289.74</v>
      </c>
      <c r="I28" s="1093">
        <v>607019.1</v>
      </c>
      <c r="J28" s="1093">
        <v>1213566.67</v>
      </c>
      <c r="K28" s="1093">
        <v>522433.33</v>
      </c>
      <c r="L28" s="1093">
        <v>631402.32999999996</v>
      </c>
      <c r="M28" s="1093">
        <v>1591533.33</v>
      </c>
      <c r="N28" s="1093">
        <v>9113205.2100000009</v>
      </c>
      <c r="O28" s="430"/>
      <c r="P28" s="463"/>
      <c r="Q28" s="387"/>
    </row>
    <row r="29" spans="1:17">
      <c r="A29" s="236" t="s">
        <v>523</v>
      </c>
      <c r="B29" s="1093">
        <v>0</v>
      </c>
      <c r="C29" s="1093">
        <v>50069.07</v>
      </c>
      <c r="D29" s="1093">
        <v>0</v>
      </c>
      <c r="E29" s="1093">
        <v>41593.589999999997</v>
      </c>
      <c r="F29" s="1093">
        <v>0</v>
      </c>
      <c r="G29" s="1093">
        <v>45180.65</v>
      </c>
      <c r="H29" s="1093">
        <v>0</v>
      </c>
      <c r="I29" s="1093">
        <v>0</v>
      </c>
      <c r="J29" s="1093">
        <v>0</v>
      </c>
      <c r="K29" s="1093">
        <v>0</v>
      </c>
      <c r="L29" s="1093">
        <v>0</v>
      </c>
      <c r="M29" s="1093">
        <v>122805.44</v>
      </c>
      <c r="N29" s="1093">
        <v>259648.75</v>
      </c>
      <c r="O29" s="430"/>
      <c r="P29" s="463"/>
    </row>
    <row r="30" spans="1:17">
      <c r="A30" s="236" t="s">
        <v>524</v>
      </c>
      <c r="B30" s="1093">
        <v>37854.26</v>
      </c>
      <c r="C30" s="1093">
        <v>105059.65000000001</v>
      </c>
      <c r="D30" s="1093">
        <v>269292.99</v>
      </c>
      <c r="E30" s="1093">
        <v>61447</v>
      </c>
      <c r="F30" s="1093">
        <v>67752.7</v>
      </c>
      <c r="G30" s="1093">
        <v>345459.03</v>
      </c>
      <c r="H30" s="1093">
        <v>50817.19</v>
      </c>
      <c r="I30" s="1093">
        <v>115322.4</v>
      </c>
      <c r="J30" s="1093">
        <v>79823.16</v>
      </c>
      <c r="K30" s="1093">
        <v>69128.5</v>
      </c>
      <c r="L30" s="1093">
        <v>31776.74</v>
      </c>
      <c r="M30" s="1093">
        <v>78972.55</v>
      </c>
      <c r="N30" s="1093">
        <v>1312706.17</v>
      </c>
      <c r="O30" s="430"/>
      <c r="P30" s="463"/>
    </row>
    <row r="31" spans="1:17">
      <c r="A31" s="236" t="s">
        <v>525</v>
      </c>
      <c r="B31" s="1093">
        <v>331088.83999999997</v>
      </c>
      <c r="C31" s="1093">
        <v>336170.57</v>
      </c>
      <c r="D31" s="1093">
        <v>332465.81</v>
      </c>
      <c r="E31" s="1093">
        <v>335117.2</v>
      </c>
      <c r="F31" s="1093">
        <v>334438.30000000005</v>
      </c>
      <c r="G31" s="1093">
        <v>334193.21000000002</v>
      </c>
      <c r="H31" s="1093">
        <v>333390.2</v>
      </c>
      <c r="I31" s="1093">
        <v>332951.21000000002</v>
      </c>
      <c r="J31" s="1093">
        <v>332801.21000000002</v>
      </c>
      <c r="K31" s="1093">
        <v>332890.21000000002</v>
      </c>
      <c r="L31" s="1093">
        <v>332660.21000000002</v>
      </c>
      <c r="M31" s="1093">
        <v>332590.21999999997</v>
      </c>
      <c r="N31" s="1093">
        <v>4000757.1899999995</v>
      </c>
      <c r="O31" s="430"/>
      <c r="P31" s="463"/>
    </row>
    <row r="32" spans="1:17">
      <c r="A32" s="236" t="s">
        <v>526</v>
      </c>
      <c r="B32" s="1093">
        <v>0</v>
      </c>
      <c r="C32" s="1093">
        <v>0</v>
      </c>
      <c r="D32" s="1093">
        <v>0</v>
      </c>
      <c r="E32" s="1093">
        <v>0</v>
      </c>
      <c r="F32" s="1093">
        <v>0</v>
      </c>
      <c r="G32" s="1093">
        <v>0</v>
      </c>
      <c r="H32" s="1093">
        <v>0</v>
      </c>
      <c r="I32" s="1093">
        <v>0</v>
      </c>
      <c r="J32" s="1093">
        <v>0</v>
      </c>
      <c r="K32" s="1093">
        <v>0</v>
      </c>
      <c r="L32" s="1093">
        <v>0</v>
      </c>
      <c r="M32" s="1093">
        <v>0</v>
      </c>
      <c r="N32" s="1093">
        <v>0</v>
      </c>
      <c r="O32" s="430"/>
      <c r="P32" s="463"/>
    </row>
    <row r="33" spans="1:26">
      <c r="A33" s="236" t="s">
        <v>527</v>
      </c>
      <c r="B33" s="1093">
        <v>540128.24</v>
      </c>
      <c r="C33" s="1093">
        <v>1641138.6400000001</v>
      </c>
      <c r="D33" s="1093">
        <v>281185.78999999998</v>
      </c>
      <c r="E33" s="1093">
        <v>482817.61</v>
      </c>
      <c r="F33" s="1093">
        <v>1306586.98</v>
      </c>
      <c r="G33" s="1093">
        <v>610103</v>
      </c>
      <c r="H33" s="1093">
        <v>630426.01</v>
      </c>
      <c r="I33" s="1093">
        <v>389769.22</v>
      </c>
      <c r="J33" s="1093">
        <v>978533.63</v>
      </c>
      <c r="K33" s="1093">
        <v>3165948.67</v>
      </c>
      <c r="L33" s="1093">
        <v>3385960.35</v>
      </c>
      <c r="M33" s="1093">
        <v>1025747.43</v>
      </c>
      <c r="N33" s="1093">
        <v>14438345.569999998</v>
      </c>
      <c r="O33" s="430"/>
      <c r="P33" s="463"/>
    </row>
    <row r="34" spans="1:26">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30"/>
      <c r="P34" s="463"/>
    </row>
    <row r="35" spans="1:26" s="233" customFormat="1">
      <c r="A35" s="236" t="s">
        <v>529</v>
      </c>
      <c r="B35" s="1093">
        <v>1163831.8099999998</v>
      </c>
      <c r="C35" s="1093">
        <v>878452.00999999989</v>
      </c>
      <c r="D35" s="1093">
        <v>786477.8600000001</v>
      </c>
      <c r="E35" s="1093">
        <v>1006642.8599999999</v>
      </c>
      <c r="F35" s="1093">
        <v>1474370.69</v>
      </c>
      <c r="G35" s="1093">
        <v>1119096.9600000002</v>
      </c>
      <c r="H35" s="1093">
        <v>1071520.92</v>
      </c>
      <c r="I35" s="1093">
        <v>1020043.8999999999</v>
      </c>
      <c r="J35" s="1093">
        <v>1315557</v>
      </c>
      <c r="K35" s="1093">
        <v>1207220.81</v>
      </c>
      <c r="L35" s="1093">
        <v>1110326.9500000002</v>
      </c>
      <c r="M35" s="1093">
        <v>1573568.34</v>
      </c>
      <c r="N35" s="1093">
        <v>13727110.109999999</v>
      </c>
      <c r="O35" s="480"/>
      <c r="P35" s="465"/>
      <c r="Q35" s="387"/>
    </row>
    <row r="36" spans="1:26">
      <c r="A36" s="235" t="s">
        <v>285</v>
      </c>
      <c r="B36" s="1091">
        <v>602014.42000000004</v>
      </c>
      <c r="C36" s="1091">
        <v>437663.66</v>
      </c>
      <c r="D36" s="1091">
        <v>572872.94999999995</v>
      </c>
      <c r="E36" s="1091">
        <v>368381.45</v>
      </c>
      <c r="F36" s="1091">
        <v>607124.51</v>
      </c>
      <c r="G36" s="1091">
        <v>757322.67999999993</v>
      </c>
      <c r="H36" s="1091">
        <v>1107795.5900000001</v>
      </c>
      <c r="I36" s="1091">
        <v>423266.71</v>
      </c>
      <c r="J36" s="1091">
        <v>3428458.86</v>
      </c>
      <c r="K36" s="1091">
        <v>545411.06999999995</v>
      </c>
      <c r="L36" s="1091">
        <v>522777.45</v>
      </c>
      <c r="M36" s="1091">
        <v>914576.05999999994</v>
      </c>
      <c r="N36" s="1091">
        <v>10287665.41</v>
      </c>
      <c r="O36" s="430"/>
      <c r="P36" s="463"/>
    </row>
    <row r="37" spans="1:26">
      <c r="A37" s="235" t="s">
        <v>184</v>
      </c>
      <c r="B37" s="1091">
        <v>5588371.7200000007</v>
      </c>
      <c r="C37" s="1091">
        <v>7787409.4700000007</v>
      </c>
      <c r="D37" s="1091">
        <v>13191092.979999999</v>
      </c>
      <c r="E37" s="1091">
        <v>5754833.2700000014</v>
      </c>
      <c r="F37" s="1091">
        <v>14548879.390000001</v>
      </c>
      <c r="G37" s="1091">
        <v>9265492.9800000004</v>
      </c>
      <c r="H37" s="1091">
        <v>93897705.189999998</v>
      </c>
      <c r="I37" s="1091">
        <v>15583092.889999999</v>
      </c>
      <c r="J37" s="1091">
        <v>23159537.41</v>
      </c>
      <c r="K37" s="1091">
        <v>13505171.030000001</v>
      </c>
      <c r="L37" s="1091">
        <v>5661560.3200000003</v>
      </c>
      <c r="M37" s="1091">
        <v>7371723.7700000014</v>
      </c>
      <c r="N37" s="1091">
        <v>215314870.41999999</v>
      </c>
      <c r="O37" s="430"/>
      <c r="P37" s="463"/>
    </row>
    <row r="38" spans="1:26">
      <c r="A38" s="236" t="s">
        <v>530</v>
      </c>
      <c r="B38" s="1093">
        <v>3500396.79</v>
      </c>
      <c r="C38" s="1093">
        <v>4186018.24</v>
      </c>
      <c r="D38" s="1093">
        <v>6886636.2300000004</v>
      </c>
      <c r="E38" s="1093">
        <v>2755041.74</v>
      </c>
      <c r="F38" s="1093">
        <v>8794165.6799999997</v>
      </c>
      <c r="G38" s="1093">
        <v>5457239.1699999999</v>
      </c>
      <c r="H38" s="1093">
        <v>91827137.129999995</v>
      </c>
      <c r="I38" s="1093">
        <v>13824052.98</v>
      </c>
      <c r="J38" s="1093">
        <v>14298337.140000001</v>
      </c>
      <c r="K38" s="1093">
        <v>8123741.7999999998</v>
      </c>
      <c r="L38" s="1093">
        <v>3022828.88</v>
      </c>
      <c r="M38" s="1093">
        <v>4792347.32</v>
      </c>
      <c r="N38" s="1093">
        <v>167467943.09999996</v>
      </c>
      <c r="O38" s="430"/>
      <c r="P38" s="400"/>
    </row>
    <row r="39" spans="1:26">
      <c r="A39" s="236" t="s">
        <v>531</v>
      </c>
      <c r="B39" s="1093">
        <v>62006.65</v>
      </c>
      <c r="C39" s="1093">
        <v>134146.79999999999</v>
      </c>
      <c r="D39" s="1093">
        <v>292407.01</v>
      </c>
      <c r="E39" s="1093">
        <v>962721.35</v>
      </c>
      <c r="F39" s="1093">
        <v>1806830.42</v>
      </c>
      <c r="G39" s="1093">
        <v>872382.04</v>
      </c>
      <c r="H39" s="1093">
        <v>125299.32</v>
      </c>
      <c r="I39" s="1093">
        <v>160604.17000000001</v>
      </c>
      <c r="J39" s="1093">
        <v>594090.64</v>
      </c>
      <c r="K39" s="1093">
        <v>2894869.09</v>
      </c>
      <c r="L39" s="1093">
        <v>512649.11</v>
      </c>
      <c r="M39" s="1093">
        <v>409714.07</v>
      </c>
      <c r="N39" s="1093">
        <v>8827720.6699999999</v>
      </c>
      <c r="O39" s="430"/>
      <c r="P39" s="400"/>
    </row>
    <row r="40" spans="1:26">
      <c r="A40" s="236" t="s">
        <v>532</v>
      </c>
      <c r="B40" s="1093">
        <v>186316.79999999999</v>
      </c>
      <c r="C40" s="1093">
        <v>1459372.92</v>
      </c>
      <c r="D40" s="1093">
        <v>4164581.46</v>
      </c>
      <c r="E40" s="1093">
        <v>756891.97</v>
      </c>
      <c r="F40" s="1093">
        <v>735691.24</v>
      </c>
      <c r="G40" s="1093">
        <v>256076.93</v>
      </c>
      <c r="H40" s="1093">
        <v>212543.67</v>
      </c>
      <c r="I40" s="1093">
        <v>417785.67</v>
      </c>
      <c r="J40" s="1093">
        <v>5469477.29</v>
      </c>
      <c r="K40" s="1093">
        <v>420688.92</v>
      </c>
      <c r="L40" s="1093">
        <v>272477.68</v>
      </c>
      <c r="M40" s="1093">
        <v>789539.46</v>
      </c>
      <c r="N40" s="1093">
        <v>15141444.009999998</v>
      </c>
      <c r="O40" s="430"/>
      <c r="P40" s="400"/>
    </row>
    <row r="41" spans="1:26" s="113" customFormat="1">
      <c r="A41" s="236" t="s">
        <v>533</v>
      </c>
      <c r="B41" s="1093">
        <v>443311.66</v>
      </c>
      <c r="C41" s="1093">
        <v>823747.66</v>
      </c>
      <c r="D41" s="1093">
        <v>355509.54</v>
      </c>
      <c r="E41" s="1093">
        <v>134841.15</v>
      </c>
      <c r="F41" s="1093">
        <v>285471.46999999997</v>
      </c>
      <c r="G41" s="1093">
        <v>694302.65</v>
      </c>
      <c r="H41" s="1093">
        <v>824647.69</v>
      </c>
      <c r="I41" s="1093">
        <v>216192.53</v>
      </c>
      <c r="J41" s="1093">
        <v>1368483.58</v>
      </c>
      <c r="K41" s="1093">
        <v>549603.26</v>
      </c>
      <c r="L41" s="1093">
        <v>873441.79</v>
      </c>
      <c r="M41" s="1093">
        <v>163298.65</v>
      </c>
      <c r="N41" s="1093">
        <v>6732851.6299999999</v>
      </c>
      <c r="O41" s="430"/>
      <c r="P41" s="430"/>
      <c r="Q41" s="431"/>
      <c r="R41" s="430"/>
      <c r="S41" s="430"/>
      <c r="T41" s="430"/>
      <c r="U41" s="430"/>
      <c r="V41" s="430"/>
      <c r="W41" s="430"/>
      <c r="X41" s="430"/>
      <c r="Y41" s="430"/>
      <c r="Z41" s="430"/>
    </row>
    <row r="42" spans="1:26" s="113" customForma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30"/>
      <c r="P42" s="463"/>
      <c r="Q42" s="184"/>
    </row>
    <row r="43" spans="1:26" s="113" customFormat="1">
      <c r="A43" s="236" t="s">
        <v>732</v>
      </c>
      <c r="B43" s="1093">
        <v>445726.01</v>
      </c>
      <c r="C43" s="1093">
        <v>329095.87</v>
      </c>
      <c r="D43" s="1093">
        <v>420766</v>
      </c>
      <c r="E43" s="1093">
        <v>258150.66</v>
      </c>
      <c r="F43" s="1093">
        <v>407140.24</v>
      </c>
      <c r="G43" s="1093">
        <v>298289.2</v>
      </c>
      <c r="H43" s="1093">
        <v>269240.04000000004</v>
      </c>
      <c r="I43" s="1093">
        <v>262851.20000000001</v>
      </c>
      <c r="J43" s="1093">
        <v>324696.37</v>
      </c>
      <c r="K43" s="1093">
        <v>350189.98</v>
      </c>
      <c r="L43" s="1093">
        <v>225934.66</v>
      </c>
      <c r="M43" s="1093">
        <v>131068.57</v>
      </c>
      <c r="N43" s="1093">
        <v>3723148.8000000003</v>
      </c>
      <c r="O43" s="430"/>
      <c r="P43" s="463"/>
      <c r="Q43" s="184"/>
    </row>
    <row r="44" spans="1:26" s="113" customFormat="1">
      <c r="A44" s="236" t="s">
        <v>536</v>
      </c>
      <c r="B44" s="1093">
        <v>60000</v>
      </c>
      <c r="C44" s="1093">
        <v>76000</v>
      </c>
      <c r="D44" s="1093">
        <v>91500</v>
      </c>
      <c r="E44" s="1093">
        <v>67025</v>
      </c>
      <c r="F44" s="1093">
        <v>210300</v>
      </c>
      <c r="G44" s="1093">
        <v>37000</v>
      </c>
      <c r="H44" s="1093">
        <v>20000</v>
      </c>
      <c r="I44" s="1093">
        <v>31400</v>
      </c>
      <c r="J44" s="1093">
        <v>26000</v>
      </c>
      <c r="K44" s="1093">
        <v>74400</v>
      </c>
      <c r="L44" s="1093">
        <v>18000</v>
      </c>
      <c r="M44" s="1093">
        <v>39000</v>
      </c>
      <c r="N44" s="1093">
        <v>750625</v>
      </c>
      <c r="O44" s="430"/>
      <c r="P44" s="463"/>
      <c r="Q44" s="184"/>
    </row>
    <row r="45" spans="1:26" s="113" customFormat="1">
      <c r="A45" s="236" t="s">
        <v>537</v>
      </c>
      <c r="B45" s="1093">
        <v>0</v>
      </c>
      <c r="C45" s="1093">
        <v>0</v>
      </c>
      <c r="D45" s="1093">
        <v>0</v>
      </c>
      <c r="E45" s="1093">
        <v>0</v>
      </c>
      <c r="F45" s="1093">
        <v>0</v>
      </c>
      <c r="G45" s="1093">
        <v>0</v>
      </c>
      <c r="H45" s="1093">
        <v>0</v>
      </c>
      <c r="I45" s="1093">
        <v>0</v>
      </c>
      <c r="J45" s="1093">
        <v>0</v>
      </c>
      <c r="K45" s="1093">
        <v>0</v>
      </c>
      <c r="L45" s="1093">
        <v>0</v>
      </c>
      <c r="M45" s="1093">
        <v>0</v>
      </c>
      <c r="N45" s="1093">
        <v>0</v>
      </c>
      <c r="O45" s="430"/>
      <c r="P45" s="463"/>
      <c r="Q45" s="184"/>
    </row>
    <row r="46" spans="1:26" s="113" customFormat="1">
      <c r="A46" s="236" t="s">
        <v>538</v>
      </c>
      <c r="B46" s="1093">
        <v>890613.81</v>
      </c>
      <c r="C46" s="1093">
        <v>779027.98</v>
      </c>
      <c r="D46" s="1093">
        <v>979692.74</v>
      </c>
      <c r="E46" s="1093">
        <v>820161.4</v>
      </c>
      <c r="F46" s="1093">
        <v>2309280.34</v>
      </c>
      <c r="G46" s="1093">
        <v>1650202.9899999998</v>
      </c>
      <c r="H46" s="1093">
        <v>618837.34</v>
      </c>
      <c r="I46" s="1093">
        <v>670206.34</v>
      </c>
      <c r="J46" s="1093">
        <v>1078452.3899999999</v>
      </c>
      <c r="K46" s="1093">
        <v>1091677.98</v>
      </c>
      <c r="L46" s="1093">
        <v>736228.20000000007</v>
      </c>
      <c r="M46" s="1093">
        <v>1046755.7</v>
      </c>
      <c r="N46" s="1093">
        <v>12671137.209999999</v>
      </c>
      <c r="O46" s="430"/>
      <c r="P46" s="463"/>
      <c r="Q46" s="184"/>
    </row>
    <row r="47" spans="1:26" s="113" customFormat="1">
      <c r="A47" s="235" t="s">
        <v>299</v>
      </c>
      <c r="B47" s="1091">
        <v>39217529.660000004</v>
      </c>
      <c r="C47" s="1091">
        <v>40405332.869999997</v>
      </c>
      <c r="D47" s="1091">
        <v>41808040.109999999</v>
      </c>
      <c r="E47" s="1091">
        <v>27766892.32</v>
      </c>
      <c r="F47" s="1091">
        <v>33706907.579999998</v>
      </c>
      <c r="G47" s="1091">
        <v>31089750.760000002</v>
      </c>
      <c r="H47" s="1091">
        <v>31505428.740000002</v>
      </c>
      <c r="I47" s="1091">
        <v>38674837.240000002</v>
      </c>
      <c r="J47" s="1091">
        <v>30578949.899999999</v>
      </c>
      <c r="K47" s="1091">
        <v>26912142.880000006</v>
      </c>
      <c r="L47" s="1091">
        <v>31676488.919999998</v>
      </c>
      <c r="M47" s="1091">
        <v>36514386.269999996</v>
      </c>
      <c r="N47" s="1091">
        <v>409856687.25</v>
      </c>
      <c r="O47" s="430"/>
      <c r="P47" s="463"/>
      <c r="Q47" s="184"/>
    </row>
    <row r="48" spans="1:26" s="113" customFormat="1">
      <c r="A48" s="235" t="s">
        <v>300</v>
      </c>
      <c r="B48" s="1091">
        <v>30364535.48</v>
      </c>
      <c r="C48" s="1091">
        <v>32628640.759999998</v>
      </c>
      <c r="D48" s="1091">
        <v>31943210.170000002</v>
      </c>
      <c r="E48" s="1091">
        <v>24454691.359999999</v>
      </c>
      <c r="F48" s="1091">
        <v>29283827.57</v>
      </c>
      <c r="G48" s="1091">
        <v>27279795.450000003</v>
      </c>
      <c r="H48" s="1091">
        <v>26479510.129999999</v>
      </c>
      <c r="I48" s="1091">
        <v>27120525.550000001</v>
      </c>
      <c r="J48" s="1091">
        <v>27232944.73</v>
      </c>
      <c r="K48" s="1091">
        <v>22726153.700000003</v>
      </c>
      <c r="L48" s="1091">
        <v>25098074.189999998</v>
      </c>
      <c r="M48" s="1091">
        <v>26985336.02</v>
      </c>
      <c r="N48" s="1091">
        <v>331597245.11000001</v>
      </c>
      <c r="O48" s="430"/>
      <c r="P48" s="463"/>
      <c r="Q48" s="184"/>
    </row>
    <row r="49" spans="1:17" s="113" customFormat="1">
      <c r="A49" s="236" t="s">
        <v>539</v>
      </c>
      <c r="B49" s="1093">
        <v>30364535.48</v>
      </c>
      <c r="C49" s="1093">
        <v>32628640.759999998</v>
      </c>
      <c r="D49" s="1093">
        <v>31943210.170000002</v>
      </c>
      <c r="E49" s="1093">
        <v>24454691.359999999</v>
      </c>
      <c r="F49" s="1093">
        <v>29283827.57</v>
      </c>
      <c r="G49" s="1093">
        <v>27279795.450000003</v>
      </c>
      <c r="H49" s="1093">
        <v>26479510.129999999</v>
      </c>
      <c r="I49" s="1093">
        <v>27120525.550000001</v>
      </c>
      <c r="J49" s="1093">
        <v>27232944.73</v>
      </c>
      <c r="K49" s="1093">
        <v>22726153.700000003</v>
      </c>
      <c r="L49" s="1093">
        <v>25098074.189999998</v>
      </c>
      <c r="M49" s="1093">
        <v>26985336.02</v>
      </c>
      <c r="N49" s="1093">
        <v>331597245.11000001</v>
      </c>
      <c r="O49" s="430"/>
      <c r="P49" s="463"/>
      <c r="Q49" s="184"/>
    </row>
    <row r="50" spans="1:17" s="113" customFormat="1">
      <c r="A50" s="235" t="s">
        <v>290</v>
      </c>
      <c r="B50" s="1091">
        <v>324363.73</v>
      </c>
      <c r="C50" s="1091">
        <v>262232.13</v>
      </c>
      <c r="D50" s="1091">
        <v>331734.31</v>
      </c>
      <c r="E50" s="1091">
        <v>187200.61</v>
      </c>
      <c r="F50" s="1091">
        <v>345757.56</v>
      </c>
      <c r="G50" s="1091">
        <v>556948.64</v>
      </c>
      <c r="H50" s="1091">
        <v>339582.48</v>
      </c>
      <c r="I50" s="1091">
        <v>349959.95</v>
      </c>
      <c r="J50" s="1091">
        <v>363651.06999999995</v>
      </c>
      <c r="K50" s="1091">
        <v>356292.69</v>
      </c>
      <c r="L50" s="1091">
        <v>346745.64</v>
      </c>
      <c r="M50" s="1091">
        <v>364223.43</v>
      </c>
      <c r="N50" s="1091">
        <v>4128692.24</v>
      </c>
      <c r="O50" s="430"/>
      <c r="P50" s="463"/>
      <c r="Q50" s="184"/>
    </row>
    <row r="51" spans="1:17" s="113" customForma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30"/>
      <c r="P51" s="463"/>
      <c r="Q51" s="184"/>
    </row>
    <row r="52" spans="1:17" s="113" customFormat="1" ht="15.7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181"/>
      <c r="P52" s="326"/>
      <c r="Q52" s="184"/>
    </row>
    <row r="53" spans="1:17" s="113" customForma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181"/>
      <c r="Q53" s="184"/>
    </row>
    <row r="54" spans="1:17" s="113" customForma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181"/>
      <c r="Q54" s="184"/>
    </row>
    <row r="55" spans="1:17" s="113" customForma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132"/>
      <c r="Q55" s="184"/>
    </row>
    <row r="56" spans="1:17" s="113" customFormat="1">
      <c r="A56" s="236" t="s">
        <v>545</v>
      </c>
      <c r="B56" s="1093">
        <v>324363.73</v>
      </c>
      <c r="C56" s="1093">
        <v>262232.13</v>
      </c>
      <c r="D56" s="1093">
        <v>331734.31</v>
      </c>
      <c r="E56" s="1093">
        <v>187200.61</v>
      </c>
      <c r="F56" s="1093">
        <v>345757.56</v>
      </c>
      <c r="G56" s="1093">
        <v>556948.64</v>
      </c>
      <c r="H56" s="1093">
        <v>339582.48</v>
      </c>
      <c r="I56" s="1093">
        <v>349959.95</v>
      </c>
      <c r="J56" s="1093">
        <v>363651.06999999995</v>
      </c>
      <c r="K56" s="1093">
        <v>356292.69</v>
      </c>
      <c r="L56" s="1093">
        <v>346745.64</v>
      </c>
      <c r="M56" s="1093">
        <v>364223.43</v>
      </c>
      <c r="N56" s="1093">
        <v>4128692.24</v>
      </c>
      <c r="Q56" s="184"/>
    </row>
    <row r="57" spans="1:17" s="113" customFormat="1">
      <c r="A57" s="236" t="s">
        <v>546</v>
      </c>
      <c r="B57" s="1093">
        <v>0</v>
      </c>
      <c r="C57" s="1093">
        <v>0</v>
      </c>
      <c r="D57" s="1093">
        <v>0</v>
      </c>
      <c r="E57" s="1093">
        <v>0</v>
      </c>
      <c r="F57" s="1093">
        <v>0</v>
      </c>
      <c r="G57" s="1093">
        <v>0</v>
      </c>
      <c r="H57" s="1093">
        <v>0</v>
      </c>
      <c r="I57" s="1093">
        <v>0</v>
      </c>
      <c r="J57" s="1093">
        <v>0</v>
      </c>
      <c r="K57" s="1093">
        <v>0</v>
      </c>
      <c r="L57" s="1093">
        <v>0</v>
      </c>
      <c r="M57" s="1093">
        <v>0</v>
      </c>
      <c r="N57" s="1093">
        <v>0</v>
      </c>
      <c r="Q57" s="184"/>
    </row>
    <row r="58" spans="1:17">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7">
      <c r="A59" s="235" t="s">
        <v>4</v>
      </c>
      <c r="B59" s="1091">
        <v>8350226.6600000001</v>
      </c>
      <c r="C59" s="1091">
        <v>7429219.9900000002</v>
      </c>
      <c r="D59" s="1091">
        <v>9463898.9899999984</v>
      </c>
      <c r="E59" s="1091">
        <v>3007355.23</v>
      </c>
      <c r="F59" s="1091">
        <v>4016170.95</v>
      </c>
      <c r="G59" s="1091">
        <v>3078185.7</v>
      </c>
      <c r="H59" s="1091">
        <v>4505394.78</v>
      </c>
      <c r="I59" s="1091">
        <v>11009542.219999999</v>
      </c>
      <c r="J59" s="1091">
        <v>2750174.63</v>
      </c>
      <c r="K59" s="1091">
        <v>3656492.35</v>
      </c>
      <c r="L59" s="1091">
        <v>6056846.6399999997</v>
      </c>
      <c r="M59" s="1091">
        <v>8990971.4600000009</v>
      </c>
      <c r="N59" s="1091">
        <v>72314479.600000009</v>
      </c>
      <c r="O59" s="481"/>
    </row>
    <row r="60" spans="1:17">
      <c r="A60" s="236" t="s">
        <v>547</v>
      </c>
      <c r="B60" s="1093">
        <v>360913.95</v>
      </c>
      <c r="C60" s="1093">
        <v>1553165.23</v>
      </c>
      <c r="D60" s="1093">
        <v>7042896.4799999995</v>
      </c>
      <c r="E60" s="1093">
        <v>775653.38</v>
      </c>
      <c r="F60" s="1093">
        <v>1769471.21</v>
      </c>
      <c r="G60" s="1093">
        <v>874423.52</v>
      </c>
      <c r="H60" s="1093">
        <v>2278372.27</v>
      </c>
      <c r="I60" s="1093">
        <v>8815719.709999999</v>
      </c>
      <c r="J60" s="1093">
        <v>570952.12</v>
      </c>
      <c r="K60" s="1093">
        <v>1094069.8399999999</v>
      </c>
      <c r="L60" s="1093">
        <v>708113.57</v>
      </c>
      <c r="M60" s="1093">
        <v>571607.61</v>
      </c>
      <c r="N60" s="1093">
        <v>26415358.890000001</v>
      </c>
      <c r="O60" s="481"/>
    </row>
    <row r="61" spans="1:17">
      <c r="A61" s="236" t="s">
        <v>548</v>
      </c>
      <c r="B61" s="1093">
        <v>5997100</v>
      </c>
      <c r="C61" s="1093">
        <v>3861400</v>
      </c>
      <c r="D61" s="1093">
        <v>272850</v>
      </c>
      <c r="E61" s="1093">
        <v>73900</v>
      </c>
      <c r="F61" s="1093">
        <v>93000</v>
      </c>
      <c r="G61" s="1093">
        <v>50800</v>
      </c>
      <c r="H61" s="1093">
        <v>78900</v>
      </c>
      <c r="I61" s="1093">
        <v>45700</v>
      </c>
      <c r="J61" s="1093">
        <v>31100</v>
      </c>
      <c r="K61" s="1093">
        <v>414300</v>
      </c>
      <c r="L61" s="1093">
        <v>3198500</v>
      </c>
      <c r="M61" s="1093">
        <v>6265500</v>
      </c>
      <c r="N61" s="1093">
        <v>20383050</v>
      </c>
      <c r="O61" s="481"/>
    </row>
    <row r="62" spans="1:17">
      <c r="A62" s="236" t="s">
        <v>563</v>
      </c>
      <c r="B62" s="1093">
        <v>0</v>
      </c>
      <c r="C62" s="1093">
        <v>0</v>
      </c>
      <c r="D62" s="1093">
        <v>0</v>
      </c>
      <c r="E62" s="1093">
        <v>0</v>
      </c>
      <c r="F62" s="1093">
        <v>0</v>
      </c>
      <c r="G62" s="1093">
        <v>0</v>
      </c>
      <c r="H62" s="1093">
        <v>0</v>
      </c>
      <c r="I62" s="1093">
        <v>0</v>
      </c>
      <c r="J62" s="1093">
        <v>0</v>
      </c>
      <c r="K62" s="1093">
        <v>0</v>
      </c>
      <c r="L62" s="1093">
        <v>0</v>
      </c>
      <c r="M62" s="1093">
        <v>0</v>
      </c>
      <c r="N62" s="1093">
        <v>0</v>
      </c>
      <c r="O62" s="481"/>
    </row>
    <row r="63" spans="1:17">
      <c r="A63" s="236" t="s">
        <v>549</v>
      </c>
      <c r="B63" s="1093">
        <v>1992212.71</v>
      </c>
      <c r="C63" s="1093">
        <v>2014654.76</v>
      </c>
      <c r="D63" s="1093">
        <v>2148122.5099999998</v>
      </c>
      <c r="E63" s="1093">
        <v>2157801.85</v>
      </c>
      <c r="F63" s="1093">
        <v>2153699.7400000002</v>
      </c>
      <c r="G63" s="1093">
        <v>2152962.1800000002</v>
      </c>
      <c r="H63" s="1093">
        <v>2148122.5100000002</v>
      </c>
      <c r="I63" s="1093">
        <v>2148122.5099999998</v>
      </c>
      <c r="J63" s="1093">
        <v>2148122.5099999998</v>
      </c>
      <c r="K63" s="1093">
        <v>2148122.5100000002</v>
      </c>
      <c r="L63" s="1093">
        <v>2148122.5099999998</v>
      </c>
      <c r="M63" s="1093">
        <v>2148122.5100000002</v>
      </c>
      <c r="N63" s="1093">
        <v>25508188.810000006</v>
      </c>
      <c r="O63" s="481"/>
    </row>
    <row r="64" spans="1:17">
      <c r="A64" s="236" t="s">
        <v>550</v>
      </c>
      <c r="B64" s="1093">
        <v>0</v>
      </c>
      <c r="C64" s="1093">
        <v>0</v>
      </c>
      <c r="D64" s="1093">
        <v>30</v>
      </c>
      <c r="E64" s="1093">
        <v>0</v>
      </c>
      <c r="F64" s="1093">
        <v>0</v>
      </c>
      <c r="G64" s="1093">
        <v>0</v>
      </c>
      <c r="H64" s="1093">
        <v>0</v>
      </c>
      <c r="I64" s="1093">
        <v>0</v>
      </c>
      <c r="J64" s="1093">
        <v>0</v>
      </c>
      <c r="K64" s="1093">
        <v>0</v>
      </c>
      <c r="L64" s="1093">
        <v>2110.56</v>
      </c>
      <c r="M64" s="1093">
        <v>5741.34</v>
      </c>
      <c r="N64" s="1093">
        <v>7881.9</v>
      </c>
    </row>
    <row r="65" spans="1:14">
      <c r="A65" s="235" t="s">
        <v>291</v>
      </c>
      <c r="B65" s="1091">
        <v>178403.79</v>
      </c>
      <c r="C65" s="1093">
        <v>85239.989999999991</v>
      </c>
      <c r="D65" s="1093">
        <v>69196.639999999999</v>
      </c>
      <c r="E65" s="1093">
        <v>117645.12</v>
      </c>
      <c r="F65" s="1093">
        <v>61151.5</v>
      </c>
      <c r="G65" s="1093">
        <v>174820.97</v>
      </c>
      <c r="H65" s="1093">
        <v>180941.35000000003</v>
      </c>
      <c r="I65" s="1093">
        <v>194809.52000000002</v>
      </c>
      <c r="J65" s="1093">
        <v>232179.47000000003</v>
      </c>
      <c r="K65" s="1093">
        <v>173204.14</v>
      </c>
      <c r="L65" s="1093">
        <v>174822.45</v>
      </c>
      <c r="M65" s="1093">
        <v>173855.35999999999</v>
      </c>
      <c r="N65" s="1093">
        <v>1816270.3000000003</v>
      </c>
    </row>
    <row r="66" spans="1:14">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4">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4">
      <c r="A68" s="236" t="s">
        <v>529</v>
      </c>
      <c r="B68" s="1093">
        <v>0</v>
      </c>
      <c r="C68" s="1093">
        <v>0</v>
      </c>
      <c r="D68" s="1093">
        <v>0</v>
      </c>
      <c r="E68" s="1093">
        <v>0</v>
      </c>
      <c r="F68" s="1093">
        <v>0</v>
      </c>
      <c r="G68" s="1093">
        <v>0</v>
      </c>
      <c r="H68" s="1093">
        <v>0</v>
      </c>
      <c r="I68" s="1093">
        <v>0</v>
      </c>
      <c r="J68" s="1093">
        <v>0</v>
      </c>
      <c r="K68" s="1093">
        <v>0</v>
      </c>
      <c r="L68" s="1093">
        <v>0</v>
      </c>
      <c r="M68" s="1093">
        <v>0</v>
      </c>
      <c r="N68" s="1093">
        <v>0</v>
      </c>
    </row>
    <row r="69" spans="1:14">
      <c r="A69" s="235" t="s">
        <v>293</v>
      </c>
      <c r="B69" s="1091">
        <v>0</v>
      </c>
      <c r="C69" s="1091">
        <v>78231.539999999994</v>
      </c>
      <c r="D69" s="1091">
        <v>0</v>
      </c>
      <c r="E69" s="1091">
        <v>0</v>
      </c>
      <c r="F69" s="1091">
        <v>38193.089999999997</v>
      </c>
      <c r="G69" s="1091">
        <v>0</v>
      </c>
      <c r="H69" s="1091">
        <v>0</v>
      </c>
      <c r="I69" s="1091">
        <v>96502.96</v>
      </c>
      <c r="J69" s="1091">
        <v>15039.6</v>
      </c>
      <c r="K69" s="1091">
        <v>0</v>
      </c>
      <c r="L69" s="1091">
        <v>0</v>
      </c>
      <c r="M69" s="1091">
        <v>0</v>
      </c>
      <c r="N69" s="1091">
        <v>227967.19</v>
      </c>
    </row>
    <row r="70" spans="1:14">
      <c r="A70" s="236" t="s">
        <v>552</v>
      </c>
      <c r="B70" s="1093">
        <v>0</v>
      </c>
      <c r="C70" s="1093">
        <v>78231.539999999994</v>
      </c>
      <c r="D70" s="1093">
        <v>0</v>
      </c>
      <c r="E70" s="1093">
        <v>0</v>
      </c>
      <c r="F70" s="1093">
        <v>38193.089999999997</v>
      </c>
      <c r="G70" s="1093">
        <v>0</v>
      </c>
      <c r="H70" s="1093">
        <v>0</v>
      </c>
      <c r="I70" s="1093">
        <v>96502.96</v>
      </c>
      <c r="J70" s="1093">
        <v>15039.6</v>
      </c>
      <c r="K70" s="1093">
        <v>0</v>
      </c>
      <c r="L70" s="1093">
        <v>0</v>
      </c>
      <c r="M70" s="1093">
        <v>0</v>
      </c>
      <c r="N70" s="1093">
        <v>227967.19</v>
      </c>
    </row>
    <row r="71" spans="1:14">
      <c r="A71" s="235" t="s">
        <v>294</v>
      </c>
      <c r="B71" s="1091">
        <v>107652</v>
      </c>
      <c r="C71" s="1091">
        <v>105120.83</v>
      </c>
      <c r="D71" s="1091">
        <v>132615</v>
      </c>
      <c r="E71" s="1091">
        <v>103711</v>
      </c>
      <c r="F71" s="1091">
        <v>137995</v>
      </c>
      <c r="G71" s="1091">
        <v>134736</v>
      </c>
      <c r="H71" s="1091">
        <v>106972</v>
      </c>
      <c r="I71" s="1091">
        <v>109691</v>
      </c>
      <c r="J71" s="1091">
        <v>119019</v>
      </c>
      <c r="K71" s="1091">
        <v>118472</v>
      </c>
      <c r="L71" s="1091">
        <v>104181</v>
      </c>
      <c r="M71" s="1091">
        <v>76351</v>
      </c>
      <c r="N71" s="1091">
        <v>1356515.83</v>
      </c>
    </row>
    <row r="72" spans="1:14">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4">
      <c r="A73" s="236" t="s">
        <v>554</v>
      </c>
      <c r="B73" s="1093">
        <v>0</v>
      </c>
      <c r="C73" s="1093">
        <v>0</v>
      </c>
      <c r="D73" s="1093">
        <v>0</v>
      </c>
      <c r="E73" s="1093">
        <v>0</v>
      </c>
      <c r="F73" s="1093">
        <v>0</v>
      </c>
      <c r="G73" s="1093">
        <v>0</v>
      </c>
      <c r="H73" s="1093">
        <v>0</v>
      </c>
      <c r="I73" s="1093">
        <v>0</v>
      </c>
      <c r="J73" s="1093">
        <v>0</v>
      </c>
      <c r="K73" s="1093">
        <v>0</v>
      </c>
      <c r="L73" s="1093">
        <v>0</v>
      </c>
      <c r="M73" s="1093">
        <v>0</v>
      </c>
      <c r="N73" s="1093">
        <v>0</v>
      </c>
    </row>
    <row r="74" spans="1:14">
      <c r="A74" s="236" t="s">
        <v>301</v>
      </c>
      <c r="B74" s="1093">
        <v>107652</v>
      </c>
      <c r="C74" s="1093">
        <v>105120.83</v>
      </c>
      <c r="D74" s="1093">
        <v>132615</v>
      </c>
      <c r="E74" s="1093">
        <v>103711</v>
      </c>
      <c r="F74" s="1093">
        <v>137995</v>
      </c>
      <c r="G74" s="1093">
        <v>134736</v>
      </c>
      <c r="H74" s="1093">
        <v>106972</v>
      </c>
      <c r="I74" s="1093">
        <v>109691</v>
      </c>
      <c r="J74" s="1093">
        <v>119019</v>
      </c>
      <c r="K74" s="1093">
        <v>118472</v>
      </c>
      <c r="L74" s="1093">
        <v>104181</v>
      </c>
      <c r="M74" s="1093">
        <v>76351</v>
      </c>
      <c r="N74" s="1093">
        <v>1356515.83</v>
      </c>
    </row>
    <row r="75" spans="1:14">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4">
      <c r="A76" s="235" t="s">
        <v>302</v>
      </c>
      <c r="B76" s="1091">
        <v>134.93</v>
      </c>
      <c r="C76" s="1091">
        <v>142.35</v>
      </c>
      <c r="D76" s="1091">
        <v>69671.03</v>
      </c>
      <c r="E76" s="1091">
        <v>184575.27</v>
      </c>
      <c r="F76" s="1091">
        <v>131235.43</v>
      </c>
      <c r="G76" s="1091">
        <v>76442.37</v>
      </c>
      <c r="H76" s="1091">
        <v>12710.72</v>
      </c>
      <c r="I76" s="1091">
        <v>870.76</v>
      </c>
      <c r="J76" s="1091">
        <v>25973.56</v>
      </c>
      <c r="K76" s="1091">
        <v>175.24</v>
      </c>
      <c r="L76" s="1091">
        <v>1100785.76</v>
      </c>
      <c r="M76" s="1091">
        <v>101213.54</v>
      </c>
      <c r="N76" s="1091">
        <v>1703930.96</v>
      </c>
    </row>
    <row r="77" spans="1:14">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4">
      <c r="A78" s="236" t="s">
        <v>432</v>
      </c>
      <c r="B78" s="1093">
        <v>0</v>
      </c>
      <c r="C78" s="1093">
        <v>0</v>
      </c>
      <c r="D78" s="1093">
        <v>69500</v>
      </c>
      <c r="E78" s="1093">
        <v>182480</v>
      </c>
      <c r="F78" s="1093">
        <v>130900</v>
      </c>
      <c r="G78" s="1093">
        <v>74846.06</v>
      </c>
      <c r="H78" s="1093">
        <v>10000</v>
      </c>
      <c r="I78" s="1093">
        <v>0</v>
      </c>
      <c r="J78" s="1093">
        <v>25790</v>
      </c>
      <c r="K78" s="1093">
        <v>0</v>
      </c>
      <c r="L78" s="1093">
        <v>1100651</v>
      </c>
      <c r="M78" s="1093">
        <v>101072</v>
      </c>
      <c r="N78" s="1093">
        <v>1695239.06</v>
      </c>
    </row>
    <row r="79" spans="1:14">
      <c r="A79" s="238" t="s">
        <v>557</v>
      </c>
      <c r="B79" s="1093">
        <v>134.93</v>
      </c>
      <c r="C79" s="1093">
        <v>142.35</v>
      </c>
      <c r="D79" s="1093">
        <v>171.03</v>
      </c>
      <c r="E79" s="1093">
        <v>2095.27</v>
      </c>
      <c r="F79" s="1093">
        <v>335.43</v>
      </c>
      <c r="G79" s="1093">
        <v>170.31</v>
      </c>
      <c r="H79" s="1093">
        <v>2710.72</v>
      </c>
      <c r="I79" s="1093">
        <v>870.76</v>
      </c>
      <c r="J79" s="1093">
        <v>183.56</v>
      </c>
      <c r="K79" s="1093">
        <v>175.24</v>
      </c>
      <c r="L79" s="1093">
        <v>134.76</v>
      </c>
      <c r="M79" s="1093">
        <v>141.54</v>
      </c>
      <c r="N79" s="1093">
        <v>7265.9</v>
      </c>
    </row>
    <row r="80" spans="1:14">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0</v>
      </c>
      <c r="C81" s="1093">
        <v>0</v>
      </c>
      <c r="D81" s="1093">
        <v>0</v>
      </c>
      <c r="E81" s="1093">
        <v>0</v>
      </c>
      <c r="F81" s="1093">
        <v>0</v>
      </c>
      <c r="G81" s="1093">
        <v>1426</v>
      </c>
      <c r="H81" s="1093">
        <v>0</v>
      </c>
      <c r="I81" s="1093">
        <v>0</v>
      </c>
      <c r="J81" s="1093">
        <v>0</v>
      </c>
      <c r="K81" s="1093">
        <v>0</v>
      </c>
      <c r="L81" s="1093">
        <v>0</v>
      </c>
      <c r="M81" s="1093">
        <v>0</v>
      </c>
      <c r="N81" s="1093">
        <v>1426</v>
      </c>
    </row>
    <row r="82" spans="1:14">
      <c r="A82" s="239" t="s">
        <v>122</v>
      </c>
      <c r="B82" s="1143">
        <v>70925175.360000014</v>
      </c>
      <c r="C82" s="1143">
        <v>74316443.590000004</v>
      </c>
      <c r="D82" s="1143">
        <v>113066090.32000001</v>
      </c>
      <c r="E82" s="1143">
        <v>69885602.760000005</v>
      </c>
      <c r="F82" s="1143">
        <v>84817284.800000012</v>
      </c>
      <c r="G82" s="1143">
        <v>80421609.63000001</v>
      </c>
      <c r="H82" s="1143">
        <v>154532192.81</v>
      </c>
      <c r="I82" s="1143">
        <v>81865148.370000005</v>
      </c>
      <c r="J82" s="1143">
        <v>91061077.74000001</v>
      </c>
      <c r="K82" s="1143">
        <v>72413042.230000004</v>
      </c>
      <c r="L82" s="1143">
        <v>69933625.820000008</v>
      </c>
      <c r="M82" s="1143">
        <v>77339313.540000007</v>
      </c>
      <c r="N82" s="1143">
        <v>1040576606.97</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J86"/>
  <sheetViews>
    <sheetView showGridLines="0" zoomScaleNormal="100" workbookViewId="0">
      <pane xSplit="1" ySplit="7" topLeftCell="B58" activePane="bottomRight" state="frozen"/>
      <selection pane="topRight" activeCell="B1" sqref="B1"/>
      <selection pane="bottomLeft" activeCell="A12" sqref="A12"/>
      <selection pane="bottomRight" activeCell="L67" sqref="L67"/>
    </sheetView>
  </sheetViews>
  <sheetFormatPr defaultColWidth="9.140625" defaultRowHeight="12.75"/>
  <cols>
    <col min="1" max="1" width="71.140625" style="113" customWidth="1"/>
    <col min="2" max="7" width="11.85546875" style="113" customWidth="1"/>
    <col min="8" max="8" width="11.42578125" style="113" customWidth="1"/>
    <col min="9" max="16384" width="9.140625" style="113"/>
  </cols>
  <sheetData>
    <row r="1" spans="1:10">
      <c r="A1" s="137" t="s">
        <v>115</v>
      </c>
      <c r="B1" s="139"/>
      <c r="C1" s="139"/>
      <c r="D1" s="139"/>
      <c r="E1" s="139"/>
      <c r="F1" s="139"/>
      <c r="G1" s="139"/>
      <c r="H1" s="140"/>
      <c r="I1" s="140"/>
      <c r="J1" s="140">
        <v>71</v>
      </c>
    </row>
    <row r="2" spans="1:10">
      <c r="A2" s="232"/>
    </row>
    <row r="3" spans="1:10">
      <c r="A3" s="232"/>
      <c r="B3" s="232"/>
      <c r="C3" s="232"/>
      <c r="D3" s="232"/>
      <c r="E3" s="232"/>
      <c r="F3" s="232"/>
    </row>
    <row r="4" spans="1:10">
      <c r="A4" s="233" t="s">
        <v>364</v>
      </c>
    </row>
    <row r="5" spans="1:10">
      <c r="A5" s="233" t="s">
        <v>1665</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395" t="s">
        <v>182</v>
      </c>
      <c r="B8" s="1147">
        <v>117877782.47999999</v>
      </c>
      <c r="C8" s="1147">
        <v>137102802.75999999</v>
      </c>
      <c r="D8" s="1147">
        <v>152247508.37</v>
      </c>
      <c r="E8" s="1147">
        <v>184629982.23000002</v>
      </c>
      <c r="F8" s="1147">
        <v>264358135.32999998</v>
      </c>
      <c r="G8" s="1147">
        <v>192872524.47</v>
      </c>
      <c r="H8" s="1144">
        <v>347245410.34000003</v>
      </c>
      <c r="I8" s="1091">
        <v>356873721.87</v>
      </c>
      <c r="J8" s="1091">
        <v>412116635.31999999</v>
      </c>
    </row>
    <row r="9" spans="1:10">
      <c r="A9" s="396" t="s">
        <v>297</v>
      </c>
      <c r="B9" s="1148">
        <v>74258734.889999986</v>
      </c>
      <c r="C9" s="1148">
        <v>81228028.75999999</v>
      </c>
      <c r="D9" s="1148">
        <v>97604956.200000018</v>
      </c>
      <c r="E9" s="1148">
        <v>111224334.60000002</v>
      </c>
      <c r="F9" s="1148">
        <v>144461141.15000001</v>
      </c>
      <c r="G9" s="1148">
        <v>131620316.92999999</v>
      </c>
      <c r="H9" s="1145">
        <v>194688395.43000001</v>
      </c>
      <c r="I9" s="1091">
        <v>205495611.12</v>
      </c>
      <c r="J9" s="1091">
        <v>254323317.45999998</v>
      </c>
    </row>
    <row r="10" spans="1:10">
      <c r="A10" s="397" t="s">
        <v>506</v>
      </c>
      <c r="B10" s="1149">
        <v>19926003.209999997</v>
      </c>
      <c r="C10" s="1149">
        <v>20573542.669999998</v>
      </c>
      <c r="D10" s="1149">
        <v>28002388.73</v>
      </c>
      <c r="E10" s="1149">
        <v>32129256.280000005</v>
      </c>
      <c r="F10" s="1149">
        <v>49036403.989999995</v>
      </c>
      <c r="G10" s="1149">
        <v>24405570.84</v>
      </c>
      <c r="H10" s="1146">
        <v>64254946.000000015</v>
      </c>
      <c r="I10" s="1093">
        <v>60246556.189999998</v>
      </c>
      <c r="J10" s="1093">
        <v>60036176.309999987</v>
      </c>
    </row>
    <row r="11" spans="1:10">
      <c r="A11" s="397" t="s">
        <v>507</v>
      </c>
      <c r="B11" s="1149">
        <v>20915086.210000001</v>
      </c>
      <c r="C11" s="1149">
        <v>23582819.419999998</v>
      </c>
      <c r="D11" s="1149">
        <v>28779108.420000002</v>
      </c>
      <c r="E11" s="1149">
        <v>32439822.82</v>
      </c>
      <c r="F11" s="1149">
        <v>41674258.659999996</v>
      </c>
      <c r="G11" s="1149">
        <v>50514735.689999998</v>
      </c>
      <c r="H11" s="1146">
        <v>63639636.999999993</v>
      </c>
      <c r="I11" s="1093">
        <v>80939114.00999999</v>
      </c>
      <c r="J11" s="1093">
        <v>100664052.28999999</v>
      </c>
    </row>
    <row r="12" spans="1:10">
      <c r="A12" s="397" t="s">
        <v>508</v>
      </c>
      <c r="B12" s="1149">
        <v>3922494.9699999997</v>
      </c>
      <c r="C12" s="1149">
        <v>4937756.6399999997</v>
      </c>
      <c r="D12" s="1149">
        <v>5133503.5900000008</v>
      </c>
      <c r="E12" s="1149">
        <v>5649370.79</v>
      </c>
      <c r="F12" s="1149">
        <v>5318721.07</v>
      </c>
      <c r="G12" s="1149">
        <v>5052015.2400000012</v>
      </c>
      <c r="H12" s="1146">
        <v>7603187.0600000005</v>
      </c>
      <c r="I12" s="1093">
        <v>7533290.5200000014</v>
      </c>
      <c r="J12" s="1093">
        <v>7737188.0899999999</v>
      </c>
    </row>
    <row r="13" spans="1:10">
      <c r="A13" s="397" t="s">
        <v>509</v>
      </c>
      <c r="B13" s="1149">
        <v>7883.4</v>
      </c>
      <c r="C13" s="1149">
        <v>29638.92</v>
      </c>
      <c r="D13" s="1149">
        <v>27249.14</v>
      </c>
      <c r="E13" s="1149">
        <v>0</v>
      </c>
      <c r="F13" s="1149">
        <v>827083.33000000007</v>
      </c>
      <c r="G13" s="1149">
        <v>82503.33</v>
      </c>
      <c r="H13" s="1146">
        <v>4857156.63</v>
      </c>
      <c r="I13" s="1093">
        <v>151819.43</v>
      </c>
      <c r="J13" s="1093">
        <v>306593.65000000002</v>
      </c>
    </row>
    <row r="14" spans="1:10">
      <c r="A14" s="397" t="s">
        <v>510</v>
      </c>
      <c r="B14" s="1149">
        <v>981483.40999999992</v>
      </c>
      <c r="C14" s="1149">
        <v>1420101.4299999997</v>
      </c>
      <c r="D14" s="1149">
        <v>1547700.7900000003</v>
      </c>
      <c r="E14" s="1149">
        <v>1338419.45</v>
      </c>
      <c r="F14" s="1149">
        <v>1982278.9100000001</v>
      </c>
      <c r="G14" s="1149">
        <v>1378443.4699999997</v>
      </c>
      <c r="H14" s="1146">
        <v>2446783.71</v>
      </c>
      <c r="I14" s="1093">
        <v>2631761.2200000002</v>
      </c>
      <c r="J14" s="1093">
        <v>3078283.0000000005</v>
      </c>
    </row>
    <row r="15" spans="1:10">
      <c r="A15" s="397" t="s">
        <v>511</v>
      </c>
      <c r="B15" s="1149">
        <v>322947.75000000006</v>
      </c>
      <c r="C15" s="1149">
        <v>118409.16</v>
      </c>
      <c r="D15" s="1149">
        <v>79989.75</v>
      </c>
      <c r="E15" s="1149">
        <v>36456.020000000004</v>
      </c>
      <c r="F15" s="1149">
        <v>383708.35</v>
      </c>
      <c r="G15" s="1149">
        <v>921301.23</v>
      </c>
      <c r="H15" s="1146">
        <v>757207.95999999985</v>
      </c>
      <c r="I15" s="1093">
        <v>877553.79</v>
      </c>
      <c r="J15" s="1093">
        <v>971677.1399999999</v>
      </c>
    </row>
    <row r="16" spans="1:10">
      <c r="A16" s="397" t="s">
        <v>512</v>
      </c>
      <c r="B16" s="1149">
        <v>28182835.939999994</v>
      </c>
      <c r="C16" s="1149">
        <v>30565760.520000003</v>
      </c>
      <c r="D16" s="1149">
        <v>34035015.780000001</v>
      </c>
      <c r="E16" s="1149">
        <v>39631009.240000002</v>
      </c>
      <c r="F16" s="1149">
        <v>45238686.840000011</v>
      </c>
      <c r="G16" s="1149">
        <v>49265747.129999995</v>
      </c>
      <c r="H16" s="1146">
        <v>51129477.070000008</v>
      </c>
      <c r="I16" s="1093">
        <v>53115515.960000001</v>
      </c>
      <c r="J16" s="1093">
        <v>81529346.980000004</v>
      </c>
    </row>
    <row r="17" spans="1:10">
      <c r="A17" s="396" t="s">
        <v>288</v>
      </c>
      <c r="B17" s="1148">
        <v>23634143.029999997</v>
      </c>
      <c r="C17" s="1148">
        <v>28370094.09</v>
      </c>
      <c r="D17" s="1148">
        <v>24967283.249999996</v>
      </c>
      <c r="E17" s="1148">
        <v>42036487.660000004</v>
      </c>
      <c r="F17" s="1148">
        <v>70774681.359999999</v>
      </c>
      <c r="G17" s="1148">
        <v>33547013.039999999</v>
      </c>
      <c r="H17" s="1145">
        <v>111363916.03999999</v>
      </c>
      <c r="I17" s="1091">
        <v>106130704.29000002</v>
      </c>
      <c r="J17" s="1091">
        <v>104653879.45000002</v>
      </c>
    </row>
    <row r="18" spans="1:10">
      <c r="A18" s="397" t="s">
        <v>513</v>
      </c>
      <c r="B18" s="1149">
        <v>23282492.25</v>
      </c>
      <c r="C18" s="1149">
        <v>28024415.559999999</v>
      </c>
      <c r="D18" s="1149">
        <v>24633298.609999996</v>
      </c>
      <c r="E18" s="1149">
        <v>41758052.870000005</v>
      </c>
      <c r="F18" s="1149">
        <v>70533265.640000001</v>
      </c>
      <c r="G18" s="1149">
        <v>32710231.98</v>
      </c>
      <c r="H18" s="1146">
        <v>110354578.39</v>
      </c>
      <c r="I18" s="1093">
        <v>105302434.28000002</v>
      </c>
      <c r="J18" s="1093">
        <v>103256330.95000002</v>
      </c>
    </row>
    <row r="19" spans="1:10">
      <c r="A19" s="397" t="s">
        <v>514</v>
      </c>
      <c r="B19" s="1149">
        <v>0</v>
      </c>
      <c r="C19" s="1149">
        <v>0</v>
      </c>
      <c r="D19" s="1149">
        <v>0</v>
      </c>
      <c r="E19" s="1149">
        <v>0</v>
      </c>
      <c r="F19" s="1149">
        <v>0</v>
      </c>
      <c r="G19" s="1149">
        <v>0</v>
      </c>
      <c r="H19" s="1146">
        <v>0</v>
      </c>
      <c r="I19" s="1093">
        <v>0</v>
      </c>
      <c r="J19" s="1093">
        <v>0</v>
      </c>
    </row>
    <row r="20" spans="1:10">
      <c r="A20" s="397" t="s">
        <v>515</v>
      </c>
      <c r="B20" s="1149">
        <v>0</v>
      </c>
      <c r="C20" s="1149">
        <v>0</v>
      </c>
      <c r="D20" s="1149">
        <v>0</v>
      </c>
      <c r="E20" s="1149">
        <v>0</v>
      </c>
      <c r="F20" s="1149">
        <v>0</v>
      </c>
      <c r="G20" s="1149">
        <v>0</v>
      </c>
      <c r="H20" s="1146">
        <v>0</v>
      </c>
      <c r="I20" s="1093">
        <v>0</v>
      </c>
      <c r="J20" s="1093">
        <v>0</v>
      </c>
    </row>
    <row r="21" spans="1:10">
      <c r="A21" s="397" t="s">
        <v>516</v>
      </c>
      <c r="B21" s="1149">
        <v>0</v>
      </c>
      <c r="C21" s="1149">
        <v>0</v>
      </c>
      <c r="D21" s="1149">
        <v>0</v>
      </c>
      <c r="E21" s="1149">
        <v>0</v>
      </c>
      <c r="F21" s="1149">
        <v>0</v>
      </c>
      <c r="G21" s="1149">
        <v>0</v>
      </c>
      <c r="H21" s="1146">
        <v>0</v>
      </c>
      <c r="I21" s="1093">
        <v>0</v>
      </c>
      <c r="J21" s="1093">
        <v>0</v>
      </c>
    </row>
    <row r="22" spans="1:10">
      <c r="A22" s="397" t="s">
        <v>517</v>
      </c>
      <c r="B22" s="1149">
        <v>0</v>
      </c>
      <c r="C22" s="1149">
        <v>0</v>
      </c>
      <c r="D22" s="1149">
        <v>0</v>
      </c>
      <c r="E22" s="1149">
        <v>0</v>
      </c>
      <c r="F22" s="1149">
        <v>0</v>
      </c>
      <c r="G22" s="1149">
        <v>0</v>
      </c>
      <c r="H22" s="1146">
        <v>0</v>
      </c>
      <c r="I22" s="1093">
        <v>0</v>
      </c>
      <c r="J22" s="1093">
        <v>0</v>
      </c>
    </row>
    <row r="23" spans="1:10">
      <c r="A23" s="397" t="s">
        <v>518</v>
      </c>
      <c r="B23" s="1149">
        <v>0</v>
      </c>
      <c r="C23" s="1149">
        <v>0</v>
      </c>
      <c r="D23" s="1149">
        <v>0</v>
      </c>
      <c r="E23" s="1149">
        <v>0</v>
      </c>
      <c r="F23" s="1149">
        <v>0</v>
      </c>
      <c r="G23" s="1149">
        <v>0</v>
      </c>
      <c r="H23" s="1146">
        <v>0</v>
      </c>
      <c r="I23" s="1093">
        <v>0</v>
      </c>
      <c r="J23" s="1093">
        <v>0</v>
      </c>
    </row>
    <row r="24" spans="1:10">
      <c r="A24" s="397" t="s">
        <v>519</v>
      </c>
      <c r="B24" s="1149">
        <v>34078.29</v>
      </c>
      <c r="C24" s="1149">
        <v>57517.41</v>
      </c>
      <c r="D24" s="1149">
        <v>51531.63</v>
      </c>
      <c r="E24" s="1149">
        <v>95384.320000000007</v>
      </c>
      <c r="F24" s="1149">
        <v>51267.95</v>
      </c>
      <c r="G24" s="1149">
        <v>45022.94</v>
      </c>
      <c r="H24" s="1146">
        <v>22883.329999999998</v>
      </c>
      <c r="I24" s="1093">
        <v>9000</v>
      </c>
      <c r="J24" s="1093">
        <v>1282.69</v>
      </c>
    </row>
    <row r="25" spans="1:10">
      <c r="A25" s="397" t="s">
        <v>520</v>
      </c>
      <c r="B25" s="1149">
        <v>7883.4</v>
      </c>
      <c r="C25" s="1149">
        <v>24098.92</v>
      </c>
      <c r="D25" s="1149">
        <v>27249.14</v>
      </c>
      <c r="E25" s="1149">
        <v>0</v>
      </c>
      <c r="F25" s="1149">
        <v>5325.33</v>
      </c>
      <c r="G25" s="1149">
        <v>3.33</v>
      </c>
      <c r="H25" s="1146">
        <v>51.66</v>
      </c>
      <c r="I25" s="1093">
        <v>0</v>
      </c>
      <c r="J25" s="1093">
        <v>144343.65</v>
      </c>
    </row>
    <row r="26" spans="1:10">
      <c r="A26" s="397" t="s">
        <v>521</v>
      </c>
      <c r="B26" s="1149">
        <v>309689.09000000003</v>
      </c>
      <c r="C26" s="1149">
        <v>264062.2</v>
      </c>
      <c r="D26" s="1149">
        <v>255203.87000000002</v>
      </c>
      <c r="E26" s="1149">
        <v>183050.46999999997</v>
      </c>
      <c r="F26" s="1149">
        <v>184822.44</v>
      </c>
      <c r="G26" s="1149">
        <v>791754.79</v>
      </c>
      <c r="H26" s="1146">
        <v>986402.65999999992</v>
      </c>
      <c r="I26" s="1093">
        <v>819270.01</v>
      </c>
      <c r="J26" s="1093">
        <v>1251922.1599999999</v>
      </c>
    </row>
    <row r="27" spans="1:10">
      <c r="A27" s="396" t="s">
        <v>287</v>
      </c>
      <c r="B27" s="1148">
        <v>15929170.140000001</v>
      </c>
      <c r="C27" s="1148">
        <v>22037362.900000002</v>
      </c>
      <c r="D27" s="1148">
        <v>23631964.699999999</v>
      </c>
      <c r="E27" s="1148">
        <v>21004889.010000002</v>
      </c>
      <c r="F27" s="1148">
        <v>31344799.530000001</v>
      </c>
      <c r="G27" s="1148">
        <v>24221889.120000005</v>
      </c>
      <c r="H27" s="1145">
        <v>34633811.090000004</v>
      </c>
      <c r="I27" s="1091">
        <v>38251231.200000003</v>
      </c>
      <c r="J27" s="1091">
        <v>42851773.000000007</v>
      </c>
    </row>
    <row r="28" spans="1:10">
      <c r="A28" s="397" t="s">
        <v>522</v>
      </c>
      <c r="B28" s="1149">
        <v>7883.4</v>
      </c>
      <c r="C28" s="1149">
        <v>4022342.92</v>
      </c>
      <c r="D28" s="1149">
        <v>3860997.27</v>
      </c>
      <c r="E28" s="1149">
        <v>324622.21999999997</v>
      </c>
      <c r="F28" s="1149">
        <v>11233241.539999999</v>
      </c>
      <c r="G28" s="1149">
        <v>5652741.3800000008</v>
      </c>
      <c r="H28" s="1146">
        <v>8134682.4399999985</v>
      </c>
      <c r="I28" s="1093">
        <v>6243786.1799999997</v>
      </c>
      <c r="J28" s="1093">
        <v>9113205.2100000009</v>
      </c>
    </row>
    <row r="29" spans="1:10">
      <c r="A29" s="397" t="s">
        <v>523</v>
      </c>
      <c r="B29" s="1149">
        <v>15766.829999999998</v>
      </c>
      <c r="C29" s="1149">
        <v>44686.060000000005</v>
      </c>
      <c r="D29" s="1149">
        <v>176045.35</v>
      </c>
      <c r="E29" s="1149">
        <v>0</v>
      </c>
      <c r="F29" s="1149">
        <v>10650.66</v>
      </c>
      <c r="G29" s="1149">
        <v>978048.58000000007</v>
      </c>
      <c r="H29" s="1146">
        <v>100397.86000000002</v>
      </c>
      <c r="I29" s="1093">
        <v>136672.59</v>
      </c>
      <c r="J29" s="1093">
        <v>259648.75</v>
      </c>
    </row>
    <row r="30" spans="1:10">
      <c r="A30" s="397" t="s">
        <v>524</v>
      </c>
      <c r="B30" s="1149">
        <v>423335.37999999995</v>
      </c>
      <c r="C30" s="1149">
        <v>1588309.64</v>
      </c>
      <c r="D30" s="1149">
        <v>987572.8</v>
      </c>
      <c r="E30" s="1149">
        <v>1794286.2499999998</v>
      </c>
      <c r="F30" s="1149">
        <v>943157.09</v>
      </c>
      <c r="G30" s="1149">
        <v>1550716.1199999999</v>
      </c>
      <c r="H30" s="1146">
        <v>1287228.98</v>
      </c>
      <c r="I30" s="1093">
        <v>934896.93</v>
      </c>
      <c r="J30" s="1093">
        <v>1312706.17</v>
      </c>
    </row>
    <row r="31" spans="1:10">
      <c r="A31" s="397" t="s">
        <v>525</v>
      </c>
      <c r="B31" s="1149">
        <v>4249558.0699999994</v>
      </c>
      <c r="C31" s="1149">
        <v>4190719.9299999997</v>
      </c>
      <c r="D31" s="1149">
        <v>3654580.82</v>
      </c>
      <c r="E31" s="1149">
        <v>3494617.6500000004</v>
      </c>
      <c r="F31" s="1149">
        <v>3422804.72</v>
      </c>
      <c r="G31" s="1149">
        <v>2617275.1900000004</v>
      </c>
      <c r="H31" s="1146">
        <v>3880063.72</v>
      </c>
      <c r="I31" s="1093">
        <v>4016261.4700000007</v>
      </c>
      <c r="J31" s="1093">
        <v>4000757.1899999995</v>
      </c>
    </row>
    <row r="32" spans="1:10">
      <c r="A32" s="397" t="s">
        <v>526</v>
      </c>
      <c r="B32" s="1149">
        <v>0</v>
      </c>
      <c r="C32" s="1149">
        <v>0</v>
      </c>
      <c r="D32" s="1149">
        <v>0</v>
      </c>
      <c r="E32" s="1149">
        <v>0</v>
      </c>
      <c r="F32" s="1149">
        <v>0</v>
      </c>
      <c r="G32" s="1149">
        <v>0</v>
      </c>
      <c r="H32" s="1146">
        <v>0</v>
      </c>
      <c r="I32" s="1093">
        <v>0</v>
      </c>
      <c r="J32" s="1093">
        <v>0</v>
      </c>
    </row>
    <row r="33" spans="1:10">
      <c r="A33" s="397" t="s">
        <v>527</v>
      </c>
      <c r="B33" s="1149">
        <v>3993418.81</v>
      </c>
      <c r="C33" s="1149">
        <v>3956773.8699999996</v>
      </c>
      <c r="D33" s="1149">
        <v>4243242.8899999997</v>
      </c>
      <c r="E33" s="1149">
        <v>6260064.0700000012</v>
      </c>
      <c r="F33" s="1149">
        <v>7004432.3899999997</v>
      </c>
      <c r="G33" s="1149">
        <v>5002623.3900000006</v>
      </c>
      <c r="H33" s="1146">
        <v>9242271.1099999994</v>
      </c>
      <c r="I33" s="1093">
        <v>15088595.550000001</v>
      </c>
      <c r="J33" s="1093">
        <v>14438345.569999998</v>
      </c>
    </row>
    <row r="34" spans="1:10">
      <c r="A34" s="397" t="s">
        <v>528</v>
      </c>
      <c r="B34" s="1149">
        <v>4429791.290000001</v>
      </c>
      <c r="C34" s="1149">
        <v>5150256.79</v>
      </c>
      <c r="D34" s="1149">
        <v>7212783.5</v>
      </c>
      <c r="E34" s="1149">
        <v>2677949.4299999997</v>
      </c>
      <c r="F34" s="1149">
        <v>3329568.69</v>
      </c>
      <c r="G34" s="1149">
        <v>4475506.82</v>
      </c>
      <c r="H34" s="1146">
        <v>4749674.05</v>
      </c>
      <c r="I34" s="1093">
        <v>4952089.4399999995</v>
      </c>
      <c r="J34" s="1093">
        <v>0</v>
      </c>
    </row>
    <row r="35" spans="1:10">
      <c r="A35" s="397" t="s">
        <v>529</v>
      </c>
      <c r="B35" s="1149">
        <v>2809416.36</v>
      </c>
      <c r="C35" s="1149">
        <v>3084273.69</v>
      </c>
      <c r="D35" s="1149">
        <v>3496742.0699999994</v>
      </c>
      <c r="E35" s="1149">
        <v>6453349.3900000006</v>
      </c>
      <c r="F35" s="1149">
        <v>5400944.4400000004</v>
      </c>
      <c r="G35" s="1149">
        <v>3944977.6399999997</v>
      </c>
      <c r="H35" s="1146">
        <v>7239492.9299999997</v>
      </c>
      <c r="I35" s="1093">
        <v>6878929.040000001</v>
      </c>
      <c r="J35" s="1093">
        <v>13727110.109999999</v>
      </c>
    </row>
    <row r="36" spans="1:10">
      <c r="A36" s="396" t="s">
        <v>285</v>
      </c>
      <c r="B36" s="1148">
        <v>4055734.42</v>
      </c>
      <c r="C36" s="1148">
        <v>5467317.0100000007</v>
      </c>
      <c r="D36" s="1148">
        <v>6043304.2199999997</v>
      </c>
      <c r="E36" s="1148">
        <v>10364270.960000001</v>
      </c>
      <c r="F36" s="1148">
        <v>17777513.290000003</v>
      </c>
      <c r="G36" s="1148">
        <v>3483305.3800000004</v>
      </c>
      <c r="H36" s="1145">
        <v>6559287.7800000012</v>
      </c>
      <c r="I36" s="1091">
        <v>6996175.2600000007</v>
      </c>
      <c r="J36" s="1091">
        <v>10287665.41</v>
      </c>
    </row>
    <row r="37" spans="1:10">
      <c r="A37" s="395" t="s">
        <v>184</v>
      </c>
      <c r="B37" s="1147">
        <v>36357437.619999997</v>
      </c>
      <c r="C37" s="1147">
        <v>42497668.320000008</v>
      </c>
      <c r="D37" s="1147">
        <v>49054331.459999993</v>
      </c>
      <c r="E37" s="1147">
        <v>71822035.670000002</v>
      </c>
      <c r="F37" s="1147">
        <v>72953392.450000003</v>
      </c>
      <c r="G37" s="1147">
        <v>50864625</v>
      </c>
      <c r="H37" s="1145">
        <v>94862333</v>
      </c>
      <c r="I37" s="1091">
        <v>119956299.80999999</v>
      </c>
      <c r="J37" s="1091">
        <v>215314870.41999999</v>
      </c>
    </row>
    <row r="38" spans="1:10">
      <c r="A38" s="397" t="s">
        <v>530</v>
      </c>
      <c r="B38" s="1149">
        <v>24429189.77</v>
      </c>
      <c r="C38" s="1149">
        <v>25978517.140000004</v>
      </c>
      <c r="D38" s="1149">
        <v>27461874.75</v>
      </c>
      <c r="E38" s="1149">
        <v>45668182.75</v>
      </c>
      <c r="F38" s="1149">
        <v>39418527.850000001</v>
      </c>
      <c r="G38" s="1149">
        <v>25737126.520000003</v>
      </c>
      <c r="H38" s="1146">
        <v>52217099.68</v>
      </c>
      <c r="I38" s="1093">
        <v>67855705.75999999</v>
      </c>
      <c r="J38" s="1093">
        <v>167467943.09999996</v>
      </c>
    </row>
    <row r="39" spans="1:10">
      <c r="A39" s="397" t="s">
        <v>531</v>
      </c>
      <c r="B39" s="1149">
        <v>1530350.9700000002</v>
      </c>
      <c r="C39" s="1149">
        <v>3829432.08</v>
      </c>
      <c r="D39" s="1149">
        <v>2924139.72</v>
      </c>
      <c r="E39" s="1149">
        <v>4393923.9399999985</v>
      </c>
      <c r="F39" s="1149">
        <v>7099260.8100000005</v>
      </c>
      <c r="G39" s="1149">
        <v>4530651.5599999996</v>
      </c>
      <c r="H39" s="1146">
        <v>8081004.4399999995</v>
      </c>
      <c r="I39" s="1093">
        <v>7876809.959999999</v>
      </c>
      <c r="J39" s="1093">
        <v>8827720.6699999999</v>
      </c>
    </row>
    <row r="40" spans="1:10">
      <c r="A40" s="397" t="s">
        <v>532</v>
      </c>
      <c r="B40" s="1149">
        <v>4494202.54</v>
      </c>
      <c r="C40" s="1149">
        <v>4870712.67</v>
      </c>
      <c r="D40" s="1149">
        <v>6477100.2599999998</v>
      </c>
      <c r="E40" s="1149">
        <v>8675732.7899999991</v>
      </c>
      <c r="F40" s="1149">
        <v>10145191.290000001</v>
      </c>
      <c r="G40" s="1149">
        <v>11574137.169999998</v>
      </c>
      <c r="H40" s="1146">
        <v>11479784</v>
      </c>
      <c r="I40" s="1093">
        <v>15483945.23</v>
      </c>
      <c r="J40" s="1093">
        <v>15141444.009999998</v>
      </c>
    </row>
    <row r="41" spans="1:10">
      <c r="A41" s="397" t="s">
        <v>533</v>
      </c>
      <c r="B41" s="1149">
        <v>1522335.7500000002</v>
      </c>
      <c r="C41" s="1149">
        <v>1995161.05</v>
      </c>
      <c r="D41" s="1149">
        <v>2786314.4699999997</v>
      </c>
      <c r="E41" s="1149">
        <v>5386230.9100000001</v>
      </c>
      <c r="F41" s="1149">
        <v>4125381.5800000005</v>
      </c>
      <c r="G41" s="1149">
        <v>2182201.5</v>
      </c>
      <c r="H41" s="1146">
        <v>8360266.7799999993</v>
      </c>
      <c r="I41" s="1093">
        <v>7786463.3799999999</v>
      </c>
      <c r="J41" s="1093">
        <v>6732851.6299999999</v>
      </c>
    </row>
    <row r="42" spans="1:10">
      <c r="A42" s="397" t="s">
        <v>534</v>
      </c>
      <c r="B42" s="1149">
        <v>0</v>
      </c>
      <c r="C42" s="1149">
        <v>0</v>
      </c>
      <c r="D42" s="1149">
        <v>0</v>
      </c>
      <c r="E42" s="1149">
        <v>0</v>
      </c>
      <c r="F42" s="1149">
        <v>0</v>
      </c>
      <c r="G42" s="1149">
        <v>0</v>
      </c>
      <c r="H42" s="1146">
        <v>0</v>
      </c>
      <c r="I42" s="1093">
        <v>0</v>
      </c>
      <c r="J42" s="1093">
        <v>0</v>
      </c>
    </row>
    <row r="43" spans="1:10">
      <c r="A43" s="397" t="s">
        <v>535</v>
      </c>
      <c r="B43" s="1149">
        <v>160290.47</v>
      </c>
      <c r="C43" s="1149">
        <v>190849.99000000002</v>
      </c>
      <c r="D43" s="1149">
        <v>327930.47000000003</v>
      </c>
      <c r="E43" s="1149">
        <v>585355.46000000008</v>
      </c>
      <c r="F43" s="1149">
        <v>620824.31000000006</v>
      </c>
      <c r="G43" s="1149">
        <v>986643.35999999987</v>
      </c>
      <c r="H43" s="1146">
        <v>4310610.459999999</v>
      </c>
      <c r="I43" s="1093">
        <v>2289383.92</v>
      </c>
      <c r="J43" s="1093">
        <v>3723148.8000000003</v>
      </c>
    </row>
    <row r="44" spans="1:10">
      <c r="A44" s="397" t="s">
        <v>536</v>
      </c>
      <c r="B44" s="1149">
        <v>1171927</v>
      </c>
      <c r="C44" s="1149">
        <v>590031</v>
      </c>
      <c r="D44" s="1149">
        <v>1535603.9</v>
      </c>
      <c r="E44" s="1149">
        <v>422494.56</v>
      </c>
      <c r="F44" s="1149">
        <v>252002.5</v>
      </c>
      <c r="G44" s="1149">
        <v>392500.4</v>
      </c>
      <c r="H44" s="1146">
        <v>3281073.76</v>
      </c>
      <c r="I44" s="1093">
        <v>2110660</v>
      </c>
      <c r="J44" s="1093">
        <v>750625</v>
      </c>
    </row>
    <row r="45" spans="1:10">
      <c r="A45" s="397" t="s">
        <v>537</v>
      </c>
      <c r="B45" s="1149">
        <v>0</v>
      </c>
      <c r="C45" s="1149">
        <v>0</v>
      </c>
      <c r="D45" s="1149">
        <v>0</v>
      </c>
      <c r="E45" s="1149">
        <v>0</v>
      </c>
      <c r="F45" s="1149">
        <v>0</v>
      </c>
      <c r="G45" s="1149">
        <v>0</v>
      </c>
      <c r="H45" s="1146">
        <v>0</v>
      </c>
      <c r="I45" s="1093">
        <v>0</v>
      </c>
      <c r="J45" s="1093">
        <v>0</v>
      </c>
    </row>
    <row r="46" spans="1:10">
      <c r="A46" s="397" t="s">
        <v>538</v>
      </c>
      <c r="B46" s="1149">
        <v>3049141.1200000006</v>
      </c>
      <c r="C46" s="1149">
        <v>5042964.3900000025</v>
      </c>
      <c r="D46" s="1149">
        <v>7541367.8900000006</v>
      </c>
      <c r="E46" s="1149">
        <v>6690115.2600000016</v>
      </c>
      <c r="F46" s="1149">
        <v>11292204.110000003</v>
      </c>
      <c r="G46" s="1149">
        <v>5461364.4900000021</v>
      </c>
      <c r="H46" s="1146">
        <v>7132493.8800000018</v>
      </c>
      <c r="I46" s="1093">
        <v>16553331.559999999</v>
      </c>
      <c r="J46" s="1093">
        <v>12671137.209999999</v>
      </c>
    </row>
    <row r="47" spans="1:10">
      <c r="A47" s="395" t="s">
        <v>299</v>
      </c>
      <c r="B47" s="1147">
        <v>303753195.16999996</v>
      </c>
      <c r="C47" s="1147">
        <v>413242192.89999998</v>
      </c>
      <c r="D47" s="1147">
        <v>301276237.10999995</v>
      </c>
      <c r="E47" s="1147">
        <v>174375956.81000003</v>
      </c>
      <c r="F47" s="1147">
        <v>233087751.77000001</v>
      </c>
      <c r="G47" s="1147">
        <v>210772670.81</v>
      </c>
      <c r="H47" s="1144">
        <v>374940128.19999999</v>
      </c>
      <c r="I47" s="1091">
        <v>410581903.16999996</v>
      </c>
      <c r="J47" s="1091">
        <v>409856687.25</v>
      </c>
    </row>
    <row r="48" spans="1:10">
      <c r="A48" s="396" t="s">
        <v>300</v>
      </c>
      <c r="B48" s="1148">
        <v>248756802.44</v>
      </c>
      <c r="C48" s="1148">
        <v>348686558.06</v>
      </c>
      <c r="D48" s="1148">
        <v>240399162.91999996</v>
      </c>
      <c r="E48" s="1148">
        <v>108329237.02000001</v>
      </c>
      <c r="F48" s="1148">
        <v>161508538.21000001</v>
      </c>
      <c r="G48" s="1148">
        <v>168417672.91</v>
      </c>
      <c r="H48" s="1145">
        <v>307124326.72999996</v>
      </c>
      <c r="I48" s="1091">
        <v>332789807.11000001</v>
      </c>
      <c r="J48" s="1091">
        <v>331597245.11000001</v>
      </c>
    </row>
    <row r="49" spans="1:10">
      <c r="A49" s="397" t="s">
        <v>539</v>
      </c>
      <c r="B49" s="1149">
        <v>248756802.44</v>
      </c>
      <c r="C49" s="1149">
        <v>348686558.06</v>
      </c>
      <c r="D49" s="1149">
        <v>240399162.91999996</v>
      </c>
      <c r="E49" s="1149">
        <v>108329237.02000001</v>
      </c>
      <c r="F49" s="1149">
        <v>161508538.21000001</v>
      </c>
      <c r="G49" s="1149">
        <v>168417672.91</v>
      </c>
      <c r="H49" s="1146">
        <v>307124326.72999996</v>
      </c>
      <c r="I49" s="1093">
        <v>332789807.11000001</v>
      </c>
      <c r="J49" s="1093">
        <v>331597245.11000001</v>
      </c>
    </row>
    <row r="50" spans="1:10">
      <c r="A50" s="396" t="s">
        <v>290</v>
      </c>
      <c r="B50" s="1148">
        <v>1604363.9099999997</v>
      </c>
      <c r="C50" s="1148">
        <v>1798778.52</v>
      </c>
      <c r="D50" s="1148">
        <v>1688549.6899999997</v>
      </c>
      <c r="E50" s="1148">
        <v>1861541.0899999999</v>
      </c>
      <c r="F50" s="1148">
        <v>2107433.9899999998</v>
      </c>
      <c r="G50" s="1148">
        <v>1770738.97</v>
      </c>
      <c r="H50" s="1145">
        <v>3934731.0200000005</v>
      </c>
      <c r="I50" s="1091">
        <v>3964125.5799999996</v>
      </c>
      <c r="J50" s="1091">
        <v>4128692.24</v>
      </c>
    </row>
    <row r="51" spans="1:10">
      <c r="A51" s="397" t="s">
        <v>540</v>
      </c>
      <c r="B51" s="1149">
        <v>0</v>
      </c>
      <c r="C51" s="1149">
        <v>0</v>
      </c>
      <c r="D51" s="1149">
        <v>0</v>
      </c>
      <c r="E51" s="1149">
        <v>0</v>
      </c>
      <c r="F51" s="1149">
        <v>0</v>
      </c>
      <c r="G51" s="1149">
        <v>0</v>
      </c>
      <c r="H51" s="1146">
        <v>0</v>
      </c>
      <c r="I51" s="1093">
        <v>0</v>
      </c>
      <c r="J51" s="1093">
        <v>0</v>
      </c>
    </row>
    <row r="52" spans="1:10">
      <c r="A52" s="397" t="s">
        <v>541</v>
      </c>
      <c r="B52" s="1149">
        <v>0</v>
      </c>
      <c r="C52" s="1149">
        <v>0</v>
      </c>
      <c r="D52" s="1149">
        <v>0</v>
      </c>
      <c r="E52" s="1149">
        <v>0</v>
      </c>
      <c r="F52" s="1149">
        <v>0</v>
      </c>
      <c r="G52" s="1149">
        <v>0</v>
      </c>
      <c r="H52" s="1146">
        <v>0</v>
      </c>
      <c r="I52" s="1093">
        <v>0</v>
      </c>
      <c r="J52" s="1093">
        <v>0</v>
      </c>
    </row>
    <row r="53" spans="1:10">
      <c r="A53" s="397" t="s">
        <v>542</v>
      </c>
      <c r="B53" s="1149">
        <v>0</v>
      </c>
      <c r="C53" s="1149">
        <v>0</v>
      </c>
      <c r="D53" s="1149">
        <v>0</v>
      </c>
      <c r="E53" s="1149">
        <v>0</v>
      </c>
      <c r="F53" s="1149">
        <v>0</v>
      </c>
      <c r="G53" s="1149">
        <v>0</v>
      </c>
      <c r="H53" s="1146">
        <v>0</v>
      </c>
      <c r="I53" s="1093">
        <v>0</v>
      </c>
      <c r="J53" s="1093">
        <v>0</v>
      </c>
    </row>
    <row r="54" spans="1:10" ht="15.75" customHeight="1">
      <c r="A54" s="397" t="s">
        <v>543</v>
      </c>
      <c r="B54" s="1149">
        <v>0</v>
      </c>
      <c r="C54" s="1149">
        <v>0</v>
      </c>
      <c r="D54" s="1149">
        <v>0</v>
      </c>
      <c r="E54" s="1149">
        <v>0</v>
      </c>
      <c r="F54" s="1149">
        <v>0</v>
      </c>
      <c r="G54" s="1149">
        <v>0</v>
      </c>
      <c r="H54" s="1146">
        <v>0</v>
      </c>
      <c r="I54" s="1093">
        <v>0</v>
      </c>
      <c r="J54" s="1093">
        <v>0</v>
      </c>
    </row>
    <row r="55" spans="1:10">
      <c r="A55" s="397" t="s">
        <v>544</v>
      </c>
      <c r="B55" s="1149">
        <v>0</v>
      </c>
      <c r="C55" s="1149">
        <v>0</v>
      </c>
      <c r="D55" s="1149">
        <v>0</v>
      </c>
      <c r="E55" s="1149">
        <v>0</v>
      </c>
      <c r="F55" s="1149">
        <v>0</v>
      </c>
      <c r="G55" s="1149">
        <v>0</v>
      </c>
      <c r="H55" s="1146">
        <v>0</v>
      </c>
      <c r="I55" s="1093">
        <v>0</v>
      </c>
      <c r="J55" s="1093">
        <v>0</v>
      </c>
    </row>
    <row r="56" spans="1:10">
      <c r="A56" s="397" t="s">
        <v>545</v>
      </c>
      <c r="B56" s="1149">
        <v>1604363.9099999997</v>
      </c>
      <c r="C56" s="1149">
        <v>1798778.52</v>
      </c>
      <c r="D56" s="1149">
        <v>1688549.6899999997</v>
      </c>
      <c r="E56" s="1149">
        <v>1861541.0899999999</v>
      </c>
      <c r="F56" s="1149">
        <v>2107433.9899999998</v>
      </c>
      <c r="G56" s="1149">
        <v>1770738.97</v>
      </c>
      <c r="H56" s="1146">
        <v>3934731.0200000005</v>
      </c>
      <c r="I56" s="1093">
        <v>3964125.5799999996</v>
      </c>
      <c r="J56" s="1093">
        <v>4128692.24</v>
      </c>
    </row>
    <row r="57" spans="1:10">
      <c r="A57" s="397" t="s">
        <v>546</v>
      </c>
      <c r="B57" s="1149">
        <v>0</v>
      </c>
      <c r="C57" s="1149">
        <v>0</v>
      </c>
      <c r="D57" s="1149">
        <v>0</v>
      </c>
      <c r="E57" s="1149">
        <v>0</v>
      </c>
      <c r="F57" s="1149">
        <v>0</v>
      </c>
      <c r="G57" s="1149">
        <v>0</v>
      </c>
      <c r="H57" s="1146">
        <v>0</v>
      </c>
      <c r="I57" s="1093">
        <v>0</v>
      </c>
      <c r="J57" s="1093">
        <v>0</v>
      </c>
    </row>
    <row r="58" spans="1:10">
      <c r="A58" s="397" t="s">
        <v>529</v>
      </c>
      <c r="B58" s="1149">
        <v>0</v>
      </c>
      <c r="C58" s="1149">
        <v>0</v>
      </c>
      <c r="D58" s="1149">
        <v>0</v>
      </c>
      <c r="E58" s="1149">
        <v>0</v>
      </c>
      <c r="F58" s="1149">
        <v>0</v>
      </c>
      <c r="G58" s="1149">
        <v>0</v>
      </c>
      <c r="H58" s="1146">
        <v>0</v>
      </c>
      <c r="I58" s="1093">
        <v>0</v>
      </c>
      <c r="J58" s="1093">
        <v>0</v>
      </c>
    </row>
    <row r="59" spans="1:10">
      <c r="A59" s="396" t="s">
        <v>4</v>
      </c>
      <c r="B59" s="1148">
        <v>51357249.239999987</v>
      </c>
      <c r="C59" s="1148">
        <v>58745231.82</v>
      </c>
      <c r="D59" s="1148">
        <v>55388315.420000002</v>
      </c>
      <c r="E59" s="1148">
        <v>59804147.110000014</v>
      </c>
      <c r="F59" s="1148">
        <v>63643021.810000002</v>
      </c>
      <c r="G59" s="1148">
        <v>39005020.270000003</v>
      </c>
      <c r="H59" s="1145">
        <v>62031994.770000011</v>
      </c>
      <c r="I59" s="1091">
        <v>72405123.859999999</v>
      </c>
      <c r="J59" s="1091">
        <v>72314479.600000009</v>
      </c>
    </row>
    <row r="60" spans="1:10">
      <c r="A60" s="397" t="s">
        <v>547</v>
      </c>
      <c r="B60" s="1149">
        <v>25329843.749999993</v>
      </c>
      <c r="C60" s="1149">
        <v>28714491.349999998</v>
      </c>
      <c r="D60" s="1149">
        <v>24835136.830000002</v>
      </c>
      <c r="E60" s="1149">
        <v>28547894.270000007</v>
      </c>
      <c r="F60" s="1149">
        <v>27555602.530000001</v>
      </c>
      <c r="G60" s="1149">
        <v>17334432.210000005</v>
      </c>
      <c r="H60" s="1146">
        <v>26349850.68</v>
      </c>
      <c r="I60" s="1093">
        <v>26891923.879999999</v>
      </c>
      <c r="J60" s="1093">
        <v>26415358.890000001</v>
      </c>
    </row>
    <row r="61" spans="1:10">
      <c r="A61" s="397" t="s">
        <v>548</v>
      </c>
      <c r="B61" s="1149">
        <v>5994200</v>
      </c>
      <c r="C61" s="1149">
        <v>6554200</v>
      </c>
      <c r="D61" s="1149">
        <v>7001326</v>
      </c>
      <c r="E61" s="1149">
        <v>8043900</v>
      </c>
      <c r="F61" s="1149">
        <v>12584700</v>
      </c>
      <c r="G61" s="1149">
        <v>5280800</v>
      </c>
      <c r="H61" s="1146">
        <v>12455000</v>
      </c>
      <c r="I61" s="1093">
        <v>17995200</v>
      </c>
      <c r="J61" s="1093">
        <v>20383050</v>
      </c>
    </row>
    <row r="62" spans="1:10">
      <c r="A62" s="397" t="s">
        <v>563</v>
      </c>
      <c r="B62" s="1149">
        <v>0</v>
      </c>
      <c r="C62" s="1149">
        <v>0</v>
      </c>
      <c r="D62" s="1149">
        <v>0</v>
      </c>
      <c r="E62" s="1149">
        <v>0</v>
      </c>
      <c r="F62" s="1149">
        <v>0</v>
      </c>
      <c r="G62" s="1149">
        <v>0</v>
      </c>
      <c r="H62" s="1146">
        <v>0</v>
      </c>
      <c r="I62" s="1093">
        <v>0</v>
      </c>
      <c r="J62" s="1093">
        <v>0</v>
      </c>
    </row>
    <row r="63" spans="1:10">
      <c r="A63" s="397" t="s">
        <v>549</v>
      </c>
      <c r="B63" s="1149">
        <v>20030217.23</v>
      </c>
      <c r="C63" s="1149">
        <v>23472963.750000007</v>
      </c>
      <c r="D63" s="1149">
        <v>23549630.59</v>
      </c>
      <c r="E63" s="1149">
        <v>23204725</v>
      </c>
      <c r="F63" s="1149">
        <v>23480255</v>
      </c>
      <c r="G63" s="1149">
        <v>16389435.120000001</v>
      </c>
      <c r="H63" s="1146">
        <v>23216674.000000007</v>
      </c>
      <c r="I63" s="1093">
        <v>27516654.98</v>
      </c>
      <c r="J63" s="1093">
        <v>25508188.810000006</v>
      </c>
    </row>
    <row r="64" spans="1:10">
      <c r="A64" s="397" t="s">
        <v>550</v>
      </c>
      <c r="B64" s="1149">
        <v>2988.26</v>
      </c>
      <c r="C64" s="1149">
        <v>3576.72</v>
      </c>
      <c r="D64" s="1149">
        <v>2222</v>
      </c>
      <c r="E64" s="1149">
        <v>7627.84</v>
      </c>
      <c r="F64" s="1149">
        <v>22464.28</v>
      </c>
      <c r="G64" s="1149">
        <v>352.94</v>
      </c>
      <c r="H64" s="1146">
        <v>10470.09</v>
      </c>
      <c r="I64" s="1093">
        <v>1345</v>
      </c>
      <c r="J64" s="1093">
        <v>7881.9</v>
      </c>
    </row>
    <row r="65" spans="1:10">
      <c r="A65" s="396" t="s">
        <v>291</v>
      </c>
      <c r="B65" s="1148">
        <v>2034779.58</v>
      </c>
      <c r="C65" s="1149">
        <v>4011624.5</v>
      </c>
      <c r="D65" s="1149">
        <v>3800209.0800000005</v>
      </c>
      <c r="E65" s="1149">
        <v>4381031.59</v>
      </c>
      <c r="F65" s="1149">
        <v>5828757.7599999988</v>
      </c>
      <c r="G65" s="1149">
        <v>1579238.66</v>
      </c>
      <c r="H65" s="1146">
        <v>1849075.6800000002</v>
      </c>
      <c r="I65" s="1093">
        <v>1422846.6199999996</v>
      </c>
      <c r="J65" s="1093">
        <v>1816270.3000000003</v>
      </c>
    </row>
    <row r="66" spans="1:10">
      <c r="A66" s="395" t="s">
        <v>292</v>
      </c>
      <c r="B66" s="1147">
        <v>0</v>
      </c>
      <c r="C66" s="1147">
        <v>0</v>
      </c>
      <c r="D66" s="1147">
        <v>0</v>
      </c>
      <c r="E66" s="1147">
        <v>0</v>
      </c>
      <c r="F66" s="1147">
        <v>0</v>
      </c>
      <c r="G66" s="1147">
        <v>0</v>
      </c>
      <c r="H66" s="1144">
        <v>0</v>
      </c>
      <c r="I66" s="1091">
        <v>0</v>
      </c>
      <c r="J66" s="1091">
        <v>0</v>
      </c>
    </row>
    <row r="67" spans="1:10">
      <c r="A67" s="397" t="s">
        <v>551</v>
      </c>
      <c r="B67" s="1149">
        <v>0</v>
      </c>
      <c r="C67" s="1149">
        <v>0</v>
      </c>
      <c r="D67" s="1149">
        <v>0</v>
      </c>
      <c r="E67" s="1149">
        <v>0</v>
      </c>
      <c r="F67" s="1149">
        <v>0</v>
      </c>
      <c r="G67" s="1149">
        <v>0</v>
      </c>
      <c r="H67" s="1146">
        <v>0</v>
      </c>
      <c r="I67" s="1093">
        <v>0</v>
      </c>
      <c r="J67" s="1093">
        <v>0</v>
      </c>
    </row>
    <row r="68" spans="1:10">
      <c r="A68" s="397" t="s">
        <v>529</v>
      </c>
      <c r="B68" s="1149">
        <v>0</v>
      </c>
      <c r="C68" s="1149">
        <v>0</v>
      </c>
      <c r="D68" s="1149">
        <v>0</v>
      </c>
      <c r="E68" s="1149">
        <v>0</v>
      </c>
      <c r="F68" s="1149">
        <v>0</v>
      </c>
      <c r="G68" s="1149">
        <v>0</v>
      </c>
      <c r="H68" s="1146">
        <v>0</v>
      </c>
      <c r="I68" s="1093">
        <v>0</v>
      </c>
      <c r="J68" s="1093">
        <v>0</v>
      </c>
    </row>
    <row r="69" spans="1:10">
      <c r="A69" s="395" t="s">
        <v>293</v>
      </c>
      <c r="B69" s="1147">
        <v>173006.93000000002</v>
      </c>
      <c r="C69" s="1147">
        <v>0</v>
      </c>
      <c r="D69" s="1147">
        <v>86169.420000000013</v>
      </c>
      <c r="E69" s="1147">
        <v>67203.070000000007</v>
      </c>
      <c r="F69" s="1147">
        <v>38578.85</v>
      </c>
      <c r="G69" s="1147">
        <v>36946.5</v>
      </c>
      <c r="H69" s="1144">
        <v>0</v>
      </c>
      <c r="I69" s="1091">
        <v>26419.73</v>
      </c>
      <c r="J69" s="1091">
        <v>227967.19</v>
      </c>
    </row>
    <row r="70" spans="1:10">
      <c r="A70" s="397" t="s">
        <v>552</v>
      </c>
      <c r="B70" s="1149">
        <v>173006.93000000002</v>
      </c>
      <c r="C70" s="1149">
        <v>0</v>
      </c>
      <c r="D70" s="1149">
        <v>86169.420000000013</v>
      </c>
      <c r="E70" s="1149">
        <v>67203.070000000007</v>
      </c>
      <c r="F70" s="1149">
        <v>38578.85</v>
      </c>
      <c r="G70" s="1149">
        <v>36946.5</v>
      </c>
      <c r="H70" s="1146">
        <v>0</v>
      </c>
      <c r="I70" s="1093">
        <v>26419.73</v>
      </c>
      <c r="J70" s="1093">
        <v>227967.19</v>
      </c>
    </row>
    <row r="71" spans="1:10">
      <c r="A71" s="395" t="s">
        <v>294</v>
      </c>
      <c r="B71" s="1147">
        <v>988424</v>
      </c>
      <c r="C71" s="1147">
        <v>907312</v>
      </c>
      <c r="D71" s="1147">
        <v>1230076</v>
      </c>
      <c r="E71" s="1147">
        <v>1307684</v>
      </c>
      <c r="F71" s="1147">
        <v>1169012.54</v>
      </c>
      <c r="G71" s="1147">
        <v>285941</v>
      </c>
      <c r="H71" s="1144">
        <v>1144471</v>
      </c>
      <c r="I71" s="1091">
        <v>1664688.5</v>
      </c>
      <c r="J71" s="1091">
        <v>1356515.83</v>
      </c>
    </row>
    <row r="72" spans="1:10">
      <c r="A72" s="397" t="s">
        <v>553</v>
      </c>
      <c r="B72" s="1149">
        <v>0</v>
      </c>
      <c r="C72" s="1149">
        <v>0</v>
      </c>
      <c r="D72" s="1149">
        <v>0</v>
      </c>
      <c r="E72" s="1149">
        <v>0</v>
      </c>
      <c r="F72" s="1149">
        <v>0</v>
      </c>
      <c r="G72" s="1149">
        <v>0</v>
      </c>
      <c r="H72" s="1146">
        <v>0</v>
      </c>
      <c r="I72" s="1093">
        <v>0</v>
      </c>
      <c r="J72" s="1093">
        <v>0</v>
      </c>
    </row>
    <row r="73" spans="1:10">
      <c r="A73" s="397" t="s">
        <v>554</v>
      </c>
      <c r="B73" s="1149">
        <v>0</v>
      </c>
      <c r="C73" s="1149">
        <v>0</v>
      </c>
      <c r="D73" s="1149">
        <v>0</v>
      </c>
      <c r="E73" s="1149">
        <v>0</v>
      </c>
      <c r="F73" s="1149">
        <v>0</v>
      </c>
      <c r="G73" s="1149">
        <v>0</v>
      </c>
      <c r="H73" s="1146">
        <v>0</v>
      </c>
      <c r="I73" s="1093">
        <v>0</v>
      </c>
      <c r="J73" s="1093">
        <v>0</v>
      </c>
    </row>
    <row r="74" spans="1:10">
      <c r="A74" s="397" t="s">
        <v>301</v>
      </c>
      <c r="B74" s="1149">
        <v>988424</v>
      </c>
      <c r="C74" s="1149">
        <v>907312</v>
      </c>
      <c r="D74" s="1149">
        <v>1230076</v>
      </c>
      <c r="E74" s="1149">
        <v>1307684</v>
      </c>
      <c r="F74" s="1149">
        <v>1169012.54</v>
      </c>
      <c r="G74" s="1149">
        <v>285941</v>
      </c>
      <c r="H74" s="1146">
        <v>1144471</v>
      </c>
      <c r="I74" s="1093">
        <v>1664688.5</v>
      </c>
      <c r="J74" s="1093">
        <v>1356515.83</v>
      </c>
    </row>
    <row r="75" spans="1:10">
      <c r="A75" s="397" t="s">
        <v>555</v>
      </c>
      <c r="B75" s="1149">
        <v>0</v>
      </c>
      <c r="C75" s="1149">
        <v>0</v>
      </c>
      <c r="D75" s="1149">
        <v>0</v>
      </c>
      <c r="E75" s="1149">
        <v>0</v>
      </c>
      <c r="F75" s="1149">
        <v>0</v>
      </c>
      <c r="G75" s="1149">
        <v>0</v>
      </c>
      <c r="H75" s="1146">
        <v>0</v>
      </c>
      <c r="I75" s="1093">
        <v>0</v>
      </c>
      <c r="J75" s="1093">
        <v>0</v>
      </c>
    </row>
    <row r="76" spans="1:10">
      <c r="A76" s="395" t="s">
        <v>302</v>
      </c>
      <c r="B76" s="1147">
        <v>521064.50000000006</v>
      </c>
      <c r="C76" s="1147">
        <v>362856.18</v>
      </c>
      <c r="D76" s="1147">
        <v>702401.13</v>
      </c>
      <c r="E76" s="1147">
        <v>889187.74</v>
      </c>
      <c r="F76" s="1147">
        <v>3067855.3600000003</v>
      </c>
      <c r="G76" s="1147">
        <v>262613.92</v>
      </c>
      <c r="H76" s="1144">
        <v>2301950.36</v>
      </c>
      <c r="I76" s="1091">
        <v>2004753.1300000001</v>
      </c>
      <c r="J76" s="1091">
        <v>1703930.96</v>
      </c>
    </row>
    <row r="77" spans="1:10">
      <c r="A77" s="397" t="s">
        <v>556</v>
      </c>
      <c r="B77" s="1149">
        <v>0</v>
      </c>
      <c r="C77" s="1149">
        <v>0</v>
      </c>
      <c r="D77" s="1149">
        <v>0</v>
      </c>
      <c r="E77" s="1149">
        <v>0</v>
      </c>
      <c r="F77" s="1149">
        <v>0</v>
      </c>
      <c r="G77" s="1149">
        <v>0</v>
      </c>
      <c r="H77" s="1146">
        <v>0</v>
      </c>
      <c r="I77" s="1093">
        <v>0</v>
      </c>
      <c r="J77" s="1093">
        <v>0</v>
      </c>
    </row>
    <row r="78" spans="1:10">
      <c r="A78" s="397" t="s">
        <v>432</v>
      </c>
      <c r="B78" s="1149">
        <v>503680.06000000006</v>
      </c>
      <c r="C78" s="1149">
        <v>315794.18</v>
      </c>
      <c r="D78" s="1149">
        <v>679183.9</v>
      </c>
      <c r="E78" s="1149">
        <v>880349.86</v>
      </c>
      <c r="F78" s="1149">
        <v>3058604.31</v>
      </c>
      <c r="G78" s="1149">
        <v>261058</v>
      </c>
      <c r="H78" s="1146">
        <v>2270764.5699999998</v>
      </c>
      <c r="I78" s="1093">
        <v>1996335.5899999999</v>
      </c>
      <c r="J78" s="1093">
        <v>1695239.06</v>
      </c>
    </row>
    <row r="79" spans="1:10">
      <c r="A79" s="398" t="s">
        <v>557</v>
      </c>
      <c r="B79" s="1149">
        <v>2558.0299999999997</v>
      </c>
      <c r="C79" s="1149">
        <v>1273.25</v>
      </c>
      <c r="D79" s="1149">
        <v>3144.13</v>
      </c>
      <c r="E79" s="1149">
        <v>3350.62</v>
      </c>
      <c r="F79" s="1149">
        <v>8259.74</v>
      </c>
      <c r="G79" s="1149">
        <v>1555.92</v>
      </c>
      <c r="H79" s="1146">
        <v>1618.3600000000004</v>
      </c>
      <c r="I79" s="1093">
        <v>3837.6599999999989</v>
      </c>
      <c r="J79" s="1093">
        <v>7265.9</v>
      </c>
    </row>
    <row r="80" spans="1:10">
      <c r="A80" s="397" t="s">
        <v>558</v>
      </c>
      <c r="B80" s="1149">
        <v>0</v>
      </c>
      <c r="C80" s="1149">
        <v>0</v>
      </c>
      <c r="D80" s="1149">
        <v>0</v>
      </c>
      <c r="E80" s="1149">
        <v>0</v>
      </c>
      <c r="F80" s="1149">
        <v>0</v>
      </c>
      <c r="G80" s="1149">
        <v>0</v>
      </c>
      <c r="H80" s="1146">
        <v>0</v>
      </c>
      <c r="I80" s="1093">
        <v>0</v>
      </c>
      <c r="J80" s="1093">
        <v>0</v>
      </c>
    </row>
    <row r="81" spans="1:10">
      <c r="A81" s="397" t="s">
        <v>559</v>
      </c>
      <c r="B81" s="1149">
        <v>14826.410000000002</v>
      </c>
      <c r="C81" s="1149">
        <v>45788.75</v>
      </c>
      <c r="D81" s="1149">
        <v>20073.099999999999</v>
      </c>
      <c r="E81" s="1149">
        <v>5487.26</v>
      </c>
      <c r="F81" s="1149">
        <v>991.31</v>
      </c>
      <c r="G81" s="1149">
        <v>0</v>
      </c>
      <c r="H81" s="1146">
        <v>29567.43</v>
      </c>
      <c r="I81" s="1093">
        <v>4579.88</v>
      </c>
      <c r="J81" s="1093">
        <v>1426</v>
      </c>
    </row>
    <row r="82" spans="1:10">
      <c r="A82" s="378" t="s">
        <v>122</v>
      </c>
      <c r="B82" s="1095">
        <v>459670910.69999999</v>
      </c>
      <c r="C82" s="1095">
        <v>594112832.15999997</v>
      </c>
      <c r="D82" s="1095">
        <v>504596723.48999995</v>
      </c>
      <c r="E82" s="1095">
        <v>433092049.52000004</v>
      </c>
      <c r="F82" s="1095">
        <v>574674726.29999995</v>
      </c>
      <c r="G82" s="1095">
        <v>455095321.69999999</v>
      </c>
      <c r="H82" s="1095">
        <v>820494292.89999998</v>
      </c>
      <c r="I82" s="1143">
        <v>891107786.21000004</v>
      </c>
      <c r="J82" s="1143">
        <v>1040576606.97</v>
      </c>
    </row>
    <row r="83" spans="1:10">
      <c r="A83" s="399" t="s">
        <v>443</v>
      </c>
      <c r="B83" s="313"/>
      <c r="C83" s="313"/>
      <c r="D83" s="313"/>
      <c r="E83" s="313"/>
    </row>
    <row r="84" spans="1:10">
      <c r="A84" s="399" t="s">
        <v>455</v>
      </c>
      <c r="B84" s="313"/>
      <c r="C84" s="313"/>
      <c r="D84" s="313"/>
      <c r="E84" s="313"/>
      <c r="F84" s="313"/>
      <c r="G84" s="313"/>
    </row>
    <row r="85" spans="1:10">
      <c r="A85" s="161" t="s">
        <v>1647</v>
      </c>
      <c r="B85" s="313"/>
      <c r="C85" s="313"/>
      <c r="D85" s="313"/>
      <c r="E85" s="313"/>
      <c r="F85" s="313"/>
      <c r="G85" s="313"/>
    </row>
    <row r="86" spans="1:10">
      <c r="A86" s="399" t="s">
        <v>560</v>
      </c>
      <c r="B86" s="313"/>
      <c r="C86" s="313"/>
      <c r="D86" s="313"/>
      <c r="E86" s="313"/>
      <c r="F86" s="313"/>
      <c r="G86" s="313"/>
    </row>
  </sheetData>
  <pageMargins left="0.92" right="0.7" top="0.75" bottom="0.75" header="0.3" footer="0.3"/>
  <pageSetup scale="66"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5"/>
  <sheetViews>
    <sheetView showGridLines="0" zoomScaleNormal="100" workbookViewId="0">
      <pane xSplit="1" ySplit="7" topLeftCell="B65" activePane="bottomRight" state="frozen"/>
      <selection pane="topRight" activeCell="B1" sqref="B1"/>
      <selection pane="bottomLeft" activeCell="A10" sqref="A10"/>
      <selection pane="bottomRight" activeCell="A12" sqref="A12"/>
    </sheetView>
  </sheetViews>
  <sheetFormatPr defaultColWidth="11.42578125" defaultRowHeight="14.25" customHeight="1"/>
  <cols>
    <col min="1" max="1" width="70.5703125" style="232" customWidth="1"/>
    <col min="2" max="14" width="10.140625" style="232" customWidth="1"/>
    <col min="15" max="16" width="11.42578125" style="232"/>
    <col min="17" max="17" width="12.85546875" style="232" bestFit="1" customWidth="1"/>
    <col min="18" max="18" width="16.140625" style="386" bestFit="1" customWidth="1"/>
    <col min="19" max="16384" width="11.42578125" style="232"/>
  </cols>
  <sheetData>
    <row r="1" spans="1:18" ht="14.25" customHeight="1">
      <c r="A1" s="137" t="s">
        <v>115</v>
      </c>
      <c r="B1" s="139"/>
      <c r="C1" s="139"/>
      <c r="D1" s="139"/>
      <c r="E1" s="139"/>
      <c r="F1" s="139"/>
      <c r="G1" s="139"/>
      <c r="H1" s="139"/>
      <c r="I1" s="139"/>
      <c r="J1" s="139"/>
      <c r="K1" s="139"/>
      <c r="L1" s="139"/>
      <c r="M1" s="139"/>
      <c r="N1" s="140">
        <v>72</v>
      </c>
    </row>
    <row r="2" spans="1:18" s="191" customFormat="1" ht="14.25" customHeight="1">
      <c r="A2" s="758"/>
      <c r="B2" s="772"/>
      <c r="C2" s="772"/>
      <c r="D2" s="772"/>
      <c r="E2" s="772"/>
      <c r="F2" s="772"/>
      <c r="G2" s="772"/>
      <c r="H2" s="772"/>
      <c r="I2" s="772"/>
      <c r="J2" s="772"/>
      <c r="K2" s="772"/>
      <c r="L2" s="772"/>
      <c r="M2" s="772"/>
      <c r="N2" s="773"/>
      <c r="R2" s="765"/>
    </row>
    <row r="3" spans="1:18" ht="14.25" customHeight="1">
      <c r="A3" s="446"/>
      <c r="B3" s="310"/>
      <c r="C3" s="310"/>
      <c r="D3" s="310"/>
      <c r="E3" s="310"/>
      <c r="F3" s="310"/>
      <c r="G3" s="310"/>
      <c r="H3" s="310"/>
      <c r="I3" s="310"/>
      <c r="J3" s="310"/>
      <c r="K3" s="310"/>
      <c r="L3" s="310"/>
      <c r="M3" s="310"/>
      <c r="N3" s="311"/>
    </row>
    <row r="4" spans="1:18" ht="14.25" customHeight="1">
      <c r="A4" s="233" t="s">
        <v>365</v>
      </c>
    </row>
    <row r="5" spans="1:18" ht="14.25" customHeight="1">
      <c r="A5" s="233" t="s">
        <v>1666</v>
      </c>
    </row>
    <row r="6" spans="1:18" ht="14.25" customHeight="1">
      <c r="A6" s="232" t="s">
        <v>181</v>
      </c>
    </row>
    <row r="7" spans="1:18" ht="14.2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18" ht="14.25" customHeight="1">
      <c r="A8" s="235" t="s">
        <v>182</v>
      </c>
      <c r="B8" s="1091">
        <v>14453406.73</v>
      </c>
      <c r="C8" s="1091">
        <v>16893211.169999998</v>
      </c>
      <c r="D8" s="1091">
        <v>39904312.210000001</v>
      </c>
      <c r="E8" s="1091">
        <v>20750356.84</v>
      </c>
      <c r="F8" s="1091">
        <v>25405952.789999999</v>
      </c>
      <c r="G8" s="1091">
        <v>36117945.079999991</v>
      </c>
      <c r="H8" s="1091">
        <v>15938360.699999999</v>
      </c>
      <c r="I8" s="1091">
        <v>14958840.649999999</v>
      </c>
      <c r="J8" s="1091">
        <v>27617005.700000003</v>
      </c>
      <c r="K8" s="1091">
        <v>21381830.760000002</v>
      </c>
      <c r="L8" s="1091">
        <v>19025937.990000002</v>
      </c>
      <c r="M8" s="1091">
        <v>51657087.620000005</v>
      </c>
      <c r="N8" s="1091">
        <v>304104248.24000007</v>
      </c>
      <c r="O8" s="429"/>
      <c r="P8" s="400"/>
    </row>
    <row r="9" spans="1:18" ht="14.25" customHeight="1">
      <c r="A9" s="235" t="s">
        <v>297</v>
      </c>
      <c r="B9" s="1091">
        <v>3332019.1499999994</v>
      </c>
      <c r="C9" s="1091">
        <v>4831531.5899999989</v>
      </c>
      <c r="D9" s="1091">
        <v>24674008.629999999</v>
      </c>
      <c r="E9" s="1091">
        <v>2949652.9</v>
      </c>
      <c r="F9" s="1091">
        <v>3391048.37</v>
      </c>
      <c r="G9" s="1091">
        <v>21345727.719999995</v>
      </c>
      <c r="H9" s="1091">
        <v>3457734.3300000005</v>
      </c>
      <c r="I9" s="1091">
        <v>3996755.57</v>
      </c>
      <c r="J9" s="1091">
        <v>10946140.709999999</v>
      </c>
      <c r="K9" s="1091">
        <v>9307979.1699999999</v>
      </c>
      <c r="L9" s="1091">
        <v>2512149.81</v>
      </c>
      <c r="M9" s="1091">
        <v>37556638.57</v>
      </c>
      <c r="N9" s="1091">
        <v>128301386.52</v>
      </c>
      <c r="O9" s="429"/>
      <c r="P9" s="400"/>
    </row>
    <row r="10" spans="1:18" ht="14.25" customHeight="1">
      <c r="A10" s="236" t="s">
        <v>506</v>
      </c>
      <c r="B10" s="1093">
        <v>2107461.2199999997</v>
      </c>
      <c r="C10" s="1093">
        <v>3740124.92</v>
      </c>
      <c r="D10" s="1093">
        <v>23670224.369999997</v>
      </c>
      <c r="E10" s="1093">
        <v>2095269.78</v>
      </c>
      <c r="F10" s="1093">
        <v>1984851.29</v>
      </c>
      <c r="G10" s="1093">
        <v>19701000.699999999</v>
      </c>
      <c r="H10" s="1093">
        <v>2421407.52</v>
      </c>
      <c r="I10" s="1093">
        <v>2882113.9699999997</v>
      </c>
      <c r="J10" s="1093">
        <v>9962774.5300000012</v>
      </c>
      <c r="K10" s="1093">
        <v>8247644.1100000003</v>
      </c>
      <c r="L10" s="1093">
        <v>1512888.88</v>
      </c>
      <c r="M10" s="1093">
        <v>36446402.049999997</v>
      </c>
      <c r="N10" s="1093">
        <v>114772163.34</v>
      </c>
      <c r="O10" s="429"/>
      <c r="P10" s="400"/>
    </row>
    <row r="11" spans="1:18" ht="14.25" customHeight="1">
      <c r="A11" s="236" t="s">
        <v>507</v>
      </c>
      <c r="B11" s="1093">
        <v>580785.98</v>
      </c>
      <c r="C11" s="1093">
        <v>552434.27</v>
      </c>
      <c r="D11" s="1093">
        <v>519278.01</v>
      </c>
      <c r="E11" s="1093">
        <v>580528.64000000001</v>
      </c>
      <c r="F11" s="1093">
        <v>794651.06</v>
      </c>
      <c r="G11" s="1093">
        <v>708729.1</v>
      </c>
      <c r="H11" s="1093">
        <v>546817.62</v>
      </c>
      <c r="I11" s="1093">
        <v>762792.37</v>
      </c>
      <c r="J11" s="1093">
        <v>598965.78</v>
      </c>
      <c r="K11" s="1093">
        <v>558475.14</v>
      </c>
      <c r="L11" s="1093">
        <v>609999.78</v>
      </c>
      <c r="M11" s="1093">
        <v>645919.55999999994</v>
      </c>
      <c r="N11" s="1093">
        <v>7459377.3099999996</v>
      </c>
      <c r="O11" s="429"/>
      <c r="P11" s="400"/>
    </row>
    <row r="12" spans="1:18" ht="14.25" customHeight="1">
      <c r="A12" s="236" t="s">
        <v>508</v>
      </c>
      <c r="B12" s="1093">
        <v>172843.82</v>
      </c>
      <c r="C12" s="1093">
        <v>190834.26</v>
      </c>
      <c r="D12" s="1093">
        <v>325254.41000000003</v>
      </c>
      <c r="E12" s="1093">
        <v>155416.34</v>
      </c>
      <c r="F12" s="1093">
        <v>381381.87</v>
      </c>
      <c r="G12" s="1093">
        <v>614650.46000000008</v>
      </c>
      <c r="H12" s="1093">
        <v>337773.2</v>
      </c>
      <c r="I12" s="1093">
        <v>265065.53999999998</v>
      </c>
      <c r="J12" s="1093">
        <v>288506.70999999996</v>
      </c>
      <c r="K12" s="1093">
        <v>380622.66000000003</v>
      </c>
      <c r="L12" s="1093">
        <v>280689.37</v>
      </c>
      <c r="M12" s="1093">
        <v>342641.38</v>
      </c>
      <c r="N12" s="1093">
        <v>3735680.0200000005</v>
      </c>
      <c r="O12" s="429"/>
      <c r="P12" s="400"/>
    </row>
    <row r="13" spans="1:18" ht="14.25" customHeight="1">
      <c r="A13" s="236" t="s">
        <v>509</v>
      </c>
      <c r="B13" s="1093">
        <v>0</v>
      </c>
      <c r="C13" s="1093">
        <v>0</v>
      </c>
      <c r="D13" s="1093">
        <v>0</v>
      </c>
      <c r="E13" s="1093">
        <v>0</v>
      </c>
      <c r="F13" s="1093">
        <v>0</v>
      </c>
      <c r="G13" s="1093">
        <v>55.33</v>
      </c>
      <c r="H13" s="1093">
        <v>0</v>
      </c>
      <c r="I13" s="1093">
        <v>0</v>
      </c>
      <c r="J13" s="1093">
        <v>0</v>
      </c>
      <c r="K13" s="1093">
        <v>0</v>
      </c>
      <c r="L13" s="1093">
        <v>0</v>
      </c>
      <c r="M13" s="1093">
        <v>0</v>
      </c>
      <c r="N13" s="1093">
        <v>55.33</v>
      </c>
      <c r="O13" s="429"/>
      <c r="P13" s="400"/>
    </row>
    <row r="14" spans="1:18" ht="14.25" customHeight="1">
      <c r="A14" s="236" t="s">
        <v>510</v>
      </c>
      <c r="B14" s="1093">
        <v>460428.13</v>
      </c>
      <c r="C14" s="1093">
        <v>327638.14</v>
      </c>
      <c r="D14" s="1093">
        <v>148751.84</v>
      </c>
      <c r="E14" s="1093">
        <v>118438.14</v>
      </c>
      <c r="F14" s="1093">
        <v>220700.74</v>
      </c>
      <c r="G14" s="1093">
        <v>311407.39999999997</v>
      </c>
      <c r="H14" s="1093">
        <v>142072.58000000002</v>
      </c>
      <c r="I14" s="1093">
        <v>86783.69</v>
      </c>
      <c r="J14" s="1093">
        <v>95893.69</v>
      </c>
      <c r="K14" s="1093">
        <v>109879.26000000001</v>
      </c>
      <c r="L14" s="1093">
        <v>89108.67</v>
      </c>
      <c r="M14" s="1093">
        <v>102212.17</v>
      </c>
      <c r="N14" s="1093">
        <v>2213314.4499999997</v>
      </c>
      <c r="O14" s="429"/>
      <c r="P14" s="400"/>
    </row>
    <row r="15" spans="1:18" ht="14.25" customHeight="1">
      <c r="A15" s="236" t="s">
        <v>511</v>
      </c>
      <c r="B15" s="1093">
        <v>0</v>
      </c>
      <c r="C15" s="1093">
        <v>0</v>
      </c>
      <c r="D15" s="1093">
        <v>0</v>
      </c>
      <c r="E15" s="1093">
        <v>0</v>
      </c>
      <c r="F15" s="1093">
        <v>0</v>
      </c>
      <c r="G15" s="1093">
        <v>55.33</v>
      </c>
      <c r="H15" s="1093">
        <v>0</v>
      </c>
      <c r="I15" s="1093">
        <v>0</v>
      </c>
      <c r="J15" s="1093">
        <v>0</v>
      </c>
      <c r="K15" s="1093">
        <v>0</v>
      </c>
      <c r="L15" s="1093">
        <v>0</v>
      </c>
      <c r="M15" s="1093">
        <v>0</v>
      </c>
      <c r="N15" s="1093">
        <v>55.33</v>
      </c>
      <c r="O15" s="429"/>
      <c r="P15" s="400"/>
    </row>
    <row r="16" spans="1:18" s="233" customFormat="1" ht="14.25" customHeight="1">
      <c r="A16" s="236" t="s">
        <v>512</v>
      </c>
      <c r="B16" s="1093">
        <v>10500</v>
      </c>
      <c r="C16" s="1093">
        <v>20500</v>
      </c>
      <c r="D16" s="1093">
        <v>10500</v>
      </c>
      <c r="E16" s="1093">
        <v>0</v>
      </c>
      <c r="F16" s="1093">
        <v>9463.41</v>
      </c>
      <c r="G16" s="1093">
        <v>9829.4</v>
      </c>
      <c r="H16" s="1093">
        <v>9663.41</v>
      </c>
      <c r="I16" s="1093">
        <v>0</v>
      </c>
      <c r="J16" s="1093">
        <v>0</v>
      </c>
      <c r="K16" s="1093">
        <v>11358</v>
      </c>
      <c r="L16" s="1093">
        <v>19463.11</v>
      </c>
      <c r="M16" s="1093">
        <v>19463.41</v>
      </c>
      <c r="N16" s="1093">
        <v>120740.74</v>
      </c>
      <c r="O16" s="429"/>
      <c r="P16" s="400"/>
      <c r="R16" s="387"/>
    </row>
    <row r="17" spans="1:26" ht="14.25" customHeight="1">
      <c r="A17" s="235" t="s">
        <v>288</v>
      </c>
      <c r="B17" s="1091">
        <v>8803530.9199999999</v>
      </c>
      <c r="C17" s="1091">
        <v>9718355.5399999991</v>
      </c>
      <c r="D17" s="1091">
        <v>11918885.689999999</v>
      </c>
      <c r="E17" s="1091">
        <v>16170485.060000001</v>
      </c>
      <c r="F17" s="1091">
        <v>20146767.370000001</v>
      </c>
      <c r="G17" s="1091">
        <v>10704432.48</v>
      </c>
      <c r="H17" s="1091">
        <v>9595145.5099999998</v>
      </c>
      <c r="I17" s="1091">
        <v>8797380.6599999983</v>
      </c>
      <c r="J17" s="1091">
        <v>12201134.4</v>
      </c>
      <c r="K17" s="1091">
        <v>9583288.6899999995</v>
      </c>
      <c r="L17" s="1091">
        <v>14204186.880000001</v>
      </c>
      <c r="M17" s="1091">
        <v>11254536.16</v>
      </c>
      <c r="N17" s="1091">
        <v>143098129.36000004</v>
      </c>
      <c r="O17" s="429"/>
      <c r="P17" s="400"/>
      <c r="Q17" s="266"/>
    </row>
    <row r="18" spans="1:26" ht="14.25" customHeight="1">
      <c r="A18" s="236" t="s">
        <v>513</v>
      </c>
      <c r="B18" s="1093">
        <v>8802393.1400000006</v>
      </c>
      <c r="C18" s="1093">
        <v>9684760.1799999997</v>
      </c>
      <c r="D18" s="1093">
        <v>11893623.129999999</v>
      </c>
      <c r="E18" s="1093">
        <v>16161385.060000001</v>
      </c>
      <c r="F18" s="1093">
        <v>20105402.859999999</v>
      </c>
      <c r="G18" s="1093">
        <v>10637256.710000001</v>
      </c>
      <c r="H18" s="1093">
        <v>9560535.0299999993</v>
      </c>
      <c r="I18" s="1093">
        <v>8788903.379999999</v>
      </c>
      <c r="J18" s="1093">
        <v>12182675.84</v>
      </c>
      <c r="K18" s="1093">
        <v>9554886.7899999991</v>
      </c>
      <c r="L18" s="1093">
        <v>14069193</v>
      </c>
      <c r="M18" s="1093">
        <v>11144879.460000001</v>
      </c>
      <c r="N18" s="1093">
        <v>142585894.58000001</v>
      </c>
      <c r="O18" s="429"/>
      <c r="P18" s="429"/>
      <c r="Q18" s="429"/>
      <c r="S18" s="429"/>
      <c r="T18" s="429"/>
      <c r="U18" s="429"/>
      <c r="V18" s="429"/>
      <c r="W18" s="429"/>
      <c r="X18" s="429"/>
      <c r="Y18" s="429"/>
      <c r="Z18" s="429"/>
    </row>
    <row r="19" spans="1:26" ht="14.2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29"/>
      <c r="P19" s="400"/>
    </row>
    <row r="20" spans="1:26" ht="14.2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29"/>
      <c r="P20" s="400"/>
    </row>
    <row r="21" spans="1:26" ht="14.25" customHeight="1">
      <c r="A21" s="236" t="s">
        <v>516</v>
      </c>
      <c r="B21" s="1093">
        <v>1137.78</v>
      </c>
      <c r="C21" s="1093">
        <v>33595.360000000001</v>
      </c>
      <c r="D21" s="1093">
        <v>25262.560000000001</v>
      </c>
      <c r="E21" s="1093">
        <v>9100</v>
      </c>
      <c r="F21" s="1093">
        <v>41364.509999999995</v>
      </c>
      <c r="G21" s="1093">
        <v>66954.45</v>
      </c>
      <c r="H21" s="1093">
        <v>34610.479999999996</v>
      </c>
      <c r="I21" s="1093">
        <v>8477.2800000000007</v>
      </c>
      <c r="J21" s="1093">
        <v>18458.560000000001</v>
      </c>
      <c r="K21" s="1093">
        <v>28401.9</v>
      </c>
      <c r="L21" s="1093">
        <v>134993.88</v>
      </c>
      <c r="M21" s="1093">
        <v>109656.70000000001</v>
      </c>
      <c r="N21" s="1093">
        <v>512013.45999999996</v>
      </c>
      <c r="O21" s="429"/>
      <c r="P21" s="400"/>
    </row>
    <row r="22" spans="1:26" s="233" customFormat="1" ht="14.25" customHeight="1">
      <c r="A22" s="236" t="s">
        <v>517</v>
      </c>
      <c r="B22" s="1093">
        <v>0</v>
      </c>
      <c r="C22" s="1093">
        <v>0</v>
      </c>
      <c r="D22" s="1093">
        <v>0</v>
      </c>
      <c r="E22" s="1093">
        <v>0</v>
      </c>
      <c r="F22" s="1093">
        <v>0</v>
      </c>
      <c r="G22" s="1093">
        <v>0</v>
      </c>
      <c r="H22" s="1093">
        <v>0</v>
      </c>
      <c r="I22" s="1093">
        <v>0</v>
      </c>
      <c r="J22" s="1093">
        <v>0</v>
      </c>
      <c r="K22" s="1093">
        <v>0</v>
      </c>
      <c r="L22" s="1093">
        <v>0</v>
      </c>
      <c r="M22" s="1093">
        <v>0</v>
      </c>
      <c r="N22" s="1093">
        <v>0</v>
      </c>
      <c r="O22" s="429"/>
      <c r="P22" s="400"/>
      <c r="R22" s="387"/>
    </row>
    <row r="23" spans="1:26" s="233" customFormat="1" ht="14.25" customHeight="1">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29"/>
      <c r="P23" s="400"/>
      <c r="R23" s="387"/>
    </row>
    <row r="24" spans="1:26" s="233" customFormat="1" ht="14.25" customHeight="1">
      <c r="A24" s="236" t="s">
        <v>519</v>
      </c>
      <c r="B24" s="1093">
        <v>0</v>
      </c>
      <c r="C24" s="1093">
        <v>0</v>
      </c>
      <c r="D24" s="1093">
        <v>0</v>
      </c>
      <c r="E24" s="1093">
        <v>0</v>
      </c>
      <c r="F24" s="1093">
        <v>0</v>
      </c>
      <c r="G24" s="1093">
        <v>110.66</v>
      </c>
      <c r="H24" s="1093">
        <v>0</v>
      </c>
      <c r="I24" s="1093">
        <v>0</v>
      </c>
      <c r="J24" s="1093">
        <v>0</v>
      </c>
      <c r="K24" s="1093">
        <v>0</v>
      </c>
      <c r="L24" s="1093">
        <v>0</v>
      </c>
      <c r="M24" s="1093">
        <v>0</v>
      </c>
      <c r="N24" s="1093">
        <v>110.66</v>
      </c>
      <c r="O24" s="429"/>
      <c r="P24" s="400"/>
      <c r="R24" s="387"/>
    </row>
    <row r="25" spans="1:26" s="233" customFormat="1" ht="14.25" customHeight="1">
      <c r="A25" s="236" t="s">
        <v>520</v>
      </c>
      <c r="B25" s="1093">
        <v>0</v>
      </c>
      <c r="C25" s="1093">
        <v>0</v>
      </c>
      <c r="D25" s="1093">
        <v>0</v>
      </c>
      <c r="E25" s="1093">
        <v>0</v>
      </c>
      <c r="F25" s="1093">
        <v>0</v>
      </c>
      <c r="G25" s="1093">
        <v>55.33</v>
      </c>
      <c r="H25" s="1093">
        <v>0</v>
      </c>
      <c r="I25" s="1093">
        <v>0</v>
      </c>
      <c r="J25" s="1093">
        <v>0</v>
      </c>
      <c r="K25" s="1093">
        <v>0</v>
      </c>
      <c r="L25" s="1093">
        <v>0</v>
      </c>
      <c r="M25" s="1093">
        <v>0</v>
      </c>
      <c r="N25" s="1093">
        <v>55.33</v>
      </c>
      <c r="O25" s="429"/>
      <c r="P25" s="400"/>
      <c r="R25" s="387"/>
    </row>
    <row r="26" spans="1:26" s="233" customFormat="1" ht="14.25" customHeight="1">
      <c r="A26" s="236" t="s">
        <v>521</v>
      </c>
      <c r="B26" s="1093">
        <v>0</v>
      </c>
      <c r="C26" s="1093">
        <v>0</v>
      </c>
      <c r="D26" s="1093">
        <v>0</v>
      </c>
      <c r="E26" s="1093">
        <v>0</v>
      </c>
      <c r="F26" s="1093">
        <v>0</v>
      </c>
      <c r="G26" s="1093">
        <v>55.33</v>
      </c>
      <c r="H26" s="1093">
        <v>0</v>
      </c>
      <c r="I26" s="1093">
        <v>0</v>
      </c>
      <c r="J26" s="1093">
        <v>0</v>
      </c>
      <c r="K26" s="1093">
        <v>0</v>
      </c>
      <c r="L26" s="1093">
        <v>0</v>
      </c>
      <c r="M26" s="1093">
        <v>0</v>
      </c>
      <c r="N26" s="1093">
        <v>55.33</v>
      </c>
      <c r="O26" s="429"/>
      <c r="P26" s="400"/>
      <c r="R26" s="387"/>
    </row>
    <row r="27" spans="1:26" s="233" customFormat="1" ht="14.25" customHeight="1">
      <c r="A27" s="235" t="s">
        <v>287</v>
      </c>
      <c r="B27" s="1091">
        <v>1634134.7799999998</v>
      </c>
      <c r="C27" s="1091">
        <v>1937970.29</v>
      </c>
      <c r="D27" s="1091">
        <v>2829401.3499999996</v>
      </c>
      <c r="E27" s="1091">
        <v>1210784.73</v>
      </c>
      <c r="F27" s="1091">
        <v>1520756.74</v>
      </c>
      <c r="G27" s="1091">
        <v>3247193.33</v>
      </c>
      <c r="H27" s="1091">
        <v>2293687.8400000003</v>
      </c>
      <c r="I27" s="1091">
        <v>1473653.94</v>
      </c>
      <c r="J27" s="1091">
        <v>3281942.5800000005</v>
      </c>
      <c r="K27" s="1091">
        <v>1950393.12</v>
      </c>
      <c r="L27" s="1091">
        <v>1881182.3900000001</v>
      </c>
      <c r="M27" s="1091">
        <v>2090646.9699999997</v>
      </c>
      <c r="N27" s="1091">
        <v>25351748.060000002</v>
      </c>
      <c r="O27" s="429"/>
      <c r="P27" s="400"/>
      <c r="R27" s="387"/>
    </row>
    <row r="28" spans="1:26" s="233" customFormat="1" ht="14.25" customHeight="1">
      <c r="A28" s="236" t="s">
        <v>522</v>
      </c>
      <c r="B28" s="1093">
        <v>0</v>
      </c>
      <c r="C28" s="1093">
        <v>0</v>
      </c>
      <c r="D28" s="1093">
        <v>0</v>
      </c>
      <c r="E28" s="1093">
        <v>0</v>
      </c>
      <c r="F28" s="1093">
        <v>0</v>
      </c>
      <c r="G28" s="1093">
        <v>55.33</v>
      </c>
      <c r="H28" s="1093">
        <v>0</v>
      </c>
      <c r="I28" s="1093">
        <v>0</v>
      </c>
      <c r="J28" s="1093">
        <v>0</v>
      </c>
      <c r="K28" s="1093">
        <v>0</v>
      </c>
      <c r="L28" s="1093">
        <v>0</v>
      </c>
      <c r="M28" s="1093">
        <v>0</v>
      </c>
      <c r="N28" s="1093">
        <v>55.33</v>
      </c>
      <c r="O28" s="429"/>
      <c r="P28" s="400"/>
      <c r="R28" s="387"/>
    </row>
    <row r="29" spans="1:26" s="233" customFormat="1" ht="14.25" customHeight="1">
      <c r="A29" s="236" t="s">
        <v>523</v>
      </c>
      <c r="B29" s="1093">
        <v>0</v>
      </c>
      <c r="C29" s="1093">
        <v>0</v>
      </c>
      <c r="D29" s="1093">
        <v>0</v>
      </c>
      <c r="E29" s="1093">
        <v>0</v>
      </c>
      <c r="F29" s="1093">
        <v>0</v>
      </c>
      <c r="G29" s="1093">
        <v>110.73</v>
      </c>
      <c r="H29" s="1093">
        <v>0</v>
      </c>
      <c r="I29" s="1093">
        <v>9463.41</v>
      </c>
      <c r="J29" s="1093">
        <v>9463.41</v>
      </c>
      <c r="K29" s="1093">
        <v>9463.41</v>
      </c>
      <c r="L29" s="1093">
        <v>0</v>
      </c>
      <c r="M29" s="1093">
        <v>0</v>
      </c>
      <c r="N29" s="1093">
        <v>28500.959999999999</v>
      </c>
      <c r="O29" s="429"/>
      <c r="P29" s="400"/>
      <c r="R29" s="387"/>
    </row>
    <row r="30" spans="1:26" s="233" customFormat="1" ht="14.25" customHeight="1">
      <c r="A30" s="236" t="s">
        <v>524</v>
      </c>
      <c r="B30" s="1093">
        <v>233844.41</v>
      </c>
      <c r="C30" s="1093">
        <v>265952.92</v>
      </c>
      <c r="D30" s="1093">
        <v>150293.31</v>
      </c>
      <c r="E30" s="1093">
        <v>157713.88</v>
      </c>
      <c r="F30" s="1093">
        <v>233334.19</v>
      </c>
      <c r="G30" s="1093">
        <v>122420.66</v>
      </c>
      <c r="H30" s="1093">
        <v>140372.59</v>
      </c>
      <c r="I30" s="1093">
        <v>197093.17</v>
      </c>
      <c r="J30" s="1093">
        <v>171601.16</v>
      </c>
      <c r="K30" s="1093">
        <v>104290.4</v>
      </c>
      <c r="L30" s="1093">
        <v>86443.99</v>
      </c>
      <c r="M30" s="1093">
        <v>201501.44</v>
      </c>
      <c r="N30" s="1093">
        <v>2064862.1199999996</v>
      </c>
      <c r="O30" s="429"/>
      <c r="P30" s="400"/>
      <c r="R30" s="387"/>
    </row>
    <row r="31" spans="1:26" ht="14.25" customHeight="1">
      <c r="A31" s="236" t="s">
        <v>525</v>
      </c>
      <c r="B31" s="1093">
        <v>174326.13999999998</v>
      </c>
      <c r="C31" s="1093">
        <v>174998.59999999998</v>
      </c>
      <c r="D31" s="1093">
        <v>173846.03000000003</v>
      </c>
      <c r="E31" s="1093">
        <v>180178.30000000002</v>
      </c>
      <c r="F31" s="1093">
        <v>179508.05000000002</v>
      </c>
      <c r="G31" s="1093">
        <v>206041.59999999998</v>
      </c>
      <c r="H31" s="1093">
        <v>174963.58000000002</v>
      </c>
      <c r="I31" s="1093">
        <v>175892.69</v>
      </c>
      <c r="J31" s="1093">
        <v>173554.34000000003</v>
      </c>
      <c r="K31" s="1093">
        <v>173327.49</v>
      </c>
      <c r="L31" s="1093">
        <v>172013.62</v>
      </c>
      <c r="M31" s="1093">
        <v>248954.92</v>
      </c>
      <c r="N31" s="1093">
        <v>2207605.3600000003</v>
      </c>
      <c r="O31" s="429"/>
      <c r="P31" s="400"/>
    </row>
    <row r="32" spans="1:26" ht="14.25" customHeight="1">
      <c r="A32" s="236" t="s">
        <v>526</v>
      </c>
      <c r="B32" s="1093">
        <v>0</v>
      </c>
      <c r="C32" s="1093">
        <v>0</v>
      </c>
      <c r="D32" s="1093">
        <v>51320</v>
      </c>
      <c r="E32" s="1093">
        <v>102640</v>
      </c>
      <c r="F32" s="1093">
        <v>51320</v>
      </c>
      <c r="G32" s="1093">
        <v>51320</v>
      </c>
      <c r="H32" s="1093">
        <v>51320</v>
      </c>
      <c r="I32" s="1093">
        <v>0</v>
      </c>
      <c r="J32" s="1093">
        <v>51320</v>
      </c>
      <c r="K32" s="1093">
        <v>51320</v>
      </c>
      <c r="L32" s="1093">
        <v>51320</v>
      </c>
      <c r="M32" s="1093">
        <v>0</v>
      </c>
      <c r="N32" s="1093">
        <v>461880</v>
      </c>
      <c r="O32" s="429"/>
      <c r="P32" s="400"/>
    </row>
    <row r="33" spans="1:18" ht="14.25" customHeight="1">
      <c r="A33" s="236" t="s">
        <v>527</v>
      </c>
      <c r="B33" s="1093">
        <v>483577.67</v>
      </c>
      <c r="C33" s="1093">
        <v>1146419.31</v>
      </c>
      <c r="D33" s="1093">
        <v>2273630.7199999997</v>
      </c>
      <c r="E33" s="1093">
        <v>432710.88</v>
      </c>
      <c r="F33" s="1093">
        <v>712225.55</v>
      </c>
      <c r="G33" s="1093">
        <v>1523917.3</v>
      </c>
      <c r="H33" s="1093">
        <v>1622340.76</v>
      </c>
      <c r="I33" s="1093">
        <v>436467.55</v>
      </c>
      <c r="J33" s="1093">
        <v>2429708.66</v>
      </c>
      <c r="K33" s="1093">
        <v>1036115.06</v>
      </c>
      <c r="L33" s="1093">
        <v>1084638.3</v>
      </c>
      <c r="M33" s="1093">
        <v>939967.23</v>
      </c>
      <c r="N33" s="1093">
        <v>14121718.990000002</v>
      </c>
      <c r="O33" s="429"/>
      <c r="P33" s="400"/>
    </row>
    <row r="34" spans="1:18" ht="14.2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29"/>
      <c r="P34" s="400"/>
    </row>
    <row r="35" spans="1:18" ht="14.25" customHeight="1">
      <c r="A35" s="236" t="s">
        <v>529</v>
      </c>
      <c r="B35" s="1093">
        <v>742386.55999999994</v>
      </c>
      <c r="C35" s="1093">
        <v>350599.45999999996</v>
      </c>
      <c r="D35" s="1093">
        <v>180311.29</v>
      </c>
      <c r="E35" s="1093">
        <v>337541.67000000004</v>
      </c>
      <c r="F35" s="1093">
        <v>344368.95</v>
      </c>
      <c r="G35" s="1093">
        <v>1343327.71</v>
      </c>
      <c r="H35" s="1093">
        <v>304690.91000000003</v>
      </c>
      <c r="I35" s="1093">
        <v>654737.12</v>
      </c>
      <c r="J35" s="1093">
        <v>446295.01000000007</v>
      </c>
      <c r="K35" s="1093">
        <v>575876.76</v>
      </c>
      <c r="L35" s="1093">
        <v>486766.48</v>
      </c>
      <c r="M35" s="1093">
        <v>700223.37999999989</v>
      </c>
      <c r="N35" s="1093">
        <v>6467125.2999999998</v>
      </c>
      <c r="O35" s="429"/>
      <c r="P35" s="400"/>
    </row>
    <row r="36" spans="1:18" ht="14.25" customHeight="1">
      <c r="A36" s="235" t="s">
        <v>285</v>
      </c>
      <c r="B36" s="1091">
        <v>683721.88000000012</v>
      </c>
      <c r="C36" s="1091">
        <v>405353.75</v>
      </c>
      <c r="D36" s="1091">
        <v>482016.54000000004</v>
      </c>
      <c r="E36" s="1091">
        <v>419434.14999999997</v>
      </c>
      <c r="F36" s="1091">
        <v>347380.31</v>
      </c>
      <c r="G36" s="1091">
        <v>820591.54999999993</v>
      </c>
      <c r="H36" s="1091">
        <v>591793.0199999999</v>
      </c>
      <c r="I36" s="1091">
        <v>691050.48</v>
      </c>
      <c r="J36" s="1091">
        <v>1187788.0099999998</v>
      </c>
      <c r="K36" s="1091">
        <v>540169.78</v>
      </c>
      <c r="L36" s="1091">
        <v>428418.91000000003</v>
      </c>
      <c r="M36" s="1091">
        <v>755265.91999999993</v>
      </c>
      <c r="N36" s="1091">
        <v>7352984.2999999998</v>
      </c>
      <c r="O36" s="429"/>
      <c r="P36" s="400"/>
    </row>
    <row r="37" spans="1:18" ht="14.25" customHeight="1">
      <c r="A37" s="235" t="s">
        <v>184</v>
      </c>
      <c r="B37" s="1091">
        <v>49069340.389999993</v>
      </c>
      <c r="C37" s="1091">
        <v>15080431.65</v>
      </c>
      <c r="D37" s="1091">
        <v>37898079.720000006</v>
      </c>
      <c r="E37" s="1091">
        <v>19501206.329999998</v>
      </c>
      <c r="F37" s="1091">
        <v>32511943.670000006</v>
      </c>
      <c r="G37" s="1091">
        <v>27338672.609999999</v>
      </c>
      <c r="H37" s="1091">
        <v>28248642.769999996</v>
      </c>
      <c r="I37" s="1091">
        <v>20004427.899999999</v>
      </c>
      <c r="J37" s="1091">
        <v>34030451.479999997</v>
      </c>
      <c r="K37" s="1091">
        <v>22729042.249999996</v>
      </c>
      <c r="L37" s="1091">
        <v>22374298.060000002</v>
      </c>
      <c r="M37" s="1091">
        <v>28330426.500000004</v>
      </c>
      <c r="N37" s="1091">
        <v>337116963.32999998</v>
      </c>
      <c r="O37" s="429"/>
      <c r="P37" s="400"/>
    </row>
    <row r="38" spans="1:18" s="233" customFormat="1" ht="14.25" customHeight="1">
      <c r="A38" s="236" t="s">
        <v>530</v>
      </c>
      <c r="B38" s="1093">
        <v>7049863.8499999996</v>
      </c>
      <c r="C38" s="1093">
        <v>8206288.96</v>
      </c>
      <c r="D38" s="1093">
        <v>14318665.619999999</v>
      </c>
      <c r="E38" s="1093">
        <v>9837498.7400000002</v>
      </c>
      <c r="F38" s="1093">
        <v>16407769.49</v>
      </c>
      <c r="G38" s="1093">
        <v>10733416.15</v>
      </c>
      <c r="H38" s="1093">
        <v>13018473.57</v>
      </c>
      <c r="I38" s="1093">
        <v>11544144.970000001</v>
      </c>
      <c r="J38" s="1093">
        <v>9721383.8900000006</v>
      </c>
      <c r="K38" s="1093">
        <v>10549957.52</v>
      </c>
      <c r="L38" s="1093">
        <v>13848251.710000001</v>
      </c>
      <c r="M38" s="1093">
        <v>16063503.390000001</v>
      </c>
      <c r="N38" s="1093">
        <v>141299217.86000001</v>
      </c>
      <c r="O38" s="435"/>
      <c r="P38" s="382"/>
      <c r="R38" s="387"/>
    </row>
    <row r="39" spans="1:18" ht="14.25" customHeight="1">
      <c r="A39" s="236" t="s">
        <v>531</v>
      </c>
      <c r="B39" s="1093">
        <v>17879275.77</v>
      </c>
      <c r="C39" s="1093">
        <v>552458.58000000007</v>
      </c>
      <c r="D39" s="1093">
        <v>758850.43</v>
      </c>
      <c r="E39" s="1093">
        <v>1830532.95</v>
      </c>
      <c r="F39" s="1093">
        <v>6211073.4399999995</v>
      </c>
      <c r="G39" s="1093">
        <v>551604.30000000005</v>
      </c>
      <c r="H39" s="1093">
        <v>1932461.29</v>
      </c>
      <c r="I39" s="1093">
        <v>238288.74</v>
      </c>
      <c r="J39" s="1093">
        <v>485526.08</v>
      </c>
      <c r="K39" s="1093">
        <v>3926103.38</v>
      </c>
      <c r="L39" s="1093">
        <v>506160.28</v>
      </c>
      <c r="M39" s="1093">
        <v>261362.85</v>
      </c>
      <c r="N39" s="1093">
        <v>35133698.090000004</v>
      </c>
      <c r="O39" s="113"/>
      <c r="P39" s="400"/>
    </row>
    <row r="40" spans="1:18" ht="14.25" customHeight="1">
      <c r="A40" s="236" t="s">
        <v>532</v>
      </c>
      <c r="B40" s="1093">
        <v>655618.44999999995</v>
      </c>
      <c r="C40" s="1093">
        <v>2077018</v>
      </c>
      <c r="D40" s="1093">
        <v>15943380.02</v>
      </c>
      <c r="E40" s="1093">
        <v>2915011.4</v>
      </c>
      <c r="F40" s="1093">
        <v>2678227.1</v>
      </c>
      <c r="G40" s="1093">
        <v>4607637.43</v>
      </c>
      <c r="H40" s="1093">
        <v>1529727.88</v>
      </c>
      <c r="I40" s="1093">
        <v>2835209.98</v>
      </c>
      <c r="J40" s="1093">
        <v>14321055.67</v>
      </c>
      <c r="K40" s="1093">
        <v>2185728.58</v>
      </c>
      <c r="L40" s="1093">
        <v>1830752.55</v>
      </c>
      <c r="M40" s="1093">
        <v>5745724</v>
      </c>
      <c r="N40" s="1093">
        <v>57325091.059999995</v>
      </c>
      <c r="O40" s="429"/>
      <c r="P40" s="400"/>
    </row>
    <row r="41" spans="1:18" ht="14.25" customHeight="1">
      <c r="A41" s="236" t="s">
        <v>533</v>
      </c>
      <c r="B41" s="1093">
        <v>1763804.3</v>
      </c>
      <c r="C41" s="1093">
        <v>873312.83</v>
      </c>
      <c r="D41" s="1093">
        <v>1226195.08</v>
      </c>
      <c r="E41" s="1093">
        <v>1071136.3</v>
      </c>
      <c r="F41" s="1093">
        <v>1726680.67</v>
      </c>
      <c r="G41" s="1093">
        <v>3793574.52</v>
      </c>
      <c r="H41" s="1093">
        <v>6747757.04</v>
      </c>
      <c r="I41" s="1093">
        <v>1088739.42</v>
      </c>
      <c r="J41" s="1093">
        <v>4002988.06</v>
      </c>
      <c r="K41" s="1093">
        <v>2519801.4</v>
      </c>
      <c r="L41" s="1093">
        <v>3269224.01</v>
      </c>
      <c r="M41" s="1093">
        <v>1631125.16</v>
      </c>
      <c r="N41" s="1093">
        <v>29714338.789999995</v>
      </c>
      <c r="O41" s="429"/>
      <c r="P41" s="400"/>
    </row>
    <row r="42" spans="1:18" ht="14.2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29"/>
      <c r="P42" s="400"/>
    </row>
    <row r="43" spans="1:18" ht="14.25" customHeight="1">
      <c r="A43" s="236" t="s">
        <v>732</v>
      </c>
      <c r="B43" s="1093">
        <v>1570767.58</v>
      </c>
      <c r="C43" s="1093">
        <v>1664528.63</v>
      </c>
      <c r="D43" s="1093">
        <v>2500680.56</v>
      </c>
      <c r="E43" s="1093">
        <v>1688705.49</v>
      </c>
      <c r="F43" s="1093">
        <v>2453854.2400000002</v>
      </c>
      <c r="G43" s="1093">
        <v>2118689.09</v>
      </c>
      <c r="H43" s="1093">
        <v>2072527.92</v>
      </c>
      <c r="I43" s="1093">
        <v>2198650.96</v>
      </c>
      <c r="J43" s="1093">
        <v>3424743.72</v>
      </c>
      <c r="K43" s="1093">
        <v>2152300.88</v>
      </c>
      <c r="L43" s="1093">
        <v>1478071.98</v>
      </c>
      <c r="M43" s="1093">
        <v>1217879.32</v>
      </c>
      <c r="N43" s="1093">
        <v>24541400.369999997</v>
      </c>
      <c r="O43" s="429"/>
      <c r="P43" s="400"/>
    </row>
    <row r="44" spans="1:18" s="113" customFormat="1" ht="14.25" customHeight="1">
      <c r="A44" s="236" t="s">
        <v>536</v>
      </c>
      <c r="B44" s="1093">
        <v>592956</v>
      </c>
      <c r="C44" s="1093">
        <v>21000.01</v>
      </c>
      <c r="D44" s="1093">
        <v>433421.31</v>
      </c>
      <c r="E44" s="1093">
        <v>22500</v>
      </c>
      <c r="F44" s="1093">
        <v>101000</v>
      </c>
      <c r="G44" s="1093">
        <v>31000</v>
      </c>
      <c r="H44" s="1093">
        <v>48000</v>
      </c>
      <c r="I44" s="1093">
        <v>34000</v>
      </c>
      <c r="J44" s="1093">
        <v>34000</v>
      </c>
      <c r="K44" s="1093">
        <v>42000</v>
      </c>
      <c r="L44" s="1093">
        <v>115000</v>
      </c>
      <c r="M44" s="1093">
        <v>45000</v>
      </c>
      <c r="N44" s="1093">
        <v>1519877.32</v>
      </c>
      <c r="O44" s="429"/>
      <c r="P44" s="400"/>
      <c r="R44" s="184"/>
    </row>
    <row r="45" spans="1:18" s="113" customFormat="1" ht="14.25" customHeight="1">
      <c r="A45" s="236" t="s">
        <v>537</v>
      </c>
      <c r="B45" s="1093">
        <v>0</v>
      </c>
      <c r="C45" s="1093">
        <v>0</v>
      </c>
      <c r="D45" s="1093">
        <v>0</v>
      </c>
      <c r="E45" s="1093">
        <v>0</v>
      </c>
      <c r="F45" s="1093">
        <v>0</v>
      </c>
      <c r="G45" s="1093">
        <v>0</v>
      </c>
      <c r="H45" s="1093">
        <v>0</v>
      </c>
      <c r="I45" s="1093">
        <v>0</v>
      </c>
      <c r="J45" s="1093">
        <v>0</v>
      </c>
      <c r="K45" s="1093">
        <v>0</v>
      </c>
      <c r="L45" s="1093">
        <v>0</v>
      </c>
      <c r="M45" s="1093">
        <v>0</v>
      </c>
      <c r="N45" s="1093">
        <v>0</v>
      </c>
      <c r="O45" s="429"/>
      <c r="P45" s="400"/>
      <c r="Q45" s="132"/>
      <c r="R45" s="184"/>
    </row>
    <row r="46" spans="1:18" s="113" customFormat="1" ht="14.25" customHeight="1">
      <c r="A46" s="236" t="s">
        <v>538</v>
      </c>
      <c r="B46" s="1093">
        <v>19557054.439999998</v>
      </c>
      <c r="C46" s="1093">
        <v>1685824.64</v>
      </c>
      <c r="D46" s="1093">
        <v>2716886.7</v>
      </c>
      <c r="E46" s="1093">
        <v>2135821.4500000002</v>
      </c>
      <c r="F46" s="1093">
        <v>2933338.73</v>
      </c>
      <c r="G46" s="1093">
        <v>5502751.1199999992</v>
      </c>
      <c r="H46" s="1093">
        <v>2899695.0700000003</v>
      </c>
      <c r="I46" s="1093">
        <v>2065393.8299999998</v>
      </c>
      <c r="J46" s="1093">
        <v>2040754.06</v>
      </c>
      <c r="K46" s="1093">
        <v>1353150.49</v>
      </c>
      <c r="L46" s="1093">
        <v>1326837.53</v>
      </c>
      <c r="M46" s="1093">
        <v>3365831.78</v>
      </c>
      <c r="N46" s="1093">
        <v>47583339.840000004</v>
      </c>
      <c r="O46" s="429"/>
      <c r="P46" s="400"/>
      <c r="R46" s="184"/>
    </row>
    <row r="47" spans="1:18" s="113" customFormat="1" ht="14.25" customHeight="1">
      <c r="A47" s="235" t="s">
        <v>299</v>
      </c>
      <c r="B47" s="1091">
        <v>14900751.07</v>
      </c>
      <c r="C47" s="1091">
        <v>13549447.229999999</v>
      </c>
      <c r="D47" s="1091">
        <v>19478501.940000001</v>
      </c>
      <c r="E47" s="1091">
        <v>17318586.319999997</v>
      </c>
      <c r="F47" s="1091">
        <v>17425396.670000002</v>
      </c>
      <c r="G47" s="1091">
        <v>15619524.589999998</v>
      </c>
      <c r="H47" s="1091">
        <v>16344482.499999998</v>
      </c>
      <c r="I47" s="1091">
        <v>14550266.050000001</v>
      </c>
      <c r="J47" s="1091">
        <v>14460680.32</v>
      </c>
      <c r="K47" s="1091">
        <v>16055841.91</v>
      </c>
      <c r="L47" s="1091">
        <v>16779193.550000001</v>
      </c>
      <c r="M47" s="1091">
        <v>16113100.229999999</v>
      </c>
      <c r="N47" s="1091">
        <v>192595772.38</v>
      </c>
      <c r="O47" s="429"/>
      <c r="P47" s="400"/>
      <c r="R47" s="184"/>
    </row>
    <row r="48" spans="1:18" s="113" customFormat="1" ht="14.25" customHeight="1">
      <c r="A48" s="235" t="s">
        <v>300</v>
      </c>
      <c r="B48" s="1091">
        <v>7227757.6400000006</v>
      </c>
      <c r="C48" s="1091">
        <v>6887950.6799999997</v>
      </c>
      <c r="D48" s="1091">
        <v>9038651.9100000001</v>
      </c>
      <c r="E48" s="1091">
        <v>9738242.8099999987</v>
      </c>
      <c r="F48" s="1091">
        <v>9850172.0700000003</v>
      </c>
      <c r="G48" s="1091">
        <v>7031846.8700000001</v>
      </c>
      <c r="H48" s="1091">
        <v>7309221.4499999993</v>
      </c>
      <c r="I48" s="1091">
        <v>6760344.4900000002</v>
      </c>
      <c r="J48" s="1091">
        <v>7355304.1299999999</v>
      </c>
      <c r="K48" s="1091">
        <v>7560924.0099999998</v>
      </c>
      <c r="L48" s="1091">
        <v>6958728.7999999998</v>
      </c>
      <c r="M48" s="1091">
        <v>7771397.9299999997</v>
      </c>
      <c r="N48" s="1091">
        <v>93490542.789999992</v>
      </c>
      <c r="O48" s="429"/>
      <c r="P48" s="400"/>
      <c r="R48" s="184"/>
    </row>
    <row r="49" spans="1:18" s="113" customFormat="1" ht="14.25" customHeight="1">
      <c r="A49" s="236" t="s">
        <v>539</v>
      </c>
      <c r="B49" s="1093">
        <v>7227757.6400000006</v>
      </c>
      <c r="C49" s="1093">
        <v>6887950.6799999997</v>
      </c>
      <c r="D49" s="1093">
        <v>9038651.9100000001</v>
      </c>
      <c r="E49" s="1093">
        <v>9738242.8099999987</v>
      </c>
      <c r="F49" s="1093">
        <v>9850172.0700000003</v>
      </c>
      <c r="G49" s="1093">
        <v>7031846.8700000001</v>
      </c>
      <c r="H49" s="1093">
        <v>7309221.4499999993</v>
      </c>
      <c r="I49" s="1093">
        <v>6760344.4900000002</v>
      </c>
      <c r="J49" s="1093">
        <v>7355304.1299999999</v>
      </c>
      <c r="K49" s="1093">
        <v>7560924.0099999998</v>
      </c>
      <c r="L49" s="1093">
        <v>6958728.7999999998</v>
      </c>
      <c r="M49" s="1093">
        <v>7771397.9299999997</v>
      </c>
      <c r="N49" s="1093">
        <v>93490542.789999992</v>
      </c>
      <c r="O49" s="429"/>
      <c r="P49" s="400"/>
      <c r="R49" s="184"/>
    </row>
    <row r="50" spans="1:18" s="113" customFormat="1" ht="14.25" customHeight="1">
      <c r="A50" s="235" t="s">
        <v>290</v>
      </c>
      <c r="B50" s="1091">
        <v>311189.46999999997</v>
      </c>
      <c r="C50" s="1091">
        <v>332862.98000000004</v>
      </c>
      <c r="D50" s="1091">
        <v>350591.82999999996</v>
      </c>
      <c r="E50" s="1091">
        <v>363603.95</v>
      </c>
      <c r="F50" s="1091">
        <v>301946.2</v>
      </c>
      <c r="G50" s="1091">
        <v>379864.10000000003</v>
      </c>
      <c r="H50" s="1091">
        <v>392947.26</v>
      </c>
      <c r="I50" s="1091">
        <v>411787.5</v>
      </c>
      <c r="J50" s="1091">
        <v>427086.14999999997</v>
      </c>
      <c r="K50" s="1091">
        <v>489296.68</v>
      </c>
      <c r="L50" s="1091">
        <v>453390.23</v>
      </c>
      <c r="M50" s="1091">
        <v>463881.71</v>
      </c>
      <c r="N50" s="1091">
        <v>4678448.0599999996</v>
      </c>
      <c r="O50" s="429"/>
      <c r="P50" s="400"/>
      <c r="R50" s="184"/>
    </row>
    <row r="51" spans="1:18" s="113" customFormat="1" ht="14.2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29"/>
      <c r="P51" s="400"/>
      <c r="R51" s="184"/>
    </row>
    <row r="52" spans="1:18" s="113" customFormat="1" ht="14.2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29"/>
      <c r="P52" s="400"/>
      <c r="R52" s="184"/>
    </row>
    <row r="53" spans="1:18" s="117" customFormat="1" ht="14.2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113"/>
      <c r="P53" s="482"/>
      <c r="R53" s="483"/>
    </row>
    <row r="54" spans="1:18" s="113" customFormat="1" ht="14.2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R54" s="184"/>
    </row>
    <row r="55" spans="1:18" s="113" customFormat="1" ht="14.2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P55" s="132"/>
      <c r="R55" s="184"/>
    </row>
    <row r="56" spans="1:18" s="113" customFormat="1" ht="14.25" customHeight="1">
      <c r="A56" s="236" t="s">
        <v>545</v>
      </c>
      <c r="B56" s="1093">
        <v>311189.46999999997</v>
      </c>
      <c r="C56" s="1093">
        <v>332862.98000000004</v>
      </c>
      <c r="D56" s="1093">
        <v>350591.82999999996</v>
      </c>
      <c r="E56" s="1093">
        <v>363603.95</v>
      </c>
      <c r="F56" s="1093">
        <v>301946.2</v>
      </c>
      <c r="G56" s="1093">
        <v>379864.10000000003</v>
      </c>
      <c r="H56" s="1093">
        <v>392947.26</v>
      </c>
      <c r="I56" s="1093">
        <v>411787.5</v>
      </c>
      <c r="J56" s="1093">
        <v>427086.14999999997</v>
      </c>
      <c r="K56" s="1093">
        <v>489296.68</v>
      </c>
      <c r="L56" s="1093">
        <v>453390.23</v>
      </c>
      <c r="M56" s="1093">
        <v>463881.71</v>
      </c>
      <c r="N56" s="1093">
        <v>4678448.0599999996</v>
      </c>
      <c r="P56" s="132"/>
      <c r="R56" s="184"/>
    </row>
    <row r="57" spans="1:18" s="113" customFormat="1" ht="14.25" customHeight="1">
      <c r="A57" s="236" t="s">
        <v>546</v>
      </c>
      <c r="B57" s="1093">
        <v>0</v>
      </c>
      <c r="C57" s="1093">
        <v>0</v>
      </c>
      <c r="D57" s="1093">
        <v>0</v>
      </c>
      <c r="E57" s="1093">
        <v>0</v>
      </c>
      <c r="F57" s="1093">
        <v>0</v>
      </c>
      <c r="G57" s="1093">
        <v>0</v>
      </c>
      <c r="H57" s="1093">
        <v>0</v>
      </c>
      <c r="I57" s="1093">
        <v>0</v>
      </c>
      <c r="J57" s="1093">
        <v>0</v>
      </c>
      <c r="K57" s="1093">
        <v>0</v>
      </c>
      <c r="L57" s="1093">
        <v>0</v>
      </c>
      <c r="M57" s="1093">
        <v>0</v>
      </c>
      <c r="N57" s="1093">
        <v>0</v>
      </c>
      <c r="R57" s="184"/>
    </row>
    <row r="58" spans="1:18" s="113" customFormat="1" ht="14.25" customHeight="1">
      <c r="A58" s="236" t="s">
        <v>529</v>
      </c>
      <c r="B58" s="1093">
        <v>0</v>
      </c>
      <c r="C58" s="1093">
        <v>0</v>
      </c>
      <c r="D58" s="1093">
        <v>0</v>
      </c>
      <c r="E58" s="1093">
        <v>0</v>
      </c>
      <c r="F58" s="1093">
        <v>0</v>
      </c>
      <c r="G58" s="1093">
        <v>0</v>
      </c>
      <c r="H58" s="1093">
        <v>0</v>
      </c>
      <c r="I58" s="1093">
        <v>0</v>
      </c>
      <c r="J58" s="1093">
        <v>0</v>
      </c>
      <c r="K58" s="1093">
        <v>0</v>
      </c>
      <c r="L58" s="1093">
        <v>0</v>
      </c>
      <c r="M58" s="1093">
        <v>0</v>
      </c>
      <c r="N58" s="1093">
        <v>0</v>
      </c>
      <c r="R58" s="184"/>
    </row>
    <row r="59" spans="1:18" s="113" customFormat="1" ht="14.25" customHeight="1">
      <c r="A59" s="235" t="s">
        <v>4</v>
      </c>
      <c r="B59" s="1091">
        <v>7178361.9699999997</v>
      </c>
      <c r="C59" s="1091">
        <v>6174470.1299999999</v>
      </c>
      <c r="D59" s="1091">
        <v>9807273.6799999997</v>
      </c>
      <c r="E59" s="1091">
        <v>6952333.25</v>
      </c>
      <c r="F59" s="1091">
        <v>7035116.21</v>
      </c>
      <c r="G59" s="1091">
        <v>7940508.0899999999</v>
      </c>
      <c r="H59" s="1091">
        <v>8155741.5999999996</v>
      </c>
      <c r="I59" s="1091">
        <v>6961323.6299999999</v>
      </c>
      <c r="J59" s="1091">
        <v>6169195.2399999993</v>
      </c>
      <c r="K59" s="1091">
        <v>7545433.5100000007</v>
      </c>
      <c r="L59" s="1091">
        <v>8974495.6600000001</v>
      </c>
      <c r="M59" s="1091">
        <v>7381012.0099999998</v>
      </c>
      <c r="N59" s="1091">
        <v>90275264.980000004</v>
      </c>
      <c r="O59" s="223"/>
      <c r="R59" s="184"/>
    </row>
    <row r="60" spans="1:18" s="113" customFormat="1" ht="14.25" customHeight="1">
      <c r="A60" s="236" t="s">
        <v>547</v>
      </c>
      <c r="B60" s="1093">
        <v>5301758.8899999997</v>
      </c>
      <c r="C60" s="1093">
        <v>4253068.41</v>
      </c>
      <c r="D60" s="1093">
        <v>7574938.6400000006</v>
      </c>
      <c r="E60" s="1093">
        <v>4856971.03</v>
      </c>
      <c r="F60" s="1093">
        <v>4915768.99</v>
      </c>
      <c r="G60" s="1093">
        <v>5642669.9900000002</v>
      </c>
      <c r="H60" s="1093">
        <v>6039029.96</v>
      </c>
      <c r="I60" s="1093">
        <v>4881761.09</v>
      </c>
      <c r="J60" s="1093">
        <v>4065929.46</v>
      </c>
      <c r="K60" s="1093">
        <v>5348431.79</v>
      </c>
      <c r="L60" s="1093">
        <v>6890683.4399999995</v>
      </c>
      <c r="M60" s="1093">
        <v>4739257.1100000003</v>
      </c>
      <c r="N60" s="1093">
        <v>64510268.799999997</v>
      </c>
      <c r="O60" s="223"/>
      <c r="R60" s="184"/>
    </row>
    <row r="61" spans="1:18" s="113" customFormat="1" ht="14.25" customHeight="1">
      <c r="A61" s="236" t="s">
        <v>548</v>
      </c>
      <c r="B61" s="1093">
        <v>135100</v>
      </c>
      <c r="C61" s="1093">
        <v>161900</v>
      </c>
      <c r="D61" s="1093">
        <v>333700</v>
      </c>
      <c r="E61" s="1093">
        <v>177400</v>
      </c>
      <c r="F61" s="1093">
        <v>201400</v>
      </c>
      <c r="G61" s="1093">
        <v>229650</v>
      </c>
      <c r="H61" s="1093">
        <v>195300</v>
      </c>
      <c r="I61" s="1093">
        <v>161650</v>
      </c>
      <c r="J61" s="1093">
        <v>185100</v>
      </c>
      <c r="K61" s="1093">
        <v>171300</v>
      </c>
      <c r="L61" s="1093">
        <v>165900</v>
      </c>
      <c r="M61" s="1093">
        <v>140000</v>
      </c>
      <c r="N61" s="1093">
        <v>2258400</v>
      </c>
      <c r="O61" s="223"/>
      <c r="R61" s="184"/>
    </row>
    <row r="62" spans="1:18" s="113" customFormat="1" ht="14.25" customHeight="1">
      <c r="A62" s="236" t="s">
        <v>563</v>
      </c>
      <c r="B62" s="1093">
        <v>0</v>
      </c>
      <c r="C62" s="1093">
        <v>0</v>
      </c>
      <c r="D62" s="1093">
        <v>0</v>
      </c>
      <c r="E62" s="1093">
        <v>0</v>
      </c>
      <c r="F62" s="1093">
        <v>0</v>
      </c>
      <c r="G62" s="1093">
        <v>0</v>
      </c>
      <c r="H62" s="1093">
        <v>0</v>
      </c>
      <c r="I62" s="1093">
        <v>0</v>
      </c>
      <c r="J62" s="1093">
        <v>0</v>
      </c>
      <c r="K62" s="1093">
        <v>0</v>
      </c>
      <c r="L62" s="1093">
        <v>0</v>
      </c>
      <c r="M62" s="1093">
        <v>0</v>
      </c>
      <c r="N62" s="1093">
        <v>0</v>
      </c>
      <c r="O62" s="223"/>
      <c r="R62" s="184"/>
    </row>
    <row r="63" spans="1:18" s="113" customFormat="1" ht="14.25" customHeight="1">
      <c r="A63" s="236" t="s">
        <v>549</v>
      </c>
      <c r="B63" s="1093">
        <v>1741503.08</v>
      </c>
      <c r="C63" s="1093">
        <v>1759456.72</v>
      </c>
      <c r="D63" s="1093">
        <v>1898533.54</v>
      </c>
      <c r="E63" s="1093">
        <v>1917892.2200000002</v>
      </c>
      <c r="F63" s="1093">
        <v>1917892.22</v>
      </c>
      <c r="G63" s="1093">
        <v>2068188.1</v>
      </c>
      <c r="H63" s="1093">
        <v>1917892.22</v>
      </c>
      <c r="I63" s="1093">
        <v>1917892.22</v>
      </c>
      <c r="J63" s="1093">
        <v>1917892.22</v>
      </c>
      <c r="K63" s="1093">
        <v>2025666.6800000002</v>
      </c>
      <c r="L63" s="1093">
        <v>1917892.22</v>
      </c>
      <c r="M63" s="1093">
        <v>2501754.9</v>
      </c>
      <c r="N63" s="1093">
        <v>23502456.34</v>
      </c>
      <c r="O63" s="223"/>
      <c r="R63" s="184"/>
    </row>
    <row r="64" spans="1:18" s="113" customFormat="1" ht="14.25" customHeight="1">
      <c r="A64" s="236" t="s">
        <v>550</v>
      </c>
      <c r="B64" s="1093">
        <v>0</v>
      </c>
      <c r="C64" s="1093">
        <v>45</v>
      </c>
      <c r="D64" s="1093">
        <v>101.5</v>
      </c>
      <c r="E64" s="1093">
        <v>70</v>
      </c>
      <c r="F64" s="1093">
        <v>55</v>
      </c>
      <c r="G64" s="1093">
        <v>0</v>
      </c>
      <c r="H64" s="1093">
        <v>3519.42</v>
      </c>
      <c r="I64" s="1093">
        <v>20.32</v>
      </c>
      <c r="J64" s="1093">
        <v>273.56</v>
      </c>
      <c r="K64" s="1093">
        <v>35.04</v>
      </c>
      <c r="L64" s="1093">
        <v>20</v>
      </c>
      <c r="M64" s="1093">
        <v>0</v>
      </c>
      <c r="N64" s="1093">
        <v>4139.84</v>
      </c>
      <c r="R64" s="184"/>
    </row>
    <row r="65" spans="1:18" s="113" customFormat="1" ht="14.25" customHeight="1">
      <c r="A65" s="235" t="s">
        <v>291</v>
      </c>
      <c r="B65" s="1091">
        <v>183441.99000000002</v>
      </c>
      <c r="C65" s="1091">
        <v>154163.44</v>
      </c>
      <c r="D65" s="1091">
        <v>281984.52</v>
      </c>
      <c r="E65" s="1091">
        <v>264406.31</v>
      </c>
      <c r="F65" s="1091">
        <v>238162.19</v>
      </c>
      <c r="G65" s="1091">
        <v>267305.52999999997</v>
      </c>
      <c r="H65" s="1091">
        <v>486572.19</v>
      </c>
      <c r="I65" s="1091">
        <v>416810.42999999993</v>
      </c>
      <c r="J65" s="1091">
        <v>509094.80000000005</v>
      </c>
      <c r="K65" s="1091">
        <v>460187.70999999996</v>
      </c>
      <c r="L65" s="1091">
        <v>392578.86</v>
      </c>
      <c r="M65" s="1091">
        <v>496808.57999999996</v>
      </c>
      <c r="N65" s="1091">
        <v>4151516.5499999993</v>
      </c>
      <c r="R65" s="184"/>
    </row>
    <row r="66" spans="1:18" s="113" customFormat="1" ht="14.25" customHeight="1">
      <c r="A66" s="235" t="s">
        <v>292</v>
      </c>
      <c r="B66" s="1091">
        <v>0</v>
      </c>
      <c r="C66" s="1091">
        <v>0</v>
      </c>
      <c r="D66" s="1091">
        <v>0</v>
      </c>
      <c r="E66" s="1091">
        <v>0</v>
      </c>
      <c r="F66" s="1091">
        <v>0</v>
      </c>
      <c r="G66" s="1091">
        <v>0</v>
      </c>
      <c r="H66" s="1091">
        <v>0</v>
      </c>
      <c r="I66" s="1091">
        <v>0</v>
      </c>
      <c r="J66" s="1091">
        <v>0</v>
      </c>
      <c r="K66" s="1091">
        <v>0</v>
      </c>
      <c r="L66" s="1091">
        <v>0</v>
      </c>
      <c r="M66" s="1091">
        <v>0</v>
      </c>
      <c r="N66" s="1091">
        <v>0</v>
      </c>
      <c r="R66" s="184"/>
    </row>
    <row r="67" spans="1:18" s="113" customFormat="1" ht="14.25" customHeight="1">
      <c r="A67" s="236" t="s">
        <v>551</v>
      </c>
      <c r="B67" s="1093">
        <v>0</v>
      </c>
      <c r="C67" s="1093">
        <v>0</v>
      </c>
      <c r="D67" s="1093">
        <v>0</v>
      </c>
      <c r="E67" s="1093">
        <v>0</v>
      </c>
      <c r="F67" s="1093">
        <v>0</v>
      </c>
      <c r="G67" s="1093">
        <v>0</v>
      </c>
      <c r="H67" s="1093">
        <v>0</v>
      </c>
      <c r="I67" s="1093">
        <v>0</v>
      </c>
      <c r="J67" s="1093">
        <v>0</v>
      </c>
      <c r="K67" s="1093">
        <v>0</v>
      </c>
      <c r="L67" s="1093">
        <v>0</v>
      </c>
      <c r="M67" s="1093">
        <v>0</v>
      </c>
      <c r="N67" s="1093">
        <v>0</v>
      </c>
      <c r="R67" s="184"/>
    </row>
    <row r="68" spans="1:18" s="113" customFormat="1" ht="14.25" customHeight="1">
      <c r="A68" s="236" t="s">
        <v>529</v>
      </c>
      <c r="B68" s="1093">
        <v>0</v>
      </c>
      <c r="C68" s="1093">
        <v>0</v>
      </c>
      <c r="D68" s="1093">
        <v>0</v>
      </c>
      <c r="E68" s="1093">
        <v>0</v>
      </c>
      <c r="F68" s="1093">
        <v>0</v>
      </c>
      <c r="G68" s="1093">
        <v>0</v>
      </c>
      <c r="H68" s="1093">
        <v>0</v>
      </c>
      <c r="I68" s="1093">
        <v>0</v>
      </c>
      <c r="J68" s="1093">
        <v>0</v>
      </c>
      <c r="K68" s="1093">
        <v>0</v>
      </c>
      <c r="L68" s="1093">
        <v>0</v>
      </c>
      <c r="M68" s="1093">
        <v>0</v>
      </c>
      <c r="N68" s="1093">
        <v>0</v>
      </c>
      <c r="R68" s="184"/>
    </row>
    <row r="69" spans="1:18" s="113" customFormat="1" ht="14.25" customHeight="1">
      <c r="A69" s="235" t="s">
        <v>293</v>
      </c>
      <c r="B69" s="1091">
        <v>450834.74</v>
      </c>
      <c r="C69" s="1091">
        <v>418387.38</v>
      </c>
      <c r="D69" s="1091">
        <v>555742.27</v>
      </c>
      <c r="E69" s="1091">
        <v>375282.99</v>
      </c>
      <c r="F69" s="1091">
        <v>447736.43</v>
      </c>
      <c r="G69" s="1091">
        <v>437363</v>
      </c>
      <c r="H69" s="1091">
        <v>572614.28</v>
      </c>
      <c r="I69" s="1091">
        <v>406934.79</v>
      </c>
      <c r="J69" s="1091">
        <v>358740.24</v>
      </c>
      <c r="K69" s="1091">
        <v>471584.03</v>
      </c>
      <c r="L69" s="1091">
        <v>674795.77</v>
      </c>
      <c r="M69" s="1091">
        <v>470703.78</v>
      </c>
      <c r="N69" s="1091">
        <v>5640719.7000000002</v>
      </c>
      <c r="R69" s="184"/>
    </row>
    <row r="70" spans="1:18" s="113" customFormat="1" ht="14.25" customHeight="1">
      <c r="A70" s="236" t="s">
        <v>552</v>
      </c>
      <c r="B70" s="1093">
        <v>450834.74</v>
      </c>
      <c r="C70" s="1093">
        <v>418387.38</v>
      </c>
      <c r="D70" s="1093">
        <v>555742.27</v>
      </c>
      <c r="E70" s="1093">
        <v>375282.99</v>
      </c>
      <c r="F70" s="1093">
        <v>447736.43</v>
      </c>
      <c r="G70" s="1093">
        <v>437363</v>
      </c>
      <c r="H70" s="1093">
        <v>572614.28</v>
      </c>
      <c r="I70" s="1093">
        <v>406934.79</v>
      </c>
      <c r="J70" s="1093">
        <v>358740.24</v>
      </c>
      <c r="K70" s="1093">
        <v>471584.03</v>
      </c>
      <c r="L70" s="1093">
        <v>674795.77</v>
      </c>
      <c r="M70" s="1093">
        <v>470703.78</v>
      </c>
      <c r="N70" s="1093">
        <v>5640719.7000000002</v>
      </c>
      <c r="R70" s="184"/>
    </row>
    <row r="71" spans="1:18" s="113" customFormat="1" ht="14.25" customHeight="1">
      <c r="A71" s="235" t="s">
        <v>294</v>
      </c>
      <c r="B71" s="1091">
        <v>85021</v>
      </c>
      <c r="C71" s="1091">
        <v>77172</v>
      </c>
      <c r="D71" s="1091">
        <v>72451</v>
      </c>
      <c r="E71" s="1091">
        <v>101991</v>
      </c>
      <c r="F71" s="1091">
        <v>96691</v>
      </c>
      <c r="G71" s="1091">
        <v>93412</v>
      </c>
      <c r="H71" s="1091">
        <v>69951.76999999999</v>
      </c>
      <c r="I71" s="1091">
        <v>59095</v>
      </c>
      <c r="J71" s="1091">
        <v>70265</v>
      </c>
      <c r="K71" s="1091">
        <v>73295</v>
      </c>
      <c r="L71" s="1091">
        <v>69180</v>
      </c>
      <c r="M71" s="1091">
        <v>49077</v>
      </c>
      <c r="N71" s="1091">
        <v>917601.77</v>
      </c>
      <c r="R71" s="184"/>
    </row>
    <row r="72" spans="1:18" s="113" customFormat="1" ht="14.25" customHeight="1">
      <c r="A72" s="236" t="s">
        <v>553</v>
      </c>
      <c r="B72" s="1093">
        <v>0</v>
      </c>
      <c r="C72" s="1093">
        <v>0</v>
      </c>
      <c r="D72" s="1093">
        <v>0</v>
      </c>
      <c r="E72" s="1093">
        <v>0</v>
      </c>
      <c r="F72" s="1093">
        <v>0</v>
      </c>
      <c r="G72" s="1093">
        <v>0</v>
      </c>
      <c r="H72" s="1093">
        <v>0</v>
      </c>
      <c r="I72" s="1093">
        <v>0</v>
      </c>
      <c r="J72" s="1093">
        <v>0</v>
      </c>
      <c r="K72" s="1093">
        <v>0</v>
      </c>
      <c r="L72" s="1093">
        <v>0</v>
      </c>
      <c r="M72" s="1093">
        <v>0</v>
      </c>
      <c r="N72" s="1093">
        <v>0</v>
      </c>
      <c r="R72" s="184"/>
    </row>
    <row r="73" spans="1:18" s="113" customFormat="1" ht="14.25" customHeight="1">
      <c r="A73" s="236" t="s">
        <v>554</v>
      </c>
      <c r="B73" s="1093">
        <v>0</v>
      </c>
      <c r="C73" s="1093">
        <v>0</v>
      </c>
      <c r="D73" s="1093">
        <v>0</v>
      </c>
      <c r="E73" s="1093">
        <v>0</v>
      </c>
      <c r="F73" s="1093">
        <v>0</v>
      </c>
      <c r="G73" s="1093">
        <v>0</v>
      </c>
      <c r="H73" s="1093">
        <v>0</v>
      </c>
      <c r="I73" s="1093">
        <v>0</v>
      </c>
      <c r="J73" s="1093">
        <v>0</v>
      </c>
      <c r="K73" s="1093">
        <v>0</v>
      </c>
      <c r="L73" s="1093">
        <v>0</v>
      </c>
      <c r="M73" s="1093">
        <v>0</v>
      </c>
      <c r="N73" s="1093">
        <v>0</v>
      </c>
      <c r="R73" s="184"/>
    </row>
    <row r="74" spans="1:18" s="113" customFormat="1" ht="14.25" customHeight="1">
      <c r="A74" s="236" t="s">
        <v>301</v>
      </c>
      <c r="B74" s="1093">
        <v>85021</v>
      </c>
      <c r="C74" s="1093">
        <v>77172</v>
      </c>
      <c r="D74" s="1093">
        <v>72451</v>
      </c>
      <c r="E74" s="1093">
        <v>101991</v>
      </c>
      <c r="F74" s="1093">
        <v>96691</v>
      </c>
      <c r="G74" s="1093">
        <v>93412</v>
      </c>
      <c r="H74" s="1093">
        <v>69951.76999999999</v>
      </c>
      <c r="I74" s="1093">
        <v>59095</v>
      </c>
      <c r="J74" s="1093">
        <v>70265</v>
      </c>
      <c r="K74" s="1093">
        <v>73295</v>
      </c>
      <c r="L74" s="1093">
        <v>69180</v>
      </c>
      <c r="M74" s="1093">
        <v>49077</v>
      </c>
      <c r="N74" s="1093">
        <v>917601.77</v>
      </c>
      <c r="R74" s="184"/>
    </row>
    <row r="75" spans="1:18" s="113" customFormat="1" ht="14.25" customHeight="1">
      <c r="A75" s="236" t="s">
        <v>555</v>
      </c>
      <c r="B75" s="1093">
        <v>0</v>
      </c>
      <c r="C75" s="1093">
        <v>0</v>
      </c>
      <c r="D75" s="1093">
        <v>0</v>
      </c>
      <c r="E75" s="1093">
        <v>0</v>
      </c>
      <c r="F75" s="1093">
        <v>0</v>
      </c>
      <c r="G75" s="1093">
        <v>0</v>
      </c>
      <c r="H75" s="1093">
        <v>0</v>
      </c>
      <c r="I75" s="1093">
        <v>0</v>
      </c>
      <c r="J75" s="1093">
        <v>0</v>
      </c>
      <c r="K75" s="1093">
        <v>0</v>
      </c>
      <c r="L75" s="1093">
        <v>0</v>
      </c>
      <c r="M75" s="1093">
        <v>0</v>
      </c>
      <c r="N75" s="1093">
        <v>0</v>
      </c>
      <c r="R75" s="184"/>
    </row>
    <row r="76" spans="1:18" s="113" customFormat="1" ht="14.25" customHeight="1">
      <c r="A76" s="235" t="s">
        <v>302</v>
      </c>
      <c r="B76" s="1091">
        <v>10438.870000000001</v>
      </c>
      <c r="C76" s="1091">
        <v>305.59000000000003</v>
      </c>
      <c r="D76" s="1091">
        <v>261985.64</v>
      </c>
      <c r="E76" s="1091">
        <v>122.74</v>
      </c>
      <c r="F76" s="1091">
        <v>83540</v>
      </c>
      <c r="G76" s="1091">
        <v>167246.26999999999</v>
      </c>
      <c r="H76" s="1091">
        <v>85632.45</v>
      </c>
      <c r="I76" s="1091">
        <v>68862.67</v>
      </c>
      <c r="J76" s="1091">
        <v>18281.48</v>
      </c>
      <c r="K76" s="1091">
        <v>100789.8</v>
      </c>
      <c r="L76" s="1091">
        <v>41819.68</v>
      </c>
      <c r="M76" s="1091">
        <v>235543.52</v>
      </c>
      <c r="N76" s="1091">
        <v>1074568.71</v>
      </c>
      <c r="R76" s="184"/>
    </row>
    <row r="77" spans="1:18" s="113" customFormat="1" ht="14.25" customHeight="1">
      <c r="A77" s="236" t="s">
        <v>556</v>
      </c>
      <c r="B77" s="1093">
        <v>0</v>
      </c>
      <c r="C77" s="1093">
        <v>0</v>
      </c>
      <c r="D77" s="1093">
        <v>0</v>
      </c>
      <c r="E77" s="1093">
        <v>0</v>
      </c>
      <c r="F77" s="1093">
        <v>0</v>
      </c>
      <c r="G77" s="1093">
        <v>0</v>
      </c>
      <c r="H77" s="1093">
        <v>0</v>
      </c>
      <c r="I77" s="1093">
        <v>0</v>
      </c>
      <c r="J77" s="1093">
        <v>0</v>
      </c>
      <c r="K77" s="1093">
        <v>0</v>
      </c>
      <c r="L77" s="1093">
        <v>0</v>
      </c>
      <c r="M77" s="1093">
        <v>0</v>
      </c>
      <c r="N77" s="1093">
        <v>0</v>
      </c>
      <c r="R77" s="184"/>
    </row>
    <row r="78" spans="1:18" s="113" customFormat="1" ht="14.25" customHeight="1">
      <c r="A78" s="236" t="s">
        <v>432</v>
      </c>
      <c r="B78" s="1093">
        <v>0</v>
      </c>
      <c r="C78" s="1093">
        <v>0</v>
      </c>
      <c r="D78" s="1093">
        <v>261800</v>
      </c>
      <c r="E78" s="1093">
        <v>0</v>
      </c>
      <c r="F78" s="1093">
        <v>83300</v>
      </c>
      <c r="G78" s="1093">
        <v>166600</v>
      </c>
      <c r="H78" s="1093">
        <v>83300</v>
      </c>
      <c r="I78" s="1093">
        <v>68425</v>
      </c>
      <c r="J78" s="1093">
        <v>18053</v>
      </c>
      <c r="K78" s="1093">
        <v>99216.6</v>
      </c>
      <c r="L78" s="1093">
        <v>39716.6</v>
      </c>
      <c r="M78" s="1093">
        <v>235461</v>
      </c>
      <c r="N78" s="1093">
        <v>1055872.2</v>
      </c>
      <c r="R78" s="184"/>
    </row>
    <row r="79" spans="1:18" s="113" customFormat="1" ht="14.25" customHeight="1">
      <c r="A79" s="238" t="s">
        <v>557</v>
      </c>
      <c r="B79" s="1093">
        <v>213.87</v>
      </c>
      <c r="C79" s="1093">
        <v>153.59</v>
      </c>
      <c r="D79" s="1093">
        <v>185.64</v>
      </c>
      <c r="E79" s="1093">
        <v>122.74</v>
      </c>
      <c r="F79" s="1093">
        <v>240</v>
      </c>
      <c r="G79" s="1093">
        <v>646.27</v>
      </c>
      <c r="H79" s="1093">
        <v>2332.4499999999998</v>
      </c>
      <c r="I79" s="1093">
        <v>437.67</v>
      </c>
      <c r="J79" s="1093">
        <v>228.48</v>
      </c>
      <c r="K79" s="1093">
        <v>1573.2</v>
      </c>
      <c r="L79" s="1093">
        <v>2103.08</v>
      </c>
      <c r="M79" s="1093">
        <v>82.52</v>
      </c>
      <c r="N79" s="1093">
        <v>8319.5099999999984</v>
      </c>
      <c r="R79" s="184"/>
    </row>
    <row r="80" spans="1:18" s="113" customFormat="1" ht="14.25" customHeight="1">
      <c r="A80" s="236" t="s">
        <v>558</v>
      </c>
      <c r="B80" s="1093">
        <v>0</v>
      </c>
      <c r="C80" s="1093">
        <v>0</v>
      </c>
      <c r="D80" s="1093">
        <v>0</v>
      </c>
      <c r="E80" s="1093">
        <v>0</v>
      </c>
      <c r="F80" s="1093">
        <v>0</v>
      </c>
      <c r="G80" s="1093">
        <v>0</v>
      </c>
      <c r="H80" s="1093">
        <v>0</v>
      </c>
      <c r="I80" s="1093">
        <v>0</v>
      </c>
      <c r="J80" s="1093">
        <v>0</v>
      </c>
      <c r="K80" s="1093">
        <v>0</v>
      </c>
      <c r="L80" s="1093">
        <v>0</v>
      </c>
      <c r="M80" s="1093">
        <v>0</v>
      </c>
      <c r="N80" s="1093">
        <v>0</v>
      </c>
      <c r="R80" s="184"/>
    </row>
    <row r="81" spans="1:18" s="113" customFormat="1" ht="14.25" customHeight="1">
      <c r="A81" s="236" t="s">
        <v>559</v>
      </c>
      <c r="B81" s="1093">
        <v>10225</v>
      </c>
      <c r="C81" s="1093">
        <v>152</v>
      </c>
      <c r="D81" s="1093">
        <v>0</v>
      </c>
      <c r="E81" s="1093">
        <v>0</v>
      </c>
      <c r="F81" s="1093">
        <v>0</v>
      </c>
      <c r="G81" s="1093">
        <v>0</v>
      </c>
      <c r="H81" s="1093">
        <v>0</v>
      </c>
      <c r="I81" s="1093">
        <v>0</v>
      </c>
      <c r="J81" s="1093">
        <v>0</v>
      </c>
      <c r="K81" s="1093">
        <v>0</v>
      </c>
      <c r="L81" s="1093">
        <v>0</v>
      </c>
      <c r="M81" s="1093">
        <v>0</v>
      </c>
      <c r="N81" s="1093">
        <v>10377</v>
      </c>
      <c r="R81" s="184"/>
    </row>
    <row r="82" spans="1:18" s="113" customFormat="1" ht="14.25" customHeight="1">
      <c r="A82" s="378" t="s">
        <v>122</v>
      </c>
      <c r="B82" s="1095">
        <v>78969792.799999997</v>
      </c>
      <c r="C82" s="1095">
        <v>46018955.020000003</v>
      </c>
      <c r="D82" s="1095">
        <v>98171072.780000001</v>
      </c>
      <c r="E82" s="1095">
        <v>58047546.219999999</v>
      </c>
      <c r="F82" s="1095">
        <v>75971260.560000017</v>
      </c>
      <c r="G82" s="1095">
        <v>79774163.549999982</v>
      </c>
      <c r="H82" s="1095">
        <v>61259684.470000006</v>
      </c>
      <c r="I82" s="1095">
        <v>50048427.059999995</v>
      </c>
      <c r="J82" s="1095">
        <v>76555424.219999999</v>
      </c>
      <c r="K82" s="1095">
        <v>60812383.75</v>
      </c>
      <c r="L82" s="1095">
        <v>58965225.050000012</v>
      </c>
      <c r="M82" s="1095">
        <v>96855938.650000006</v>
      </c>
      <c r="N82" s="1095">
        <v>841449874.13</v>
      </c>
      <c r="R82" s="184"/>
    </row>
    <row r="83" spans="1:18" s="113" customFormat="1" ht="14.25" customHeight="1">
      <c r="A83" s="240" t="s">
        <v>443</v>
      </c>
      <c r="B83" s="484"/>
      <c r="C83" s="484"/>
      <c r="D83" s="484"/>
      <c r="E83" s="484"/>
      <c r="F83" s="484"/>
      <c r="G83" s="484"/>
      <c r="H83" s="484"/>
      <c r="I83" s="484"/>
      <c r="J83" s="484"/>
      <c r="K83" s="484"/>
      <c r="L83" s="484"/>
      <c r="M83" s="484"/>
      <c r="N83" s="484"/>
      <c r="R83" s="184"/>
    </row>
    <row r="84" spans="1:18" s="113" customFormat="1" ht="14.25" customHeight="1">
      <c r="A84" s="161" t="s">
        <v>1647</v>
      </c>
      <c r="B84" s="180"/>
      <c r="C84" s="180"/>
      <c r="D84" s="180"/>
      <c r="E84" s="180"/>
      <c r="F84" s="180"/>
      <c r="G84" s="180"/>
      <c r="H84" s="180"/>
      <c r="I84" s="180"/>
      <c r="J84" s="180"/>
      <c r="K84" s="180"/>
      <c r="L84" s="180"/>
      <c r="M84" s="180"/>
      <c r="N84" s="180"/>
      <c r="R84" s="184"/>
    </row>
    <row r="85" spans="1:18" s="113" customFormat="1" ht="14.25" customHeight="1">
      <c r="A85" s="131" t="s">
        <v>560</v>
      </c>
      <c r="B85" s="180"/>
      <c r="C85" s="180"/>
      <c r="D85" s="180"/>
      <c r="E85" s="180"/>
      <c r="F85" s="180"/>
      <c r="G85" s="180"/>
      <c r="H85" s="180"/>
      <c r="I85" s="180"/>
      <c r="J85" s="180"/>
      <c r="K85" s="180"/>
      <c r="L85" s="180"/>
      <c r="M85" s="180"/>
      <c r="N85" s="180"/>
      <c r="R85" s="184"/>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J85"/>
  <sheetViews>
    <sheetView showGridLines="0" zoomScaleNormal="100" workbookViewId="0">
      <pane xSplit="1" ySplit="7" topLeftCell="B68" activePane="bottomRight" state="frozen"/>
      <selection pane="topRight" activeCell="B1" sqref="B1"/>
      <selection pane="bottomLeft" activeCell="A12" sqref="A12"/>
      <selection pane="bottomRight" activeCell="L25" sqref="L25"/>
    </sheetView>
  </sheetViews>
  <sheetFormatPr defaultColWidth="9.140625" defaultRowHeight="12.75"/>
  <cols>
    <col min="1" max="1" width="73.5703125" style="113" bestFit="1" customWidth="1"/>
    <col min="2" max="10" width="10.7109375" style="113" customWidth="1"/>
    <col min="11" max="16384" width="9.140625" style="113"/>
  </cols>
  <sheetData>
    <row r="1" spans="1:10">
      <c r="A1" s="137" t="s">
        <v>115</v>
      </c>
      <c r="B1" s="139"/>
      <c r="C1" s="139"/>
      <c r="D1" s="139"/>
      <c r="E1" s="139"/>
      <c r="F1" s="139"/>
      <c r="G1" s="139"/>
      <c r="H1" s="140"/>
      <c r="I1" s="140"/>
      <c r="J1" s="140">
        <v>73</v>
      </c>
    </row>
    <row r="2" spans="1:10">
      <c r="A2" s="232"/>
    </row>
    <row r="3" spans="1:10">
      <c r="A3" s="232"/>
      <c r="B3" s="232"/>
      <c r="C3" s="232"/>
      <c r="D3" s="232"/>
      <c r="E3" s="232"/>
      <c r="F3" s="232"/>
    </row>
    <row r="4" spans="1:10">
      <c r="A4" s="233" t="s">
        <v>366</v>
      </c>
    </row>
    <row r="5" spans="1:10">
      <c r="A5" s="233" t="s">
        <v>1667</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235" t="s">
        <v>182</v>
      </c>
      <c r="B8" s="1091">
        <v>63534359.009999998</v>
      </c>
      <c r="C8" s="1091">
        <v>71894669.580000013</v>
      </c>
      <c r="D8" s="1091">
        <v>94703428.689999998</v>
      </c>
      <c r="E8" s="1091">
        <v>109486329.66999999</v>
      </c>
      <c r="F8" s="1091">
        <v>170187931.42999998</v>
      </c>
      <c r="G8" s="1091">
        <v>96281670.920000017</v>
      </c>
      <c r="H8" s="1144">
        <v>217929547.19999999</v>
      </c>
      <c r="I8" s="1091">
        <v>261107383.94999999</v>
      </c>
      <c r="J8" s="1091">
        <v>304104248.24000007</v>
      </c>
    </row>
    <row r="9" spans="1:10">
      <c r="A9" s="235" t="s">
        <v>297</v>
      </c>
      <c r="B9" s="1091">
        <v>24365041.870000001</v>
      </c>
      <c r="C9" s="1091">
        <v>28653256.950000003</v>
      </c>
      <c r="D9" s="1091">
        <v>32925969.359999996</v>
      </c>
      <c r="E9" s="1091">
        <v>35479834.489999995</v>
      </c>
      <c r="F9" s="1091">
        <v>73485672.180000007</v>
      </c>
      <c r="G9" s="1091">
        <v>39968663.120000012</v>
      </c>
      <c r="H9" s="1145">
        <v>83796261.659999982</v>
      </c>
      <c r="I9" s="1091">
        <v>88308452.560000002</v>
      </c>
      <c r="J9" s="1091">
        <v>128301386.52</v>
      </c>
    </row>
    <row r="10" spans="1:10">
      <c r="A10" s="236" t="s">
        <v>506</v>
      </c>
      <c r="B10" s="1093">
        <v>20112341.800000001</v>
      </c>
      <c r="C10" s="1093">
        <v>24183096.629999999</v>
      </c>
      <c r="D10" s="1093">
        <v>29223089.629999995</v>
      </c>
      <c r="E10" s="1093">
        <v>30298224.019999996</v>
      </c>
      <c r="F10" s="1093">
        <v>65135121.810000002</v>
      </c>
      <c r="G10" s="1093">
        <v>33413428.710000001</v>
      </c>
      <c r="H10" s="1146">
        <v>74802461.780000001</v>
      </c>
      <c r="I10" s="1093">
        <v>74421412.669999987</v>
      </c>
      <c r="J10" s="1093">
        <v>114772163.34</v>
      </c>
    </row>
    <row r="11" spans="1:10">
      <c r="A11" s="236" t="s">
        <v>507</v>
      </c>
      <c r="B11" s="1093">
        <v>1708374.3900000001</v>
      </c>
      <c r="C11" s="1093">
        <v>1545267.0999999999</v>
      </c>
      <c r="D11" s="1093">
        <v>1237570.98</v>
      </c>
      <c r="E11" s="1093">
        <v>1394179.3599999999</v>
      </c>
      <c r="F11" s="1093">
        <v>2583920.19</v>
      </c>
      <c r="G11" s="1093">
        <v>2942240.8400000008</v>
      </c>
      <c r="H11" s="1146">
        <v>4695980.8100000005</v>
      </c>
      <c r="I11" s="1093">
        <v>7157447.5</v>
      </c>
      <c r="J11" s="1093">
        <v>7459377.3099999996</v>
      </c>
    </row>
    <row r="12" spans="1:10">
      <c r="A12" s="236" t="s">
        <v>508</v>
      </c>
      <c r="B12" s="1093">
        <v>958509.59000000008</v>
      </c>
      <c r="C12" s="1093">
        <v>1238222.3300000003</v>
      </c>
      <c r="D12" s="1093">
        <v>1407710.52</v>
      </c>
      <c r="E12" s="1093">
        <v>2593720.38</v>
      </c>
      <c r="F12" s="1093">
        <v>2042658.7499999998</v>
      </c>
      <c r="G12" s="1093">
        <v>2680900.3400000003</v>
      </c>
      <c r="H12" s="1146">
        <v>3106102.2099999995</v>
      </c>
      <c r="I12" s="1093">
        <v>4104832.5199999996</v>
      </c>
      <c r="J12" s="1093">
        <v>3735680.0200000005</v>
      </c>
    </row>
    <row r="13" spans="1:10">
      <c r="A13" s="236" t="s">
        <v>509</v>
      </c>
      <c r="B13" s="1093">
        <v>123451.82</v>
      </c>
      <c r="C13" s="1093">
        <v>525142.52999999991</v>
      </c>
      <c r="D13" s="1093">
        <v>560574.77</v>
      </c>
      <c r="E13" s="1093">
        <v>608308.36</v>
      </c>
      <c r="F13" s="1093">
        <v>526200</v>
      </c>
      <c r="G13" s="1093">
        <v>143020.94</v>
      </c>
      <c r="H13" s="1146">
        <v>327137.38</v>
      </c>
      <c r="I13" s="1093">
        <v>158.71</v>
      </c>
      <c r="J13" s="1093">
        <v>55.33</v>
      </c>
    </row>
    <row r="14" spans="1:10">
      <c r="A14" s="236" t="s">
        <v>510</v>
      </c>
      <c r="B14" s="1093">
        <v>956488.90999999992</v>
      </c>
      <c r="C14" s="1093">
        <v>874034.13000000012</v>
      </c>
      <c r="D14" s="1093">
        <v>408477.88000000006</v>
      </c>
      <c r="E14" s="1093">
        <v>564300.14</v>
      </c>
      <c r="F14" s="1093">
        <v>3034838.3700000006</v>
      </c>
      <c r="G14" s="1093">
        <v>781407.27999999991</v>
      </c>
      <c r="H14" s="1146">
        <v>849745.16</v>
      </c>
      <c r="I14" s="1093">
        <v>2303031.11</v>
      </c>
      <c r="J14" s="1093">
        <v>2213314.4499999997</v>
      </c>
    </row>
    <row r="15" spans="1:10">
      <c r="A15" s="236" t="s">
        <v>511</v>
      </c>
      <c r="B15" s="1093">
        <v>123451.82000000002</v>
      </c>
      <c r="C15" s="1093">
        <v>84866.64</v>
      </c>
      <c r="D15" s="1093">
        <v>32755.620000000003</v>
      </c>
      <c r="E15" s="1093">
        <v>13206.12</v>
      </c>
      <c r="F15" s="1093">
        <v>2423.9</v>
      </c>
      <c r="G15" s="1093">
        <v>107.09</v>
      </c>
      <c r="H15" s="1146">
        <v>858.58</v>
      </c>
      <c r="I15" s="1093">
        <v>158.71</v>
      </c>
      <c r="J15" s="1093">
        <v>55.33</v>
      </c>
    </row>
    <row r="16" spans="1:10">
      <c r="A16" s="236" t="s">
        <v>512</v>
      </c>
      <c r="B16" s="1093">
        <v>382423.54000000004</v>
      </c>
      <c r="C16" s="1093">
        <v>202627.58999999997</v>
      </c>
      <c r="D16" s="1093">
        <v>55789.96</v>
      </c>
      <c r="E16" s="1093">
        <v>7896.11</v>
      </c>
      <c r="F16" s="1093">
        <v>160509.15999999997</v>
      </c>
      <c r="G16" s="1093">
        <v>7557.92</v>
      </c>
      <c r="H16" s="1146">
        <v>13975.74</v>
      </c>
      <c r="I16" s="1093">
        <v>321411.34000000003</v>
      </c>
      <c r="J16" s="1093">
        <v>120740.74</v>
      </c>
    </row>
    <row r="17" spans="1:10">
      <c r="A17" s="235" t="s">
        <v>288</v>
      </c>
      <c r="B17" s="1091">
        <v>26887387.269999996</v>
      </c>
      <c r="C17" s="1091">
        <v>30112083.07</v>
      </c>
      <c r="D17" s="1091">
        <v>46913711.219999999</v>
      </c>
      <c r="E17" s="1091">
        <v>47215312.390000008</v>
      </c>
      <c r="F17" s="1091">
        <v>78028979.75999999</v>
      </c>
      <c r="G17" s="1091">
        <v>45366636.630000003</v>
      </c>
      <c r="H17" s="1145">
        <v>102636011.42999998</v>
      </c>
      <c r="I17" s="1091">
        <v>136119492.26000002</v>
      </c>
      <c r="J17" s="1091">
        <v>143098129.36000004</v>
      </c>
    </row>
    <row r="18" spans="1:10">
      <c r="A18" s="236" t="s">
        <v>513</v>
      </c>
      <c r="B18" s="1093">
        <v>25429159.619999997</v>
      </c>
      <c r="C18" s="1093">
        <v>27574489.379999999</v>
      </c>
      <c r="D18" s="1093">
        <v>44946465.039999999</v>
      </c>
      <c r="E18" s="1093">
        <v>44741851.220000006</v>
      </c>
      <c r="F18" s="1093">
        <v>76401077.189999998</v>
      </c>
      <c r="G18" s="1093">
        <v>44561209.670000002</v>
      </c>
      <c r="H18" s="1146">
        <v>102455578.44999999</v>
      </c>
      <c r="I18" s="1093">
        <v>135813155.88000003</v>
      </c>
      <c r="J18" s="1093">
        <v>142585894.58000001</v>
      </c>
    </row>
    <row r="19" spans="1:10">
      <c r="A19" s="236" t="s">
        <v>514</v>
      </c>
      <c r="B19" s="1093">
        <v>0</v>
      </c>
      <c r="C19" s="1093">
        <v>0</v>
      </c>
      <c r="D19" s="1093">
        <v>0</v>
      </c>
      <c r="E19" s="1093">
        <v>0</v>
      </c>
      <c r="F19" s="1093">
        <v>0</v>
      </c>
      <c r="G19" s="1093">
        <v>0</v>
      </c>
      <c r="H19" s="1146">
        <v>0</v>
      </c>
      <c r="I19" s="1093">
        <v>0</v>
      </c>
      <c r="J19" s="1093">
        <v>0</v>
      </c>
    </row>
    <row r="20" spans="1:10">
      <c r="A20" s="236" t="s">
        <v>515</v>
      </c>
      <c r="B20" s="1093">
        <v>0</v>
      </c>
      <c r="C20" s="1093">
        <v>0</v>
      </c>
      <c r="D20" s="1093">
        <v>0</v>
      </c>
      <c r="E20" s="1093">
        <v>0</v>
      </c>
      <c r="F20" s="1093">
        <v>0</v>
      </c>
      <c r="G20" s="1093">
        <v>0</v>
      </c>
      <c r="H20" s="1146">
        <v>0</v>
      </c>
      <c r="I20" s="1093">
        <v>0</v>
      </c>
      <c r="J20" s="1093">
        <v>0</v>
      </c>
    </row>
    <row r="21" spans="1:10">
      <c r="A21" s="236" t="s">
        <v>516</v>
      </c>
      <c r="B21" s="1093">
        <v>324124.66000000003</v>
      </c>
      <c r="C21" s="1093">
        <v>786913.63</v>
      </c>
      <c r="D21" s="1093">
        <v>675056.87000000011</v>
      </c>
      <c r="E21" s="1093">
        <v>384758.09</v>
      </c>
      <c r="F21" s="1093">
        <v>287668.8</v>
      </c>
      <c r="G21" s="1093">
        <v>395144.93</v>
      </c>
      <c r="H21" s="1146">
        <v>136998.65999999997</v>
      </c>
      <c r="I21" s="1093">
        <v>189142.15</v>
      </c>
      <c r="J21" s="1093">
        <v>512013.45999999996</v>
      </c>
    </row>
    <row r="22" spans="1:10">
      <c r="A22" s="236" t="s">
        <v>517</v>
      </c>
      <c r="B22" s="1093">
        <v>0</v>
      </c>
      <c r="C22" s="1093">
        <v>0</v>
      </c>
      <c r="D22" s="1093">
        <v>0</v>
      </c>
      <c r="E22" s="1093">
        <v>0</v>
      </c>
      <c r="F22" s="1093">
        <v>0</v>
      </c>
      <c r="G22" s="1093">
        <v>0</v>
      </c>
      <c r="H22" s="1146">
        <v>0</v>
      </c>
      <c r="I22" s="1093">
        <v>0</v>
      </c>
      <c r="J22" s="1093">
        <v>0</v>
      </c>
    </row>
    <row r="23" spans="1:10">
      <c r="A23" s="236" t="s">
        <v>518</v>
      </c>
      <c r="B23" s="1093">
        <v>746991.13</v>
      </c>
      <c r="C23" s="1093">
        <v>1530326.1999999997</v>
      </c>
      <c r="D23" s="1093">
        <v>1243444.8</v>
      </c>
      <c r="E23" s="1093">
        <v>1294927.3999999999</v>
      </c>
      <c r="F23" s="1093">
        <v>1094139.8</v>
      </c>
      <c r="G23" s="1093">
        <v>0</v>
      </c>
      <c r="H23" s="1146">
        <v>0</v>
      </c>
      <c r="I23" s="1093">
        <v>0</v>
      </c>
      <c r="J23" s="1093">
        <v>0</v>
      </c>
    </row>
    <row r="24" spans="1:10">
      <c r="A24" s="236" t="s">
        <v>519</v>
      </c>
      <c r="B24" s="1093">
        <v>138679.08000000002</v>
      </c>
      <c r="C24" s="1093">
        <v>85268.799999999988</v>
      </c>
      <c r="D24" s="1093">
        <v>16248.17</v>
      </c>
      <c r="E24" s="1093">
        <v>5133.63</v>
      </c>
      <c r="F24" s="1093">
        <v>21093.97</v>
      </c>
      <c r="G24" s="1093">
        <v>65275.75</v>
      </c>
      <c r="H24" s="1146">
        <v>1717.1600000000003</v>
      </c>
      <c r="I24" s="1093">
        <v>116876.81</v>
      </c>
      <c r="J24" s="1093">
        <v>110.66</v>
      </c>
    </row>
    <row r="25" spans="1:10">
      <c r="A25" s="236" t="s">
        <v>520</v>
      </c>
      <c r="B25" s="1093">
        <v>124980.96</v>
      </c>
      <c r="C25" s="1093">
        <v>67542.53</v>
      </c>
      <c r="D25" s="1093">
        <v>16248.17</v>
      </c>
      <c r="E25" s="1093">
        <v>0</v>
      </c>
      <c r="F25" s="1093">
        <v>0</v>
      </c>
      <c r="G25" s="1093">
        <v>3.14</v>
      </c>
      <c r="H25" s="1146">
        <v>40858.58</v>
      </c>
      <c r="I25" s="1093">
        <v>158.71</v>
      </c>
      <c r="J25" s="1093">
        <v>55.33</v>
      </c>
    </row>
    <row r="26" spans="1:10">
      <c r="A26" s="236" t="s">
        <v>521</v>
      </c>
      <c r="B26" s="1093">
        <v>123451.82</v>
      </c>
      <c r="C26" s="1093">
        <v>67542.529999999984</v>
      </c>
      <c r="D26" s="1093">
        <v>16248.17</v>
      </c>
      <c r="E26" s="1093">
        <v>788642.05</v>
      </c>
      <c r="F26" s="1093">
        <v>225000</v>
      </c>
      <c r="G26" s="1093">
        <v>345003.14</v>
      </c>
      <c r="H26" s="1146">
        <v>858.58</v>
      </c>
      <c r="I26" s="1093">
        <v>158.71</v>
      </c>
      <c r="J26" s="1093">
        <v>55.33</v>
      </c>
    </row>
    <row r="27" spans="1:10">
      <c r="A27" s="235" t="s">
        <v>287</v>
      </c>
      <c r="B27" s="1091">
        <v>10518660.250000002</v>
      </c>
      <c r="C27" s="1091">
        <v>9178811.1300000008</v>
      </c>
      <c r="D27" s="1091">
        <v>9693968.9499999993</v>
      </c>
      <c r="E27" s="1091">
        <v>10641176.690000001</v>
      </c>
      <c r="F27" s="1091">
        <v>12087941.23</v>
      </c>
      <c r="G27" s="1091">
        <v>8471408.0999999996</v>
      </c>
      <c r="H27" s="1145">
        <v>27723328.609999999</v>
      </c>
      <c r="I27" s="1091">
        <v>29823338.449999996</v>
      </c>
      <c r="J27" s="1091">
        <v>25351748.060000002</v>
      </c>
    </row>
    <row r="28" spans="1:10">
      <c r="A28" s="236" t="s">
        <v>522</v>
      </c>
      <c r="B28" s="1093">
        <v>123451.81999999999</v>
      </c>
      <c r="C28" s="1093">
        <v>67542.53</v>
      </c>
      <c r="D28" s="1093">
        <v>16248.17</v>
      </c>
      <c r="E28" s="1093">
        <v>8084.69</v>
      </c>
      <c r="F28" s="1093">
        <v>214942.95</v>
      </c>
      <c r="G28" s="1093">
        <v>61880.869999999995</v>
      </c>
      <c r="H28" s="1146">
        <v>858.58</v>
      </c>
      <c r="I28" s="1093">
        <v>3486467.6799999997</v>
      </c>
      <c r="J28" s="1093">
        <v>55.33</v>
      </c>
    </row>
    <row r="29" spans="1:10">
      <c r="A29" s="236" t="s">
        <v>523</v>
      </c>
      <c r="B29" s="1093">
        <v>363498.50999999995</v>
      </c>
      <c r="C29" s="1093">
        <v>188814.51</v>
      </c>
      <c r="D29" s="1093">
        <v>40621.31</v>
      </c>
      <c r="E29" s="1093">
        <v>43530.790000000008</v>
      </c>
      <c r="F29" s="1093">
        <v>58948.5</v>
      </c>
      <c r="G29" s="1093">
        <v>6.28</v>
      </c>
      <c r="H29" s="1146">
        <v>1717.2</v>
      </c>
      <c r="I29" s="1093">
        <v>317.51</v>
      </c>
      <c r="J29" s="1093">
        <v>28500.959999999999</v>
      </c>
    </row>
    <row r="30" spans="1:10">
      <c r="A30" s="236" t="s">
        <v>524</v>
      </c>
      <c r="B30" s="1093">
        <v>1388992.1099999999</v>
      </c>
      <c r="C30" s="1093">
        <v>911809.11</v>
      </c>
      <c r="D30" s="1093">
        <v>191559.69999999998</v>
      </c>
      <c r="E30" s="1093">
        <v>123155.74</v>
      </c>
      <c r="F30" s="1093">
        <v>153109.66999999998</v>
      </c>
      <c r="G30" s="1093">
        <v>497052.41000000009</v>
      </c>
      <c r="H30" s="1146">
        <v>1037503.8899999999</v>
      </c>
      <c r="I30" s="1093">
        <v>2736440.5300000003</v>
      </c>
      <c r="J30" s="1093">
        <v>2064862.1199999996</v>
      </c>
    </row>
    <row r="31" spans="1:10">
      <c r="A31" s="236" t="s">
        <v>525</v>
      </c>
      <c r="B31" s="1093">
        <v>2889635.89</v>
      </c>
      <c r="C31" s="1093">
        <v>2472906.9000000004</v>
      </c>
      <c r="D31" s="1093">
        <v>2270658.1300000004</v>
      </c>
      <c r="E31" s="1093">
        <v>2158587.6699999995</v>
      </c>
      <c r="F31" s="1093">
        <v>1980651.6800000002</v>
      </c>
      <c r="G31" s="1093">
        <v>1369886.31</v>
      </c>
      <c r="H31" s="1146">
        <v>1792619.26</v>
      </c>
      <c r="I31" s="1093">
        <v>2152275.38</v>
      </c>
      <c r="J31" s="1093">
        <v>2207605.3600000003</v>
      </c>
    </row>
    <row r="32" spans="1:10">
      <c r="A32" s="236" t="s">
        <v>526</v>
      </c>
      <c r="B32" s="1093">
        <v>757107.92</v>
      </c>
      <c r="C32" s="1093">
        <v>1578714</v>
      </c>
      <c r="D32" s="1093">
        <v>1456288</v>
      </c>
      <c r="E32" s="1093">
        <v>1516672</v>
      </c>
      <c r="F32" s="1093">
        <v>768256</v>
      </c>
      <c r="G32" s="1093">
        <v>0</v>
      </c>
      <c r="H32" s="1146">
        <v>0</v>
      </c>
      <c r="I32" s="1093">
        <v>0</v>
      </c>
      <c r="J32" s="1093">
        <v>461880</v>
      </c>
    </row>
    <row r="33" spans="1:10">
      <c r="A33" s="236" t="s">
        <v>527</v>
      </c>
      <c r="B33" s="1093">
        <v>2651991.81</v>
      </c>
      <c r="C33" s="1093">
        <v>2115918.7400000002</v>
      </c>
      <c r="D33" s="1093">
        <v>2974713.2199999993</v>
      </c>
      <c r="E33" s="1093">
        <v>3694427.27</v>
      </c>
      <c r="F33" s="1093">
        <v>4542020.71</v>
      </c>
      <c r="G33" s="1093">
        <v>3968038.12</v>
      </c>
      <c r="H33" s="1146">
        <v>6541406.5000000009</v>
      </c>
      <c r="I33" s="1093">
        <v>17043348.359999999</v>
      </c>
      <c r="J33" s="1093">
        <v>14121718.990000002</v>
      </c>
    </row>
    <row r="34" spans="1:10">
      <c r="A34" s="236" t="s">
        <v>528</v>
      </c>
      <c r="B34" s="1093">
        <v>2180167.5200000005</v>
      </c>
      <c r="C34" s="1093">
        <v>1738261.67</v>
      </c>
      <c r="D34" s="1093">
        <v>2657946.38</v>
      </c>
      <c r="E34" s="1093">
        <v>2137670.9</v>
      </c>
      <c r="F34" s="1093">
        <v>2186266.3700000006</v>
      </c>
      <c r="G34" s="1093">
        <v>2069654.5699999998</v>
      </c>
      <c r="H34" s="1146">
        <v>1968766.21</v>
      </c>
      <c r="I34" s="1093">
        <v>1951219.2600000002</v>
      </c>
      <c r="J34" s="1093">
        <v>0</v>
      </c>
    </row>
    <row r="35" spans="1:10">
      <c r="A35" s="236" t="s">
        <v>529</v>
      </c>
      <c r="B35" s="1093">
        <v>163814.66999999998</v>
      </c>
      <c r="C35" s="1093">
        <v>104843.67</v>
      </c>
      <c r="D35" s="1093">
        <v>85934.040000000008</v>
      </c>
      <c r="E35" s="1093">
        <v>959047.63</v>
      </c>
      <c r="F35" s="1093">
        <v>2183745.35</v>
      </c>
      <c r="G35" s="1093">
        <v>504889.54</v>
      </c>
      <c r="H35" s="1146">
        <v>16380456.969999999</v>
      </c>
      <c r="I35" s="1093">
        <v>2453269.73</v>
      </c>
      <c r="J35" s="1093">
        <v>6467125.2999999998</v>
      </c>
    </row>
    <row r="36" spans="1:10">
      <c r="A36" s="235" t="s">
        <v>285</v>
      </c>
      <c r="B36" s="1091">
        <v>1763269.6199999999</v>
      </c>
      <c r="C36" s="1091">
        <v>3950518.4299999997</v>
      </c>
      <c r="D36" s="1091">
        <v>5169779.1599999992</v>
      </c>
      <c r="E36" s="1091">
        <v>16150006.099999998</v>
      </c>
      <c r="F36" s="1091">
        <v>6585338.2600000007</v>
      </c>
      <c r="G36" s="1091">
        <v>2474963.0700000003</v>
      </c>
      <c r="H36" s="1145">
        <v>3773945.4999999991</v>
      </c>
      <c r="I36" s="1091">
        <v>6856100.6799999997</v>
      </c>
      <c r="J36" s="1091">
        <v>7352984.2999999998</v>
      </c>
    </row>
    <row r="37" spans="1:10">
      <c r="A37" s="235" t="s">
        <v>184</v>
      </c>
      <c r="B37" s="1091">
        <v>83424848.899999991</v>
      </c>
      <c r="C37" s="1091">
        <v>78026770.25999999</v>
      </c>
      <c r="D37" s="1091">
        <v>87277137.24000001</v>
      </c>
      <c r="E37" s="1091">
        <v>112740748.8</v>
      </c>
      <c r="F37" s="1091">
        <v>117564025.89000002</v>
      </c>
      <c r="G37" s="1091">
        <v>90325642.430000007</v>
      </c>
      <c r="H37" s="1145">
        <v>263732745.46000001</v>
      </c>
      <c r="I37" s="1091">
        <v>294188882.5</v>
      </c>
      <c r="J37" s="1091">
        <v>337116963.32999998</v>
      </c>
    </row>
    <row r="38" spans="1:10">
      <c r="A38" s="236" t="s">
        <v>530</v>
      </c>
      <c r="B38" s="1093">
        <v>30837091.210000001</v>
      </c>
      <c r="C38" s="1093">
        <v>33456402.989999998</v>
      </c>
      <c r="D38" s="1093">
        <v>34432014.100000001</v>
      </c>
      <c r="E38" s="1093">
        <v>47312326.579999998</v>
      </c>
      <c r="F38" s="1093">
        <v>51999284.99000001</v>
      </c>
      <c r="G38" s="1093">
        <v>26073078.379999999</v>
      </c>
      <c r="H38" s="1146">
        <v>131764278.55999999</v>
      </c>
      <c r="I38" s="1093">
        <v>142018736.82999998</v>
      </c>
      <c r="J38" s="1093">
        <v>141299217.86000001</v>
      </c>
    </row>
    <row r="39" spans="1:10">
      <c r="A39" s="236" t="s">
        <v>531</v>
      </c>
      <c r="B39" s="1093">
        <v>4886035.05</v>
      </c>
      <c r="C39" s="1093">
        <v>8772715.959999999</v>
      </c>
      <c r="D39" s="1093">
        <v>7956774.2599999998</v>
      </c>
      <c r="E39" s="1093">
        <v>8111276.4699999997</v>
      </c>
      <c r="F39" s="1093">
        <v>7473098.7799999993</v>
      </c>
      <c r="G39" s="1093">
        <v>8822265.870000001</v>
      </c>
      <c r="H39" s="1146">
        <v>16384421.060000001</v>
      </c>
      <c r="I39" s="1093">
        <v>22072101.500000004</v>
      </c>
      <c r="J39" s="1093">
        <v>35133698.090000004</v>
      </c>
    </row>
    <row r="40" spans="1:10">
      <c r="A40" s="236" t="s">
        <v>532</v>
      </c>
      <c r="B40" s="1093">
        <v>21547708.199999999</v>
      </c>
      <c r="C40" s="1093">
        <v>20842664.370000001</v>
      </c>
      <c r="D40" s="1093">
        <v>20195269.020000003</v>
      </c>
      <c r="E40" s="1093">
        <v>23080424.410000004</v>
      </c>
      <c r="F40" s="1093">
        <v>27663578.930000003</v>
      </c>
      <c r="G40" s="1093">
        <v>28735192.780000001</v>
      </c>
      <c r="H40" s="1146">
        <v>47347098.110000014</v>
      </c>
      <c r="I40" s="1093">
        <v>45219815.190000005</v>
      </c>
      <c r="J40" s="1093">
        <v>57325091.059999995</v>
      </c>
    </row>
    <row r="41" spans="1:10">
      <c r="A41" s="236" t="s">
        <v>533</v>
      </c>
      <c r="B41" s="1093">
        <v>12047507.979999999</v>
      </c>
      <c r="C41" s="1093">
        <v>5038980.7899999991</v>
      </c>
      <c r="D41" s="1093">
        <v>7210219.9999999991</v>
      </c>
      <c r="E41" s="1093">
        <v>14192056.349999998</v>
      </c>
      <c r="F41" s="1093">
        <v>9576893.0499999989</v>
      </c>
      <c r="G41" s="1093">
        <v>9246582.8100000005</v>
      </c>
      <c r="H41" s="1146">
        <v>25692508.800000004</v>
      </c>
      <c r="I41" s="1093">
        <v>23769082.98</v>
      </c>
      <c r="J41" s="1093">
        <v>29714338.789999995</v>
      </c>
    </row>
    <row r="42" spans="1:10">
      <c r="A42" s="236" t="s">
        <v>534</v>
      </c>
      <c r="B42" s="1093">
        <v>0</v>
      </c>
      <c r="C42" s="1093">
        <v>0</v>
      </c>
      <c r="D42" s="1093">
        <v>0</v>
      </c>
      <c r="E42" s="1093">
        <v>0</v>
      </c>
      <c r="F42" s="1093">
        <v>0</v>
      </c>
      <c r="G42" s="1093">
        <v>0</v>
      </c>
      <c r="H42" s="1146">
        <v>0</v>
      </c>
      <c r="I42" s="1093">
        <v>0</v>
      </c>
      <c r="J42" s="1093">
        <v>0</v>
      </c>
    </row>
    <row r="43" spans="1:10">
      <c r="A43" s="236" t="s">
        <v>535</v>
      </c>
      <c r="B43" s="1093">
        <v>1017983.64</v>
      </c>
      <c r="C43" s="1093">
        <v>1192638.68</v>
      </c>
      <c r="D43" s="1093">
        <v>5037483.1499999994</v>
      </c>
      <c r="E43" s="1093">
        <v>6409278.879999999</v>
      </c>
      <c r="F43" s="1093">
        <v>4666921.58</v>
      </c>
      <c r="G43" s="1093">
        <v>10132859.110000001</v>
      </c>
      <c r="H43" s="1146">
        <v>21961593.040000003</v>
      </c>
      <c r="I43" s="1093">
        <v>25148291.870000005</v>
      </c>
      <c r="J43" s="1093">
        <v>24541400.369999997</v>
      </c>
    </row>
    <row r="44" spans="1:10">
      <c r="A44" s="236" t="s">
        <v>536</v>
      </c>
      <c r="B44" s="1093">
        <v>446618.58</v>
      </c>
      <c r="C44" s="1093">
        <v>239500</v>
      </c>
      <c r="D44" s="1093">
        <v>841950</v>
      </c>
      <c r="E44" s="1093">
        <v>469495.3</v>
      </c>
      <c r="F44" s="1093">
        <v>417000</v>
      </c>
      <c r="G44" s="1093">
        <v>282370</v>
      </c>
      <c r="H44" s="1146">
        <v>1106300</v>
      </c>
      <c r="I44" s="1093">
        <v>1269160</v>
      </c>
      <c r="J44" s="1093">
        <v>1519877.32</v>
      </c>
    </row>
    <row r="45" spans="1:10">
      <c r="A45" s="236" t="s">
        <v>537</v>
      </c>
      <c r="B45" s="1093">
        <v>0</v>
      </c>
      <c r="C45" s="1093">
        <v>0</v>
      </c>
      <c r="D45" s="1093">
        <v>0</v>
      </c>
      <c r="E45" s="1093">
        <v>0</v>
      </c>
      <c r="F45" s="1093">
        <v>0</v>
      </c>
      <c r="G45" s="1093">
        <v>0</v>
      </c>
      <c r="H45" s="1146">
        <v>0</v>
      </c>
      <c r="I45" s="1093">
        <v>0</v>
      </c>
      <c r="J45" s="1093">
        <v>0</v>
      </c>
    </row>
    <row r="46" spans="1:10">
      <c r="A46" s="236" t="s">
        <v>538</v>
      </c>
      <c r="B46" s="1093">
        <v>12641904.239999995</v>
      </c>
      <c r="C46" s="1093">
        <v>8483867.4699999988</v>
      </c>
      <c r="D46" s="1093">
        <v>11603426.710000001</v>
      </c>
      <c r="E46" s="1093">
        <v>13165890.810000001</v>
      </c>
      <c r="F46" s="1093">
        <v>15767248.559999997</v>
      </c>
      <c r="G46" s="1093">
        <v>7033293.4800000032</v>
      </c>
      <c r="H46" s="1146">
        <v>19476545.890000012</v>
      </c>
      <c r="I46" s="1093">
        <v>34691694.129999995</v>
      </c>
      <c r="J46" s="1093">
        <v>47583339.840000004</v>
      </c>
    </row>
    <row r="47" spans="1:10">
      <c r="A47" s="235" t="s">
        <v>299</v>
      </c>
      <c r="B47" s="1091">
        <v>63444194.18999999</v>
      </c>
      <c r="C47" s="1091">
        <v>75135519.820000008</v>
      </c>
      <c r="D47" s="1091">
        <v>67169516.019999996</v>
      </c>
      <c r="E47" s="1091">
        <v>81070672.949999988</v>
      </c>
      <c r="F47" s="1091">
        <v>87874603.439999998</v>
      </c>
      <c r="G47" s="1091">
        <v>71102517.150000006</v>
      </c>
      <c r="H47" s="1144">
        <v>117581340.37</v>
      </c>
      <c r="I47" s="1091">
        <v>160281198.53999999</v>
      </c>
      <c r="J47" s="1091">
        <v>192595772.38</v>
      </c>
    </row>
    <row r="48" spans="1:10">
      <c r="A48" s="235" t="s">
        <v>300</v>
      </c>
      <c r="B48" s="1091">
        <v>33045896.259999994</v>
      </c>
      <c r="C48" s="1091">
        <v>41776505.950000003</v>
      </c>
      <c r="D48" s="1091">
        <v>34823639.879999995</v>
      </c>
      <c r="E48" s="1091">
        <v>41387730.659999996</v>
      </c>
      <c r="F48" s="1091">
        <v>54073633.040000007</v>
      </c>
      <c r="G48" s="1091">
        <v>42869361.230000004</v>
      </c>
      <c r="H48" s="1145">
        <v>81051957.420000002</v>
      </c>
      <c r="I48" s="1091">
        <v>92947255.99000001</v>
      </c>
      <c r="J48" s="1091">
        <v>93490542.789999992</v>
      </c>
    </row>
    <row r="49" spans="1:10">
      <c r="A49" s="236" t="s">
        <v>539</v>
      </c>
      <c r="B49" s="1093">
        <v>33045896.259999994</v>
      </c>
      <c r="C49" s="1093">
        <v>41776505.950000003</v>
      </c>
      <c r="D49" s="1093">
        <v>34823639.879999995</v>
      </c>
      <c r="E49" s="1093">
        <v>41387730.659999996</v>
      </c>
      <c r="F49" s="1093">
        <v>54073633.040000007</v>
      </c>
      <c r="G49" s="1093">
        <v>42869361.230000004</v>
      </c>
      <c r="H49" s="1146">
        <v>81051957.420000002</v>
      </c>
      <c r="I49" s="1093">
        <v>92947255.99000001</v>
      </c>
      <c r="J49" s="1093">
        <v>93490542.789999992</v>
      </c>
    </row>
    <row r="50" spans="1:10">
      <c r="A50" s="235" t="s">
        <v>290</v>
      </c>
      <c r="B50" s="1091">
        <v>4956470.4399999995</v>
      </c>
      <c r="C50" s="1091">
        <v>4065035.37</v>
      </c>
      <c r="D50" s="1091">
        <v>675205.2</v>
      </c>
      <c r="E50" s="1091">
        <v>661942.02</v>
      </c>
      <c r="F50" s="1091">
        <v>692218.93</v>
      </c>
      <c r="G50" s="1091">
        <v>1320927.6100000003</v>
      </c>
      <c r="H50" s="1145">
        <v>2254211.36</v>
      </c>
      <c r="I50" s="1091">
        <v>3106703.63</v>
      </c>
      <c r="J50" s="1091">
        <v>4678448.0599999996</v>
      </c>
    </row>
    <row r="51" spans="1:10">
      <c r="A51" s="236" t="s">
        <v>540</v>
      </c>
      <c r="B51" s="1093">
        <v>0</v>
      </c>
      <c r="C51" s="1093">
        <v>0</v>
      </c>
      <c r="D51" s="1093">
        <v>0</v>
      </c>
      <c r="E51" s="1093">
        <v>0</v>
      </c>
      <c r="F51" s="1093">
        <v>0</v>
      </c>
      <c r="G51" s="1093">
        <v>0</v>
      </c>
      <c r="H51" s="1146">
        <v>0</v>
      </c>
      <c r="I51" s="1093">
        <v>0</v>
      </c>
      <c r="J51" s="1093">
        <v>0</v>
      </c>
    </row>
    <row r="52" spans="1:10">
      <c r="A52" s="236" t="s">
        <v>541</v>
      </c>
      <c r="B52" s="1093">
        <v>0</v>
      </c>
      <c r="C52" s="1093">
        <v>0</v>
      </c>
      <c r="D52" s="1093">
        <v>0</v>
      </c>
      <c r="E52" s="1093">
        <v>0</v>
      </c>
      <c r="F52" s="1093">
        <v>0</v>
      </c>
      <c r="G52" s="1093">
        <v>0</v>
      </c>
      <c r="H52" s="1146">
        <v>0</v>
      </c>
      <c r="I52" s="1093">
        <v>0</v>
      </c>
      <c r="J52" s="1093">
        <v>0</v>
      </c>
    </row>
    <row r="53" spans="1:10">
      <c r="A53" s="236" t="s">
        <v>542</v>
      </c>
      <c r="B53" s="1093">
        <v>0</v>
      </c>
      <c r="C53" s="1093">
        <v>0</v>
      </c>
      <c r="D53" s="1093">
        <v>0</v>
      </c>
      <c r="E53" s="1093">
        <v>0</v>
      </c>
      <c r="F53" s="1093">
        <v>0</v>
      </c>
      <c r="G53" s="1093">
        <v>0</v>
      </c>
      <c r="H53" s="1146">
        <v>0</v>
      </c>
      <c r="I53" s="1093">
        <v>0</v>
      </c>
      <c r="J53" s="1093">
        <v>0</v>
      </c>
    </row>
    <row r="54" spans="1:10">
      <c r="A54" s="236" t="s">
        <v>543</v>
      </c>
      <c r="B54" s="1093">
        <v>0</v>
      </c>
      <c r="C54" s="1093">
        <v>0</v>
      </c>
      <c r="D54" s="1093">
        <v>0</v>
      </c>
      <c r="E54" s="1093">
        <v>0</v>
      </c>
      <c r="F54" s="1093">
        <v>0</v>
      </c>
      <c r="G54" s="1093">
        <v>0</v>
      </c>
      <c r="H54" s="1146">
        <v>0</v>
      </c>
      <c r="I54" s="1093">
        <v>0</v>
      </c>
      <c r="J54" s="1093">
        <v>0</v>
      </c>
    </row>
    <row r="55" spans="1:10">
      <c r="A55" s="236" t="s">
        <v>544</v>
      </c>
      <c r="B55" s="1093">
        <v>0</v>
      </c>
      <c r="C55" s="1093">
        <v>0</v>
      </c>
      <c r="D55" s="1093">
        <v>0</v>
      </c>
      <c r="E55" s="1093">
        <v>0</v>
      </c>
      <c r="F55" s="1093">
        <v>0</v>
      </c>
      <c r="G55" s="1093">
        <v>0</v>
      </c>
      <c r="H55" s="1146">
        <v>0</v>
      </c>
      <c r="I55" s="1093">
        <v>0</v>
      </c>
      <c r="J55" s="1093">
        <v>0</v>
      </c>
    </row>
    <row r="56" spans="1:10">
      <c r="A56" s="236" t="s">
        <v>545</v>
      </c>
      <c r="B56" s="1093">
        <v>4956470.4399999995</v>
      </c>
      <c r="C56" s="1093">
        <v>4065035.37</v>
      </c>
      <c r="D56" s="1093">
        <v>675205.2</v>
      </c>
      <c r="E56" s="1093">
        <v>661942.02</v>
      </c>
      <c r="F56" s="1093">
        <v>692218.93</v>
      </c>
      <c r="G56" s="1093">
        <v>1320927.6100000003</v>
      </c>
      <c r="H56" s="1146">
        <v>2254211.36</v>
      </c>
      <c r="I56" s="1093">
        <v>3106703.63</v>
      </c>
      <c r="J56" s="1093">
        <v>4678448.0599999996</v>
      </c>
    </row>
    <row r="57" spans="1:10">
      <c r="A57" s="236" t="s">
        <v>546</v>
      </c>
      <c r="B57" s="1093">
        <v>0</v>
      </c>
      <c r="C57" s="1093">
        <v>0</v>
      </c>
      <c r="D57" s="1093">
        <v>0</v>
      </c>
      <c r="E57" s="1093">
        <v>0</v>
      </c>
      <c r="F57" s="1093">
        <v>0</v>
      </c>
      <c r="G57" s="1093">
        <v>0</v>
      </c>
      <c r="H57" s="1146">
        <v>0</v>
      </c>
      <c r="I57" s="1093">
        <v>0</v>
      </c>
      <c r="J57" s="1093">
        <v>0</v>
      </c>
    </row>
    <row r="58" spans="1:10">
      <c r="A58" s="236" t="s">
        <v>529</v>
      </c>
      <c r="B58" s="1093">
        <v>0</v>
      </c>
      <c r="C58" s="1093">
        <v>0</v>
      </c>
      <c r="D58" s="1093">
        <v>0</v>
      </c>
      <c r="E58" s="1093">
        <v>0</v>
      </c>
      <c r="F58" s="1093">
        <v>0</v>
      </c>
      <c r="G58" s="1093">
        <v>0</v>
      </c>
      <c r="H58" s="1146">
        <v>0</v>
      </c>
      <c r="I58" s="1093">
        <v>0</v>
      </c>
      <c r="J58" s="1093">
        <v>0</v>
      </c>
    </row>
    <row r="59" spans="1:10">
      <c r="A59" s="235" t="s">
        <v>4</v>
      </c>
      <c r="B59" s="1091">
        <v>24761018.010000002</v>
      </c>
      <c r="C59" s="1091">
        <v>27627045.859999999</v>
      </c>
      <c r="D59" s="1091">
        <v>29120083.529999997</v>
      </c>
      <c r="E59" s="1091">
        <v>37254041.079999998</v>
      </c>
      <c r="F59" s="1091">
        <v>31321667.560000002</v>
      </c>
      <c r="G59" s="1091">
        <v>25768292.649999999</v>
      </c>
      <c r="H59" s="1145">
        <v>32878822.610000003</v>
      </c>
      <c r="I59" s="1091">
        <v>61445372.559999995</v>
      </c>
      <c r="J59" s="1091">
        <v>90275264.980000004</v>
      </c>
    </row>
    <row r="60" spans="1:10">
      <c r="A60" s="236" t="s">
        <v>547</v>
      </c>
      <c r="B60" s="1093">
        <v>3601667.96</v>
      </c>
      <c r="C60" s="1093">
        <v>7138584.54</v>
      </c>
      <c r="D60" s="1093">
        <v>8308352.9899999993</v>
      </c>
      <c r="E60" s="1093">
        <v>17121544.84</v>
      </c>
      <c r="F60" s="1093">
        <v>12036103.690000001</v>
      </c>
      <c r="G60" s="1093">
        <v>10266889.24</v>
      </c>
      <c r="H60" s="1146">
        <v>13603699.939999999</v>
      </c>
      <c r="I60" s="1093">
        <v>37777629.660000004</v>
      </c>
      <c r="J60" s="1093">
        <v>64510268.799999997</v>
      </c>
    </row>
    <row r="61" spans="1:10">
      <c r="A61" s="236" t="s">
        <v>548</v>
      </c>
      <c r="B61" s="1093">
        <v>694900</v>
      </c>
      <c r="C61" s="1093">
        <v>750600</v>
      </c>
      <c r="D61" s="1093">
        <v>997400</v>
      </c>
      <c r="E61" s="1093">
        <v>1174700</v>
      </c>
      <c r="F61" s="1093">
        <v>1715600.38</v>
      </c>
      <c r="G61" s="1093">
        <v>1742500</v>
      </c>
      <c r="H61" s="1146">
        <v>1521850</v>
      </c>
      <c r="I61" s="1093">
        <v>2495800</v>
      </c>
      <c r="J61" s="1093">
        <v>2258400</v>
      </c>
    </row>
    <row r="62" spans="1:10">
      <c r="A62" s="236" t="s">
        <v>563</v>
      </c>
      <c r="B62" s="1093">
        <v>0</v>
      </c>
      <c r="C62" s="1093">
        <v>0</v>
      </c>
      <c r="D62" s="1093">
        <v>0</v>
      </c>
      <c r="E62" s="1093">
        <v>0</v>
      </c>
      <c r="F62" s="1093">
        <v>0</v>
      </c>
      <c r="G62" s="1093">
        <v>0</v>
      </c>
      <c r="H62" s="1146">
        <v>0</v>
      </c>
      <c r="I62" s="1093">
        <v>0</v>
      </c>
      <c r="J62" s="1093">
        <v>0</v>
      </c>
    </row>
    <row r="63" spans="1:10">
      <c r="A63" s="236" t="s">
        <v>549</v>
      </c>
      <c r="B63" s="1093">
        <v>20461889.449999999</v>
      </c>
      <c r="C63" s="1093">
        <v>19737079.32</v>
      </c>
      <c r="D63" s="1093">
        <v>19813962.109999999</v>
      </c>
      <c r="E63" s="1093">
        <v>18940711.18</v>
      </c>
      <c r="F63" s="1093">
        <v>17569881.120000001</v>
      </c>
      <c r="G63" s="1093">
        <v>13758794.16</v>
      </c>
      <c r="H63" s="1146">
        <v>17753128.040000003</v>
      </c>
      <c r="I63" s="1093">
        <v>21149680.009999998</v>
      </c>
      <c r="J63" s="1093">
        <v>23502456.34</v>
      </c>
    </row>
    <row r="64" spans="1:10">
      <c r="A64" s="236" t="s">
        <v>550</v>
      </c>
      <c r="B64" s="1093">
        <v>2560.6</v>
      </c>
      <c r="C64" s="1093">
        <v>782</v>
      </c>
      <c r="D64" s="1093">
        <v>368.43</v>
      </c>
      <c r="E64" s="1093">
        <v>17085.060000000001</v>
      </c>
      <c r="F64" s="1093">
        <v>82.37</v>
      </c>
      <c r="G64" s="1093">
        <v>109.25</v>
      </c>
      <c r="H64" s="1146">
        <v>144.63</v>
      </c>
      <c r="I64" s="1093">
        <v>22262.89</v>
      </c>
      <c r="J64" s="1093">
        <v>4139.84</v>
      </c>
    </row>
    <row r="65" spans="1:10">
      <c r="A65" s="235" t="s">
        <v>291</v>
      </c>
      <c r="B65" s="1091">
        <v>680809.48</v>
      </c>
      <c r="C65" s="1093">
        <v>1666932.64</v>
      </c>
      <c r="D65" s="1093">
        <v>2550587.4099999997</v>
      </c>
      <c r="E65" s="1093">
        <v>1766959.1900000004</v>
      </c>
      <c r="F65" s="1093">
        <v>1787083.9100000004</v>
      </c>
      <c r="G65" s="1093">
        <v>1143935.6599999999</v>
      </c>
      <c r="H65" s="1146">
        <v>1396348.9799999993</v>
      </c>
      <c r="I65" s="1091">
        <v>2781866.36</v>
      </c>
      <c r="J65" s="1091">
        <v>4151516.5499999993</v>
      </c>
    </row>
    <row r="66" spans="1:10">
      <c r="A66" s="235" t="s">
        <v>292</v>
      </c>
      <c r="B66" s="1091">
        <v>0</v>
      </c>
      <c r="C66" s="1091">
        <v>0</v>
      </c>
      <c r="D66" s="1091">
        <v>0</v>
      </c>
      <c r="E66" s="1091">
        <v>0</v>
      </c>
      <c r="F66" s="1091">
        <v>0</v>
      </c>
      <c r="G66" s="1091">
        <v>0</v>
      </c>
      <c r="H66" s="1144">
        <v>0</v>
      </c>
      <c r="I66" s="1091">
        <v>0</v>
      </c>
      <c r="J66" s="1091">
        <v>0</v>
      </c>
    </row>
    <row r="67" spans="1:10">
      <c r="A67" s="236" t="s">
        <v>551</v>
      </c>
      <c r="B67" s="1093">
        <v>0</v>
      </c>
      <c r="C67" s="1093">
        <v>0</v>
      </c>
      <c r="D67" s="1093">
        <v>0</v>
      </c>
      <c r="E67" s="1093">
        <v>0</v>
      </c>
      <c r="F67" s="1093">
        <v>0</v>
      </c>
      <c r="G67" s="1093">
        <v>0</v>
      </c>
      <c r="H67" s="1146">
        <v>0</v>
      </c>
      <c r="I67" s="1093">
        <v>0</v>
      </c>
      <c r="J67" s="1093">
        <v>0</v>
      </c>
    </row>
    <row r="68" spans="1:10">
      <c r="A68" s="236" t="s">
        <v>529</v>
      </c>
      <c r="B68" s="1093">
        <v>0</v>
      </c>
      <c r="C68" s="1093">
        <v>0</v>
      </c>
      <c r="D68" s="1093">
        <v>0</v>
      </c>
      <c r="E68" s="1093">
        <v>0</v>
      </c>
      <c r="F68" s="1093">
        <v>0</v>
      </c>
      <c r="G68" s="1093">
        <v>0</v>
      </c>
      <c r="H68" s="1146">
        <v>0</v>
      </c>
      <c r="I68" s="1093">
        <v>0</v>
      </c>
      <c r="J68" s="1093">
        <v>0</v>
      </c>
    </row>
    <row r="69" spans="1:10">
      <c r="A69" s="235" t="s">
        <v>293</v>
      </c>
      <c r="B69" s="1091">
        <v>0</v>
      </c>
      <c r="C69" s="1091">
        <v>0</v>
      </c>
      <c r="D69" s="1091">
        <v>0</v>
      </c>
      <c r="E69" s="1091">
        <v>0</v>
      </c>
      <c r="F69" s="1091">
        <v>0</v>
      </c>
      <c r="G69" s="1091">
        <v>256260</v>
      </c>
      <c r="H69" s="1144">
        <v>295451.79000000004</v>
      </c>
      <c r="I69" s="1091">
        <v>2788263.22</v>
      </c>
      <c r="J69" s="1091">
        <v>5640719.7000000002</v>
      </c>
    </row>
    <row r="70" spans="1:10">
      <c r="A70" s="236" t="s">
        <v>552</v>
      </c>
      <c r="B70" s="1093">
        <v>0</v>
      </c>
      <c r="C70" s="1093">
        <v>0</v>
      </c>
      <c r="D70" s="1093">
        <v>0</v>
      </c>
      <c r="E70" s="1093">
        <v>0</v>
      </c>
      <c r="F70" s="1093">
        <v>0</v>
      </c>
      <c r="G70" s="1093">
        <v>256260</v>
      </c>
      <c r="H70" s="1146">
        <v>295451.79000000004</v>
      </c>
      <c r="I70" s="1093">
        <v>2788263.22</v>
      </c>
      <c r="J70" s="1093">
        <v>5640719.7000000002</v>
      </c>
    </row>
    <row r="71" spans="1:10">
      <c r="A71" s="235" t="s">
        <v>294</v>
      </c>
      <c r="B71" s="1091">
        <v>640870</v>
      </c>
      <c r="C71" s="1091">
        <v>1009450</v>
      </c>
      <c r="D71" s="1091">
        <v>1437614</v>
      </c>
      <c r="E71" s="1091">
        <v>1475076</v>
      </c>
      <c r="F71" s="1091">
        <v>1257988</v>
      </c>
      <c r="G71" s="1091">
        <v>340746</v>
      </c>
      <c r="H71" s="1144">
        <v>1078844.1499999999</v>
      </c>
      <c r="I71" s="1091">
        <v>1167814.47</v>
      </c>
      <c r="J71" s="1091">
        <v>917601.77</v>
      </c>
    </row>
    <row r="72" spans="1:10">
      <c r="A72" s="236" t="s">
        <v>553</v>
      </c>
      <c r="B72" s="1093">
        <v>0</v>
      </c>
      <c r="C72" s="1093">
        <v>0</v>
      </c>
      <c r="D72" s="1093">
        <v>0</v>
      </c>
      <c r="E72" s="1093">
        <v>0</v>
      </c>
      <c r="F72" s="1093">
        <v>0</v>
      </c>
      <c r="G72" s="1093">
        <v>0</v>
      </c>
      <c r="H72" s="1146">
        <v>0</v>
      </c>
      <c r="I72" s="1093">
        <v>0</v>
      </c>
      <c r="J72" s="1093">
        <v>0</v>
      </c>
    </row>
    <row r="73" spans="1:10">
      <c r="A73" s="236" t="s">
        <v>554</v>
      </c>
      <c r="B73" s="1093">
        <v>0</v>
      </c>
      <c r="C73" s="1093">
        <v>0</v>
      </c>
      <c r="D73" s="1093">
        <v>0</v>
      </c>
      <c r="E73" s="1093">
        <v>0</v>
      </c>
      <c r="F73" s="1093">
        <v>0</v>
      </c>
      <c r="G73" s="1093">
        <v>0</v>
      </c>
      <c r="H73" s="1146">
        <v>0</v>
      </c>
      <c r="I73" s="1093">
        <v>0</v>
      </c>
      <c r="J73" s="1093">
        <v>0</v>
      </c>
    </row>
    <row r="74" spans="1:10">
      <c r="A74" s="236" t="s">
        <v>301</v>
      </c>
      <c r="B74" s="1093">
        <v>640870</v>
      </c>
      <c r="C74" s="1093">
        <v>1009450</v>
      </c>
      <c r="D74" s="1093">
        <v>1437614</v>
      </c>
      <c r="E74" s="1093">
        <v>1475076</v>
      </c>
      <c r="F74" s="1093">
        <v>1257988</v>
      </c>
      <c r="G74" s="1093">
        <v>340746</v>
      </c>
      <c r="H74" s="1146">
        <v>1078844.1499999999</v>
      </c>
      <c r="I74" s="1093">
        <v>1167814.47</v>
      </c>
      <c r="J74" s="1093">
        <v>917601.77</v>
      </c>
    </row>
    <row r="75" spans="1:10">
      <c r="A75" s="236" t="s">
        <v>555</v>
      </c>
      <c r="B75" s="1093">
        <v>0</v>
      </c>
      <c r="C75" s="1093">
        <v>0</v>
      </c>
      <c r="D75" s="1093">
        <v>0</v>
      </c>
      <c r="E75" s="1093">
        <v>0</v>
      </c>
      <c r="F75" s="1093">
        <v>0</v>
      </c>
      <c r="G75" s="1093">
        <v>0</v>
      </c>
      <c r="H75" s="1146">
        <v>0</v>
      </c>
      <c r="I75" s="1093">
        <v>0</v>
      </c>
      <c r="J75" s="1093">
        <v>0</v>
      </c>
    </row>
    <row r="76" spans="1:10">
      <c r="A76" s="235" t="s">
        <v>302</v>
      </c>
      <c r="B76" s="1091">
        <v>1072236.9400000002</v>
      </c>
      <c r="C76" s="1091">
        <v>580257.18999999994</v>
      </c>
      <c r="D76" s="1091">
        <v>783938.69</v>
      </c>
      <c r="E76" s="1091">
        <v>854198.37</v>
      </c>
      <c r="F76" s="1091">
        <v>922298.49</v>
      </c>
      <c r="G76" s="1091">
        <v>454645.43</v>
      </c>
      <c r="H76" s="1144">
        <v>352487.62</v>
      </c>
      <c r="I76" s="1091">
        <v>672678.49</v>
      </c>
      <c r="J76" s="1091">
        <v>1074568.71</v>
      </c>
    </row>
    <row r="77" spans="1:10">
      <c r="A77" s="236" t="s">
        <v>556</v>
      </c>
      <c r="B77" s="1093">
        <v>0</v>
      </c>
      <c r="C77" s="1093">
        <v>0</v>
      </c>
      <c r="D77" s="1093">
        <v>0</v>
      </c>
      <c r="E77" s="1093">
        <v>0</v>
      </c>
      <c r="F77" s="1093">
        <v>0</v>
      </c>
      <c r="G77" s="1093">
        <v>0</v>
      </c>
      <c r="H77" s="1146">
        <v>0</v>
      </c>
      <c r="I77" s="1093">
        <v>0</v>
      </c>
      <c r="J77" s="1093">
        <v>0</v>
      </c>
    </row>
    <row r="78" spans="1:10">
      <c r="A78" s="236" t="s">
        <v>432</v>
      </c>
      <c r="B78" s="1093">
        <v>1035221.0700000001</v>
      </c>
      <c r="C78" s="1093">
        <v>577696</v>
      </c>
      <c r="D78" s="1093">
        <v>776279</v>
      </c>
      <c r="E78" s="1093">
        <v>814964</v>
      </c>
      <c r="F78" s="1093">
        <v>902650</v>
      </c>
      <c r="G78" s="1093">
        <v>438430</v>
      </c>
      <c r="H78" s="1146">
        <v>333120</v>
      </c>
      <c r="I78" s="1093">
        <v>630631</v>
      </c>
      <c r="J78" s="1093">
        <v>1055872.2</v>
      </c>
    </row>
    <row r="79" spans="1:10">
      <c r="A79" s="238" t="s">
        <v>557</v>
      </c>
      <c r="B79" s="1093">
        <v>5173.5399999999991</v>
      </c>
      <c r="C79" s="1093">
        <v>2561.19</v>
      </c>
      <c r="D79" s="1093">
        <v>5911.69</v>
      </c>
      <c r="E79" s="1093">
        <v>6090.24</v>
      </c>
      <c r="F79" s="1093">
        <v>19354.490000000002</v>
      </c>
      <c r="G79" s="1093">
        <v>11520.91</v>
      </c>
      <c r="H79" s="1146">
        <v>17376.12</v>
      </c>
      <c r="I79" s="1093">
        <v>20722.750000000004</v>
      </c>
      <c r="J79" s="1093">
        <v>8319.5099999999984</v>
      </c>
    </row>
    <row r="80" spans="1:10">
      <c r="A80" s="236" t="s">
        <v>558</v>
      </c>
      <c r="B80" s="1093">
        <v>0</v>
      </c>
      <c r="C80" s="1093">
        <v>0</v>
      </c>
      <c r="D80" s="1093">
        <v>0</v>
      </c>
      <c r="E80" s="1093">
        <v>0</v>
      </c>
      <c r="F80" s="1093">
        <v>0</v>
      </c>
      <c r="G80" s="1093">
        <v>0</v>
      </c>
      <c r="H80" s="1146">
        <v>0</v>
      </c>
      <c r="I80" s="1093">
        <v>0</v>
      </c>
      <c r="J80" s="1093">
        <v>0</v>
      </c>
    </row>
    <row r="81" spans="1:10">
      <c r="A81" s="236" t="s">
        <v>559</v>
      </c>
      <c r="B81" s="1093">
        <v>31842.33</v>
      </c>
      <c r="C81" s="1093">
        <v>0</v>
      </c>
      <c r="D81" s="1093">
        <v>1748</v>
      </c>
      <c r="E81" s="1093">
        <v>33144.129999999997</v>
      </c>
      <c r="F81" s="1093">
        <v>294</v>
      </c>
      <c r="G81" s="1093">
        <v>4694.5200000000004</v>
      </c>
      <c r="H81" s="1146">
        <v>1991.5</v>
      </c>
      <c r="I81" s="1093">
        <v>21324.739999999998</v>
      </c>
      <c r="J81" s="1093">
        <v>10377</v>
      </c>
    </row>
    <row r="82" spans="1:10">
      <c r="A82" s="239" t="s">
        <v>122</v>
      </c>
      <c r="B82" s="1143">
        <v>212116509.03999999</v>
      </c>
      <c r="C82" s="1143">
        <v>226646666.85000002</v>
      </c>
      <c r="D82" s="1143">
        <v>251371634.63999999</v>
      </c>
      <c r="E82" s="1143">
        <v>305627025.78999996</v>
      </c>
      <c r="F82" s="1143">
        <v>377806847.25</v>
      </c>
      <c r="G82" s="1143">
        <v>258761481.93000004</v>
      </c>
      <c r="H82" s="1095">
        <v>600970416.58999991</v>
      </c>
      <c r="I82" s="1095">
        <v>720206221.16999996</v>
      </c>
      <c r="J82" s="1095">
        <v>841449874.13</v>
      </c>
    </row>
    <row r="83" spans="1:10">
      <c r="A83" s="125" t="s">
        <v>443</v>
      </c>
    </row>
    <row r="84" spans="1:10">
      <c r="A84" s="161" t="s">
        <v>1647</v>
      </c>
    </row>
    <row r="85" spans="1:10">
      <c r="A85" s="399" t="s">
        <v>560</v>
      </c>
    </row>
  </sheetData>
  <pageMargins left="0.78740157480314965" right="0.35" top="0.74803149606299213" bottom="0.55118110236220474" header="0.31496062992125984" footer="0.59055118110236227"/>
  <pageSetup scale="65"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5"/>
  <sheetViews>
    <sheetView showGridLines="0" zoomScaleNormal="100" workbookViewId="0">
      <pane xSplit="1" ySplit="7" topLeftCell="F68" activePane="bottomRight" state="frozen"/>
      <selection pane="topRight" activeCell="B1" sqref="B1"/>
      <selection pane="bottomLeft" activeCell="A11" sqref="A11"/>
      <selection pane="bottomRight" activeCell="A11" sqref="A11"/>
    </sheetView>
  </sheetViews>
  <sheetFormatPr defaultColWidth="10.28515625" defaultRowHeight="12.75"/>
  <cols>
    <col min="1" max="1" width="70.85546875" style="113" customWidth="1"/>
    <col min="2" max="14" width="12" style="113" customWidth="1"/>
    <col min="15" max="15" width="10.28515625" style="113"/>
    <col min="16" max="16" width="17.28515625" style="113" bestFit="1" customWidth="1"/>
    <col min="17" max="17" width="10.28515625" style="113"/>
    <col min="18" max="18" width="17.5703125" style="184" bestFit="1" customWidth="1"/>
    <col min="19" max="16384" width="10.28515625" style="113"/>
  </cols>
  <sheetData>
    <row r="1" spans="1:18" s="232" customFormat="1">
      <c r="A1" s="372" t="s">
        <v>115</v>
      </c>
      <c r="B1" s="372"/>
      <c r="C1" s="372"/>
      <c r="D1" s="372"/>
      <c r="E1" s="372"/>
      <c r="F1" s="372"/>
      <c r="G1" s="372"/>
      <c r="H1" s="372"/>
      <c r="I1" s="372"/>
      <c r="J1" s="372"/>
      <c r="K1" s="372"/>
      <c r="L1" s="372"/>
      <c r="M1" s="372"/>
      <c r="N1" s="767">
        <v>74</v>
      </c>
      <c r="O1" s="113"/>
      <c r="R1" s="386"/>
    </row>
    <row r="2" spans="1:18" s="191" customFormat="1">
      <c r="A2" s="763"/>
      <c r="B2" s="763"/>
      <c r="C2" s="763"/>
      <c r="D2" s="763"/>
      <c r="E2" s="763"/>
      <c r="F2" s="763"/>
      <c r="G2" s="763"/>
      <c r="H2" s="763"/>
      <c r="I2" s="763"/>
      <c r="J2" s="763"/>
      <c r="K2" s="763"/>
      <c r="L2" s="763"/>
      <c r="M2" s="763"/>
      <c r="N2" s="763"/>
      <c r="R2" s="765"/>
    </row>
    <row r="3" spans="1:18" s="232" customFormat="1">
      <c r="O3" s="113"/>
      <c r="R3" s="386"/>
    </row>
    <row r="4" spans="1:18" s="232" customFormat="1">
      <c r="A4" s="233" t="s">
        <v>367</v>
      </c>
      <c r="O4" s="113"/>
      <c r="R4" s="386"/>
    </row>
    <row r="5" spans="1:18" s="232" customFormat="1">
      <c r="A5" s="233" t="s">
        <v>1668</v>
      </c>
      <c r="O5" s="113"/>
      <c r="R5" s="386"/>
    </row>
    <row r="6" spans="1:18" s="232" customFormat="1">
      <c r="A6" s="113" t="s">
        <v>181</v>
      </c>
      <c r="B6" s="319"/>
      <c r="C6" s="319"/>
      <c r="D6" s="319"/>
      <c r="E6" s="319"/>
      <c r="F6" s="319"/>
      <c r="G6" s="319"/>
      <c r="H6" s="319"/>
      <c r="I6" s="319"/>
      <c r="J6" s="319"/>
      <c r="K6" s="319"/>
      <c r="L6" s="319"/>
      <c r="M6" s="319"/>
      <c r="N6" s="319"/>
      <c r="O6" s="113"/>
      <c r="R6" s="386"/>
    </row>
    <row r="7" spans="1:18" s="232" customFormat="1" ht="15.7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O7" s="113"/>
      <c r="R7" s="386"/>
    </row>
    <row r="8" spans="1:18" s="232" customFormat="1" ht="15.75" customHeight="1">
      <c r="A8" s="235" t="s">
        <v>182</v>
      </c>
      <c r="B8" s="1091">
        <v>707316669.30000007</v>
      </c>
      <c r="C8" s="1091">
        <v>557037751.91999996</v>
      </c>
      <c r="D8" s="1091">
        <v>629499124.45999992</v>
      </c>
      <c r="E8" s="1091">
        <v>1015667098.1099998</v>
      </c>
      <c r="F8" s="1091">
        <v>1126456652.4000001</v>
      </c>
      <c r="G8" s="1091">
        <v>673482448.86000001</v>
      </c>
      <c r="H8" s="1091">
        <v>776472598.57000005</v>
      </c>
      <c r="I8" s="1091">
        <v>651816895</v>
      </c>
      <c r="J8" s="1091">
        <v>642536534.70000005</v>
      </c>
      <c r="K8" s="1091">
        <v>681622307.12000012</v>
      </c>
      <c r="L8" s="1091">
        <v>604173168.51999998</v>
      </c>
      <c r="M8" s="1091">
        <v>655810747.94999993</v>
      </c>
      <c r="N8" s="1091">
        <v>8721891996.9099998</v>
      </c>
      <c r="O8" s="326"/>
      <c r="P8" s="463"/>
      <c r="R8" s="386"/>
    </row>
    <row r="9" spans="1:18" s="232" customFormat="1" ht="15.75" customHeight="1">
      <c r="A9" s="235" t="s">
        <v>297</v>
      </c>
      <c r="B9" s="1091">
        <v>229997453.96999997</v>
      </c>
      <c r="C9" s="1091">
        <v>166150868.22</v>
      </c>
      <c r="D9" s="1091">
        <v>228950426.01999998</v>
      </c>
      <c r="E9" s="1091">
        <v>199574327.44</v>
      </c>
      <c r="F9" s="1091">
        <v>316119901.81</v>
      </c>
      <c r="G9" s="1091">
        <v>259556215.75999999</v>
      </c>
      <c r="H9" s="1091">
        <v>215786478.43999997</v>
      </c>
      <c r="I9" s="1091">
        <v>201763206.69999999</v>
      </c>
      <c r="J9" s="1091">
        <v>229287951.69999999</v>
      </c>
      <c r="K9" s="1091">
        <v>197463565.89999998</v>
      </c>
      <c r="L9" s="1091">
        <v>205593922.60999998</v>
      </c>
      <c r="M9" s="1091">
        <v>225597238.83999997</v>
      </c>
      <c r="N9" s="1091">
        <v>2675841557.4099994</v>
      </c>
      <c r="O9" s="326"/>
      <c r="P9" s="463"/>
      <c r="R9" s="386"/>
    </row>
    <row r="10" spans="1:18" s="232" customFormat="1" ht="15.75" customHeight="1">
      <c r="A10" s="236" t="s">
        <v>506</v>
      </c>
      <c r="B10" s="1093">
        <v>905288.19</v>
      </c>
      <c r="C10" s="1093">
        <v>5550085.7000000002</v>
      </c>
      <c r="D10" s="1093">
        <v>56852001.509999998</v>
      </c>
      <c r="E10" s="1093">
        <v>2152074.42</v>
      </c>
      <c r="F10" s="1093">
        <v>3429524.4299999997</v>
      </c>
      <c r="G10" s="1093">
        <v>55016867.769999996</v>
      </c>
      <c r="H10" s="1093">
        <v>2930713.61</v>
      </c>
      <c r="I10" s="1093">
        <v>6385751.0300000003</v>
      </c>
      <c r="J10" s="1093">
        <v>29009129.370000001</v>
      </c>
      <c r="K10" s="1093">
        <v>10881625.370000001</v>
      </c>
      <c r="L10" s="1093">
        <v>6082093.3200000003</v>
      </c>
      <c r="M10" s="1093">
        <v>27234741.079999998</v>
      </c>
      <c r="N10" s="1093">
        <v>206429895.80000001</v>
      </c>
      <c r="O10" s="326"/>
      <c r="P10" s="463"/>
      <c r="R10" s="386"/>
    </row>
    <row r="11" spans="1:18" s="232" customFormat="1" ht="15.75" customHeight="1">
      <c r="A11" s="236" t="s">
        <v>507</v>
      </c>
      <c r="B11" s="1093">
        <v>176233826.78999999</v>
      </c>
      <c r="C11" s="1093">
        <v>122939391.62</v>
      </c>
      <c r="D11" s="1093">
        <v>130818462.91</v>
      </c>
      <c r="E11" s="1093">
        <v>150989495.94999999</v>
      </c>
      <c r="F11" s="1093">
        <v>254041600.70999998</v>
      </c>
      <c r="G11" s="1093">
        <v>147957631.41000003</v>
      </c>
      <c r="H11" s="1093">
        <v>165921039.84999999</v>
      </c>
      <c r="I11" s="1093">
        <v>148598601.60999998</v>
      </c>
      <c r="J11" s="1093">
        <v>149114499.98000002</v>
      </c>
      <c r="K11" s="1093">
        <v>136494809.26999998</v>
      </c>
      <c r="L11" s="1093">
        <v>146438358.41</v>
      </c>
      <c r="M11" s="1093">
        <v>143899148.36000001</v>
      </c>
      <c r="N11" s="1093">
        <v>1873446866.8699999</v>
      </c>
      <c r="O11" s="326"/>
      <c r="P11" s="463"/>
      <c r="R11" s="386"/>
    </row>
    <row r="12" spans="1:18" s="232" customFormat="1" ht="15.75" customHeight="1">
      <c r="A12" s="236" t="s">
        <v>508</v>
      </c>
      <c r="B12" s="1093">
        <v>33781551.359999999</v>
      </c>
      <c r="C12" s="1093">
        <v>19130555.420000002</v>
      </c>
      <c r="D12" s="1093">
        <v>22364471.670000002</v>
      </c>
      <c r="E12" s="1093">
        <v>27346632.709999997</v>
      </c>
      <c r="F12" s="1093">
        <v>38529641.849999994</v>
      </c>
      <c r="G12" s="1093">
        <v>36727873.869999997</v>
      </c>
      <c r="H12" s="1093">
        <v>26187833.23</v>
      </c>
      <c r="I12" s="1093">
        <v>27621913.52</v>
      </c>
      <c r="J12" s="1093">
        <v>30098497.32</v>
      </c>
      <c r="K12" s="1093">
        <v>29837537.459999997</v>
      </c>
      <c r="L12" s="1093">
        <v>32096721.690000001</v>
      </c>
      <c r="M12" s="1093">
        <v>31151683.629999999</v>
      </c>
      <c r="N12" s="1093">
        <v>354874913.72999996</v>
      </c>
      <c r="O12" s="326"/>
      <c r="P12" s="463"/>
      <c r="R12" s="386"/>
    </row>
    <row r="13" spans="1:18" s="232" customFormat="1" ht="15.75" customHeight="1">
      <c r="A13" s="236" t="s">
        <v>509</v>
      </c>
      <c r="B13" s="1093">
        <v>2146771.5499999998</v>
      </c>
      <c r="C13" s="1093">
        <v>1137341.06</v>
      </c>
      <c r="D13" s="1093">
        <v>423496.85</v>
      </c>
      <c r="E13" s="1093">
        <v>528308.30000000005</v>
      </c>
      <c r="F13" s="1093">
        <v>1356213.5</v>
      </c>
      <c r="G13" s="1093">
        <v>1262004.1399999999</v>
      </c>
      <c r="H13" s="1093">
        <v>1879401.73</v>
      </c>
      <c r="I13" s="1093">
        <v>670173.35000000009</v>
      </c>
      <c r="J13" s="1093">
        <v>1011198.8200000001</v>
      </c>
      <c r="K13" s="1093">
        <v>1162920.51</v>
      </c>
      <c r="L13" s="1093">
        <v>909074.62</v>
      </c>
      <c r="M13" s="1093">
        <v>2368890.34</v>
      </c>
      <c r="N13" s="1093">
        <v>14855794.769999998</v>
      </c>
      <c r="O13" s="326"/>
      <c r="P13" s="463"/>
      <c r="R13" s="386"/>
    </row>
    <row r="14" spans="1:18" s="232" customFormat="1" ht="15.75" customHeight="1">
      <c r="A14" s="236" t="s">
        <v>510</v>
      </c>
      <c r="B14" s="1093">
        <v>2843452.35</v>
      </c>
      <c r="C14" s="1093">
        <v>2772071.01</v>
      </c>
      <c r="D14" s="1093">
        <v>2830333.0799999996</v>
      </c>
      <c r="E14" s="1093">
        <v>2888366.44</v>
      </c>
      <c r="F14" s="1093">
        <v>3289600.38</v>
      </c>
      <c r="G14" s="1093">
        <v>3070628.82</v>
      </c>
      <c r="H14" s="1093">
        <v>3443469.44</v>
      </c>
      <c r="I14" s="1093">
        <v>3029170.1</v>
      </c>
      <c r="J14" s="1093">
        <v>3689791.9699999997</v>
      </c>
      <c r="K14" s="1093">
        <v>3360183.9400000004</v>
      </c>
      <c r="L14" s="1093">
        <v>3242039.4499999997</v>
      </c>
      <c r="M14" s="1093">
        <v>5449255.4700000007</v>
      </c>
      <c r="N14" s="1093">
        <v>39908362.450000003</v>
      </c>
      <c r="O14" s="326"/>
      <c r="P14" s="463"/>
      <c r="R14" s="386"/>
    </row>
    <row r="15" spans="1:18" s="232" customFormat="1" ht="15.75" customHeight="1">
      <c r="A15" s="236" t="s">
        <v>511</v>
      </c>
      <c r="B15" s="1093">
        <v>1794723.6</v>
      </c>
      <c r="C15" s="1093">
        <v>2182358</v>
      </c>
      <c r="D15" s="1093">
        <v>3116404.14</v>
      </c>
      <c r="E15" s="1093">
        <v>2625974.02</v>
      </c>
      <c r="F15" s="1093">
        <v>2254159.4200000004</v>
      </c>
      <c r="G15" s="1093">
        <v>2471617.23</v>
      </c>
      <c r="H15" s="1093">
        <v>2396618.3899999997</v>
      </c>
      <c r="I15" s="1093">
        <v>2182969.2799999998</v>
      </c>
      <c r="J15" s="1093">
        <v>2982347.54</v>
      </c>
      <c r="K15" s="1093">
        <v>2121666.5600000001</v>
      </c>
      <c r="L15" s="1093">
        <v>2615684.3199999998</v>
      </c>
      <c r="M15" s="1093">
        <v>2365824.39</v>
      </c>
      <c r="N15" s="1093">
        <v>29110346.890000001</v>
      </c>
      <c r="O15" s="326"/>
      <c r="P15" s="463"/>
      <c r="R15" s="386"/>
    </row>
    <row r="16" spans="1:18" s="232" customFormat="1" ht="15.75" customHeight="1">
      <c r="A16" s="236" t="s">
        <v>512</v>
      </c>
      <c r="B16" s="1093">
        <v>12291840.129999999</v>
      </c>
      <c r="C16" s="1093">
        <v>12439065.41</v>
      </c>
      <c r="D16" s="1093">
        <v>12545255.859999999</v>
      </c>
      <c r="E16" s="1093">
        <v>13043475.6</v>
      </c>
      <c r="F16" s="1093">
        <v>13219161.52</v>
      </c>
      <c r="G16" s="1093">
        <v>13049592.52</v>
      </c>
      <c r="H16" s="1093">
        <v>13027402.190000001</v>
      </c>
      <c r="I16" s="1093">
        <v>13274627.810000001</v>
      </c>
      <c r="J16" s="1093">
        <v>13382486.700000001</v>
      </c>
      <c r="K16" s="1093">
        <v>13604822.790000001</v>
      </c>
      <c r="L16" s="1093">
        <v>14209950.799999999</v>
      </c>
      <c r="M16" s="1093">
        <v>13127695.57</v>
      </c>
      <c r="N16" s="1093">
        <v>157215376.90000001</v>
      </c>
      <c r="O16" s="326"/>
      <c r="P16" s="463"/>
      <c r="R16" s="386"/>
    </row>
    <row r="17" spans="1:26" s="232" customFormat="1" ht="15.75" customHeight="1">
      <c r="A17" s="235" t="s">
        <v>288</v>
      </c>
      <c r="B17" s="1091">
        <v>331882769.16000003</v>
      </c>
      <c r="C17" s="1091">
        <v>327138277.53000003</v>
      </c>
      <c r="D17" s="1091">
        <v>345680226.80000001</v>
      </c>
      <c r="E17" s="1091">
        <v>746093132.52999985</v>
      </c>
      <c r="F17" s="1091">
        <v>707280851.25999999</v>
      </c>
      <c r="G17" s="1091">
        <v>326450001.57000005</v>
      </c>
      <c r="H17" s="1091">
        <v>457655409.59999996</v>
      </c>
      <c r="I17" s="1091">
        <v>359391807.74000001</v>
      </c>
      <c r="J17" s="1091">
        <v>337612301.76000005</v>
      </c>
      <c r="K17" s="1091">
        <v>388017112.42000014</v>
      </c>
      <c r="L17" s="1091">
        <v>329763540.69</v>
      </c>
      <c r="M17" s="1091">
        <v>365542860.07999998</v>
      </c>
      <c r="N17" s="1091">
        <v>5022508291.1399994</v>
      </c>
      <c r="O17" s="132"/>
      <c r="P17" s="463"/>
      <c r="Q17" s="266"/>
      <c r="R17" s="386"/>
    </row>
    <row r="18" spans="1:26" s="232" customFormat="1" ht="15.75" customHeight="1">
      <c r="A18" s="236" t="s">
        <v>513</v>
      </c>
      <c r="B18" s="1093">
        <v>321404080.22000003</v>
      </c>
      <c r="C18" s="1093">
        <v>318181694.53000003</v>
      </c>
      <c r="D18" s="1093">
        <v>336516160.56999999</v>
      </c>
      <c r="E18" s="1093">
        <v>733581120.21999991</v>
      </c>
      <c r="F18" s="1093">
        <v>696379501.32999992</v>
      </c>
      <c r="G18" s="1093">
        <v>316659255.53000003</v>
      </c>
      <c r="H18" s="1093">
        <v>447093361.90999997</v>
      </c>
      <c r="I18" s="1093">
        <v>347093738.74000001</v>
      </c>
      <c r="J18" s="1093">
        <v>325652301.00999999</v>
      </c>
      <c r="K18" s="1093">
        <v>376726216.18000007</v>
      </c>
      <c r="L18" s="1093">
        <v>319845832.95999998</v>
      </c>
      <c r="M18" s="1093">
        <v>353901929.22999996</v>
      </c>
      <c r="N18" s="1093">
        <v>4893035192.4300003</v>
      </c>
      <c r="O18" s="326"/>
      <c r="P18" s="326"/>
      <c r="Q18" s="326"/>
      <c r="R18" s="184"/>
      <c r="S18" s="326"/>
      <c r="T18" s="326"/>
      <c r="U18" s="326"/>
      <c r="V18" s="326"/>
      <c r="W18" s="326"/>
      <c r="X18" s="326"/>
      <c r="Y18" s="326"/>
      <c r="Z18" s="326"/>
    </row>
    <row r="19" spans="1:26" s="232" customFormat="1" ht="15.75" customHeight="1">
      <c r="A19" s="236" t="s">
        <v>514</v>
      </c>
      <c r="B19" s="1093">
        <v>0</v>
      </c>
      <c r="C19" s="1093">
        <v>0</v>
      </c>
      <c r="D19" s="1093">
        <v>0</v>
      </c>
      <c r="E19" s="1093">
        <v>0</v>
      </c>
      <c r="F19" s="1093">
        <v>0</v>
      </c>
      <c r="G19" s="1093">
        <v>0</v>
      </c>
      <c r="H19" s="1093">
        <v>0</v>
      </c>
      <c r="I19" s="1093">
        <v>0</v>
      </c>
      <c r="J19" s="1093">
        <v>0</v>
      </c>
      <c r="K19" s="1093">
        <v>0</v>
      </c>
      <c r="L19" s="1093">
        <v>0</v>
      </c>
      <c r="M19" s="1093">
        <v>0</v>
      </c>
      <c r="N19" s="1093">
        <v>0</v>
      </c>
      <c r="O19" s="326"/>
      <c r="P19" s="463"/>
      <c r="R19" s="386"/>
    </row>
    <row r="20" spans="1:26" s="232" customFormat="1" ht="15.75" customHeight="1">
      <c r="A20" s="236" t="s">
        <v>515</v>
      </c>
      <c r="B20" s="1093">
        <v>0</v>
      </c>
      <c r="C20" s="1093">
        <v>0</v>
      </c>
      <c r="D20" s="1093">
        <v>0</v>
      </c>
      <c r="E20" s="1093">
        <v>0</v>
      </c>
      <c r="F20" s="1093">
        <v>0</v>
      </c>
      <c r="G20" s="1093">
        <v>0</v>
      </c>
      <c r="H20" s="1093">
        <v>0</v>
      </c>
      <c r="I20" s="1093">
        <v>0</v>
      </c>
      <c r="J20" s="1093">
        <v>0</v>
      </c>
      <c r="K20" s="1093">
        <v>0</v>
      </c>
      <c r="L20" s="1093">
        <v>0</v>
      </c>
      <c r="M20" s="1093">
        <v>0</v>
      </c>
      <c r="N20" s="1093">
        <v>0</v>
      </c>
      <c r="O20" s="326"/>
      <c r="P20" s="463"/>
      <c r="R20" s="386"/>
    </row>
    <row r="21" spans="1:26" s="232" customFormat="1" ht="15.75" customHeight="1">
      <c r="A21" s="236" t="s">
        <v>516</v>
      </c>
      <c r="B21" s="1093">
        <v>9172756.0199999996</v>
      </c>
      <c r="C21" s="1093">
        <v>7567697.8100000005</v>
      </c>
      <c r="D21" s="1093">
        <v>7762090.5699999994</v>
      </c>
      <c r="E21" s="1093">
        <v>11113316.539999999</v>
      </c>
      <c r="F21" s="1093">
        <v>9501055.459999999</v>
      </c>
      <c r="G21" s="1093">
        <v>8349056.1200000001</v>
      </c>
      <c r="H21" s="1093">
        <v>9022095.5199999996</v>
      </c>
      <c r="I21" s="1093">
        <v>10888187.200000001</v>
      </c>
      <c r="J21" s="1093">
        <v>10549429.119999999</v>
      </c>
      <c r="K21" s="1093">
        <v>9781059.1600000001</v>
      </c>
      <c r="L21" s="1093">
        <v>8496422.7800000012</v>
      </c>
      <c r="M21" s="1093">
        <v>10083176.930000002</v>
      </c>
      <c r="N21" s="1093">
        <v>112286343.23</v>
      </c>
      <c r="O21" s="326"/>
      <c r="P21" s="463"/>
      <c r="R21" s="386"/>
    </row>
    <row r="22" spans="1:26" s="232" customFormat="1" ht="15.75" customHeight="1">
      <c r="A22" s="236" t="s">
        <v>517</v>
      </c>
      <c r="B22" s="1093">
        <v>0</v>
      </c>
      <c r="C22" s="1093">
        <v>0</v>
      </c>
      <c r="D22" s="1093">
        <v>0</v>
      </c>
      <c r="E22" s="1093">
        <v>0</v>
      </c>
      <c r="F22" s="1093">
        <v>0</v>
      </c>
      <c r="G22" s="1093">
        <v>0</v>
      </c>
      <c r="H22" s="1093">
        <v>0</v>
      </c>
      <c r="I22" s="1093">
        <v>0</v>
      </c>
      <c r="J22" s="1093">
        <v>0</v>
      </c>
      <c r="K22" s="1093">
        <v>0</v>
      </c>
      <c r="L22" s="1093">
        <v>0</v>
      </c>
      <c r="M22" s="1093">
        <v>0</v>
      </c>
      <c r="N22" s="1093">
        <v>0</v>
      </c>
      <c r="O22" s="326"/>
      <c r="P22" s="463"/>
      <c r="R22" s="386"/>
    </row>
    <row r="23" spans="1:26" s="232" customFormat="1" ht="15.75" customHeight="1">
      <c r="A23" s="236" t="s">
        <v>518</v>
      </c>
      <c r="B23" s="1093">
        <v>1235345.8</v>
      </c>
      <c r="C23" s="1093">
        <v>1316460.6000000001</v>
      </c>
      <c r="D23" s="1093">
        <v>1316460.6000000001</v>
      </c>
      <c r="E23" s="1093">
        <v>1316460.6000000001</v>
      </c>
      <c r="F23" s="1093">
        <v>1316460.6000000001</v>
      </c>
      <c r="G23" s="1093">
        <v>1316460.6000000001</v>
      </c>
      <c r="H23" s="1093">
        <v>1316460.6000000001</v>
      </c>
      <c r="I23" s="1093">
        <v>1316460.6000000001</v>
      </c>
      <c r="J23" s="1093">
        <v>1316460.6000000001</v>
      </c>
      <c r="K23" s="1093">
        <v>1316460.6000000001</v>
      </c>
      <c r="L23" s="1093">
        <v>1316460.6000000001</v>
      </c>
      <c r="M23" s="1093">
        <v>1316460.6000000001</v>
      </c>
      <c r="N23" s="1093">
        <v>15716412.399999999</v>
      </c>
      <c r="O23" s="326"/>
      <c r="P23" s="463"/>
      <c r="R23" s="386"/>
    </row>
    <row r="24" spans="1:26" s="232" customFormat="1" ht="15.75" customHeight="1">
      <c r="A24" s="236" t="s">
        <v>519</v>
      </c>
      <c r="B24" s="1093">
        <v>1167.58</v>
      </c>
      <c r="C24" s="1093">
        <v>721.52</v>
      </c>
      <c r="D24" s="1093">
        <v>3374.7</v>
      </c>
      <c r="E24" s="1093">
        <v>0</v>
      </c>
      <c r="F24" s="1093">
        <v>0</v>
      </c>
      <c r="G24" s="1093">
        <v>2713.0600000000004</v>
      </c>
      <c r="H24" s="1093">
        <v>31798.67</v>
      </c>
      <c r="I24" s="1093">
        <v>481.70000000000005</v>
      </c>
      <c r="J24" s="1093">
        <v>529.20000000000005</v>
      </c>
      <c r="K24" s="1093">
        <v>85066.44</v>
      </c>
      <c r="L24" s="1093">
        <v>1363.64</v>
      </c>
      <c r="M24" s="1093">
        <v>36236.400000000001</v>
      </c>
      <c r="N24" s="1093">
        <v>163452.91</v>
      </c>
      <c r="O24" s="326"/>
      <c r="P24" s="463"/>
      <c r="R24" s="386"/>
    </row>
    <row r="25" spans="1:26" s="232" customFormat="1" ht="15.75" customHeight="1">
      <c r="A25" s="236" t="s">
        <v>520</v>
      </c>
      <c r="B25" s="1093">
        <v>583.79</v>
      </c>
      <c r="C25" s="1093">
        <v>360.76</v>
      </c>
      <c r="D25" s="1093">
        <v>1187.3499999999999</v>
      </c>
      <c r="E25" s="1093">
        <v>0</v>
      </c>
      <c r="F25" s="1093">
        <v>0</v>
      </c>
      <c r="G25" s="1093">
        <v>34779.530000000006</v>
      </c>
      <c r="H25" s="1093">
        <v>92124.08</v>
      </c>
      <c r="I25" s="1093">
        <v>240.85000000000002</v>
      </c>
      <c r="J25" s="1093">
        <v>264.60000000000002</v>
      </c>
      <c r="K25" s="1093">
        <v>4248.41</v>
      </c>
      <c r="L25" s="1093">
        <v>681.82</v>
      </c>
      <c r="M25" s="1093">
        <v>100377.8</v>
      </c>
      <c r="N25" s="1093">
        <v>234848.99000000005</v>
      </c>
      <c r="O25" s="326"/>
      <c r="P25" s="463"/>
      <c r="R25" s="386"/>
    </row>
    <row r="26" spans="1:26" s="232" customFormat="1" ht="15.75" customHeight="1">
      <c r="A26" s="236" t="s">
        <v>521</v>
      </c>
      <c r="B26" s="1093">
        <v>68835.75</v>
      </c>
      <c r="C26" s="1093">
        <v>71342.31</v>
      </c>
      <c r="D26" s="1093">
        <v>80953.009999999995</v>
      </c>
      <c r="E26" s="1093">
        <v>82235.17</v>
      </c>
      <c r="F26" s="1093">
        <v>83833.87</v>
      </c>
      <c r="G26" s="1093">
        <v>87736.73</v>
      </c>
      <c r="H26" s="1093">
        <v>99568.82</v>
      </c>
      <c r="I26" s="1093">
        <v>92698.650000000009</v>
      </c>
      <c r="J26" s="1093">
        <v>93317.23000000001</v>
      </c>
      <c r="K26" s="1093">
        <v>104061.63</v>
      </c>
      <c r="L26" s="1093">
        <v>102778.89000000001</v>
      </c>
      <c r="M26" s="1093">
        <v>104679.12</v>
      </c>
      <c r="N26" s="1093">
        <v>1072041.18</v>
      </c>
      <c r="O26" s="326"/>
      <c r="P26" s="463"/>
      <c r="R26" s="386"/>
    </row>
    <row r="27" spans="1:26" s="232" customFormat="1" ht="15.75" customHeight="1">
      <c r="A27" s="235" t="s">
        <v>287</v>
      </c>
      <c r="B27" s="1091">
        <v>139463976.10000002</v>
      </c>
      <c r="C27" s="1091">
        <v>59973886.659999996</v>
      </c>
      <c r="D27" s="1091">
        <v>50634035.649999991</v>
      </c>
      <c r="E27" s="1091">
        <v>65336452.509999998</v>
      </c>
      <c r="F27" s="1091">
        <v>97505889.669999987</v>
      </c>
      <c r="G27" s="1091">
        <v>70362059.699999988</v>
      </c>
      <c r="H27" s="1091">
        <v>96646148.829999998</v>
      </c>
      <c r="I27" s="1091">
        <v>78984728.819999993</v>
      </c>
      <c r="J27" s="1091">
        <v>68757162.230000004</v>
      </c>
      <c r="K27" s="1091">
        <v>84764452.769999996</v>
      </c>
      <c r="L27" s="1091">
        <v>65387055.979999989</v>
      </c>
      <c r="M27" s="1091">
        <v>59598720.5</v>
      </c>
      <c r="N27" s="1091">
        <v>937414569.42000008</v>
      </c>
      <c r="O27" s="326"/>
      <c r="P27" s="463"/>
      <c r="R27" s="386"/>
    </row>
    <row r="28" spans="1:26" s="232" customFormat="1" ht="15.75" customHeight="1">
      <c r="A28" s="236" t="s">
        <v>522</v>
      </c>
      <c r="B28" s="1093">
        <v>91788308.890000001</v>
      </c>
      <c r="C28" s="1093">
        <v>15938042.029999999</v>
      </c>
      <c r="D28" s="1093">
        <v>10751533.699999999</v>
      </c>
      <c r="E28" s="1093">
        <v>19314566.719999999</v>
      </c>
      <c r="F28" s="1093">
        <v>48181564.82</v>
      </c>
      <c r="G28" s="1093">
        <v>29779982.189999998</v>
      </c>
      <c r="H28" s="1093">
        <v>41661597.079999998</v>
      </c>
      <c r="I28" s="1093">
        <v>26899336.359999999</v>
      </c>
      <c r="J28" s="1093">
        <v>23668764.440000001</v>
      </c>
      <c r="K28" s="1093">
        <v>23228485.380000003</v>
      </c>
      <c r="L28" s="1093">
        <v>24491750.419999998</v>
      </c>
      <c r="M28" s="1093">
        <v>19370197.489999998</v>
      </c>
      <c r="N28" s="1093">
        <v>375074129.52000004</v>
      </c>
      <c r="O28" s="326"/>
      <c r="P28" s="463"/>
      <c r="R28" s="386"/>
    </row>
    <row r="29" spans="1:26" s="232" customFormat="1" ht="15.75" customHeight="1">
      <c r="A29" s="236" t="s">
        <v>523</v>
      </c>
      <c r="B29" s="1093">
        <v>1320832.73</v>
      </c>
      <c r="C29" s="1093">
        <v>1175433.49</v>
      </c>
      <c r="D29" s="1093">
        <v>495157.36</v>
      </c>
      <c r="E29" s="1093">
        <v>424554.35</v>
      </c>
      <c r="F29" s="1093">
        <v>223591.44</v>
      </c>
      <c r="G29" s="1093">
        <v>310602.09000000003</v>
      </c>
      <c r="H29" s="1093">
        <v>750402.42</v>
      </c>
      <c r="I29" s="1093">
        <v>296862.78999999998</v>
      </c>
      <c r="J29" s="1093">
        <v>179224.91000000003</v>
      </c>
      <c r="K29" s="1093">
        <v>532268.49</v>
      </c>
      <c r="L29" s="1093">
        <v>159384.45000000001</v>
      </c>
      <c r="M29" s="1093">
        <v>485366.95999999996</v>
      </c>
      <c r="N29" s="1093">
        <v>6353681.4800000004</v>
      </c>
      <c r="O29" s="326"/>
      <c r="P29" s="463"/>
      <c r="R29" s="386"/>
    </row>
    <row r="30" spans="1:26" s="232" customFormat="1" ht="15.75" customHeight="1">
      <c r="A30" s="236" t="s">
        <v>524</v>
      </c>
      <c r="B30" s="1093">
        <v>13786738.290000001</v>
      </c>
      <c r="C30" s="1093">
        <v>15527364.109999999</v>
      </c>
      <c r="D30" s="1093">
        <v>10299041.779999999</v>
      </c>
      <c r="E30" s="1093">
        <v>11877465.68</v>
      </c>
      <c r="F30" s="1093">
        <v>17527853.240000002</v>
      </c>
      <c r="G30" s="1093">
        <v>9879075.2300000004</v>
      </c>
      <c r="H30" s="1093">
        <v>20983119.500000004</v>
      </c>
      <c r="I30" s="1093">
        <v>13097771.33</v>
      </c>
      <c r="J30" s="1093">
        <v>12765744.15</v>
      </c>
      <c r="K30" s="1093">
        <v>16440617.57</v>
      </c>
      <c r="L30" s="1093">
        <v>9817568.9799999986</v>
      </c>
      <c r="M30" s="1093">
        <v>9210812.6599999983</v>
      </c>
      <c r="N30" s="1093">
        <v>161213172.51999998</v>
      </c>
      <c r="O30" s="326"/>
      <c r="P30" s="463"/>
      <c r="R30" s="386"/>
    </row>
    <row r="31" spans="1:26" s="232" customFormat="1" ht="15.75" customHeight="1">
      <c r="A31" s="236" t="s">
        <v>525</v>
      </c>
      <c r="B31" s="1093">
        <v>3831356.04</v>
      </c>
      <c r="C31" s="1093">
        <v>3853185.2699999996</v>
      </c>
      <c r="D31" s="1093">
        <v>3762946.6900000004</v>
      </c>
      <c r="E31" s="1093">
        <v>3927313.68</v>
      </c>
      <c r="F31" s="1093">
        <v>3893543.44</v>
      </c>
      <c r="G31" s="1093">
        <v>4071419.09</v>
      </c>
      <c r="H31" s="1093">
        <v>3922654.2199999997</v>
      </c>
      <c r="I31" s="1093">
        <v>4009610.62</v>
      </c>
      <c r="J31" s="1093">
        <v>3942381.27</v>
      </c>
      <c r="K31" s="1093">
        <v>6557214.6500000004</v>
      </c>
      <c r="L31" s="1093">
        <v>3910197.98</v>
      </c>
      <c r="M31" s="1093">
        <v>3998449.2199999997</v>
      </c>
      <c r="N31" s="1093">
        <v>49680272.169999994</v>
      </c>
      <c r="O31" s="326"/>
      <c r="P31" s="463"/>
      <c r="R31" s="386"/>
    </row>
    <row r="32" spans="1:26" s="232" customFormat="1" ht="15.75" customHeight="1">
      <c r="A32" s="236" t="s">
        <v>526</v>
      </c>
      <c r="B32" s="1093">
        <v>7369922</v>
      </c>
      <c r="C32" s="1093">
        <v>7994716</v>
      </c>
      <c r="D32" s="1093">
        <v>7994716</v>
      </c>
      <c r="E32" s="1093">
        <v>7994716</v>
      </c>
      <c r="F32" s="1093">
        <v>8043084</v>
      </c>
      <c r="G32" s="1093">
        <v>8236556</v>
      </c>
      <c r="H32" s="1093">
        <v>8354240</v>
      </c>
      <c r="I32" s="1093">
        <v>8305872</v>
      </c>
      <c r="J32" s="1093">
        <v>8305872</v>
      </c>
      <c r="K32" s="1093">
        <v>15730514.4</v>
      </c>
      <c r="L32" s="1093">
        <v>8305872</v>
      </c>
      <c r="M32" s="1093">
        <v>8305872</v>
      </c>
      <c r="N32" s="1093">
        <v>104941952.40000001</v>
      </c>
      <c r="O32" s="326"/>
      <c r="P32" s="463"/>
      <c r="R32" s="386"/>
    </row>
    <row r="33" spans="1:27" s="232" customFormat="1" ht="15.75" customHeight="1">
      <c r="A33" s="236" t="s">
        <v>527</v>
      </c>
      <c r="B33" s="1093">
        <v>7874581.8899999997</v>
      </c>
      <c r="C33" s="1093">
        <v>4213369.51</v>
      </c>
      <c r="D33" s="1093">
        <v>7324562.5300000003</v>
      </c>
      <c r="E33" s="1093">
        <v>7126900.7299999995</v>
      </c>
      <c r="F33" s="1093">
        <v>7074133.3200000003</v>
      </c>
      <c r="G33" s="1093">
        <v>7459033.2599999998</v>
      </c>
      <c r="H33" s="1093">
        <v>6641843.0500000007</v>
      </c>
      <c r="I33" s="1093">
        <v>14084763.01</v>
      </c>
      <c r="J33" s="1093">
        <v>8058234.9199999999</v>
      </c>
      <c r="K33" s="1093">
        <v>6928630.7300000004</v>
      </c>
      <c r="L33" s="1093">
        <v>6929665.3999999994</v>
      </c>
      <c r="M33" s="1093">
        <v>4277157.5599999996</v>
      </c>
      <c r="N33" s="1093">
        <v>87992875.910000011</v>
      </c>
      <c r="O33" s="326"/>
      <c r="P33" s="463"/>
      <c r="R33" s="386"/>
    </row>
    <row r="34" spans="1:27" s="232" customFormat="1" ht="15.75" customHeight="1">
      <c r="A34" s="236" t="s">
        <v>528</v>
      </c>
      <c r="B34" s="1093">
        <v>0</v>
      </c>
      <c r="C34" s="1093">
        <v>0</v>
      </c>
      <c r="D34" s="1093">
        <v>0</v>
      </c>
      <c r="E34" s="1093">
        <v>0</v>
      </c>
      <c r="F34" s="1093">
        <v>0</v>
      </c>
      <c r="G34" s="1093">
        <v>0</v>
      </c>
      <c r="H34" s="1093">
        <v>0</v>
      </c>
      <c r="I34" s="1093">
        <v>0</v>
      </c>
      <c r="J34" s="1093">
        <v>0</v>
      </c>
      <c r="K34" s="1093">
        <v>0</v>
      </c>
      <c r="L34" s="1093">
        <v>0</v>
      </c>
      <c r="M34" s="1093">
        <v>0</v>
      </c>
      <c r="N34" s="1093">
        <v>0</v>
      </c>
      <c r="O34" s="326"/>
      <c r="P34" s="463"/>
      <c r="R34" s="386"/>
    </row>
    <row r="35" spans="1:27" s="232" customFormat="1" ht="15.75" customHeight="1">
      <c r="A35" s="236" t="s">
        <v>529</v>
      </c>
      <c r="B35" s="1093">
        <v>13492236.260000002</v>
      </c>
      <c r="C35" s="1093">
        <v>11271776.250000002</v>
      </c>
      <c r="D35" s="1093">
        <v>10006077.59</v>
      </c>
      <c r="E35" s="1093">
        <v>14670935.350000001</v>
      </c>
      <c r="F35" s="1093">
        <v>12562119.41</v>
      </c>
      <c r="G35" s="1093">
        <v>10625391.84</v>
      </c>
      <c r="H35" s="1093">
        <v>14332292.560000001</v>
      </c>
      <c r="I35" s="1093">
        <v>12290512.709999999</v>
      </c>
      <c r="J35" s="1093">
        <v>11836940.540000001</v>
      </c>
      <c r="K35" s="1093">
        <v>15346721.550000001</v>
      </c>
      <c r="L35" s="1093">
        <v>11772616.75</v>
      </c>
      <c r="M35" s="1093">
        <v>13950864.609999998</v>
      </c>
      <c r="N35" s="1093">
        <v>152158485.41999999</v>
      </c>
      <c r="O35" s="326"/>
      <c r="P35" s="463"/>
      <c r="R35" s="386"/>
    </row>
    <row r="36" spans="1:27" s="232" customFormat="1" ht="15.75" customHeight="1">
      <c r="A36" s="235" t="s">
        <v>285</v>
      </c>
      <c r="B36" s="1091">
        <v>5972470.0699999994</v>
      </c>
      <c r="C36" s="1091">
        <v>3774719.5100000002</v>
      </c>
      <c r="D36" s="1091">
        <v>4234435.99</v>
      </c>
      <c r="E36" s="1091">
        <v>4663185.63</v>
      </c>
      <c r="F36" s="1091">
        <v>5550009.6600000001</v>
      </c>
      <c r="G36" s="1091">
        <v>17114171.829999998</v>
      </c>
      <c r="H36" s="1091">
        <v>6384561.7000000002</v>
      </c>
      <c r="I36" s="1091">
        <v>11677151.74</v>
      </c>
      <c r="J36" s="1091">
        <v>6879119.0099999998</v>
      </c>
      <c r="K36" s="1091">
        <v>11377176.030000001</v>
      </c>
      <c r="L36" s="1091">
        <v>3428649.24</v>
      </c>
      <c r="M36" s="1091">
        <v>5071928.5299999993</v>
      </c>
      <c r="N36" s="1091">
        <v>86127578.939999998</v>
      </c>
      <c r="O36" s="326"/>
      <c r="P36" s="463"/>
      <c r="R36" s="386"/>
    </row>
    <row r="37" spans="1:27" s="232" customFormat="1" ht="15.75" customHeight="1">
      <c r="A37" s="235" t="s">
        <v>184</v>
      </c>
      <c r="B37" s="1091">
        <v>16430008.18</v>
      </c>
      <c r="C37" s="1091">
        <v>10841454.779999999</v>
      </c>
      <c r="D37" s="1091">
        <v>73690526.390000015</v>
      </c>
      <c r="E37" s="1091">
        <v>61649995.430000007</v>
      </c>
      <c r="F37" s="1091">
        <v>65723511.249999993</v>
      </c>
      <c r="G37" s="1091">
        <v>10975851.130000001</v>
      </c>
      <c r="H37" s="1091">
        <v>23362674.650000002</v>
      </c>
      <c r="I37" s="1091">
        <v>13207008.550000001</v>
      </c>
      <c r="J37" s="1091">
        <v>63133103.519999996</v>
      </c>
      <c r="K37" s="1091">
        <v>105728680.66</v>
      </c>
      <c r="L37" s="1091">
        <v>10534035.549999999</v>
      </c>
      <c r="M37" s="1091">
        <v>22645164.880000003</v>
      </c>
      <c r="N37" s="1091">
        <v>477922014.96999997</v>
      </c>
      <c r="O37" s="326"/>
      <c r="P37" s="463"/>
      <c r="R37" s="386"/>
    </row>
    <row r="38" spans="1:27" s="233" customFormat="1" ht="15.75" customHeight="1">
      <c r="A38" s="236" t="s">
        <v>530</v>
      </c>
      <c r="B38" s="1093">
        <v>0</v>
      </c>
      <c r="C38" s="1093">
        <v>0</v>
      </c>
      <c r="D38" s="1093">
        <v>0</v>
      </c>
      <c r="E38" s="1093">
        <v>0</v>
      </c>
      <c r="F38" s="1093">
        <v>0</v>
      </c>
      <c r="G38" s="1093">
        <v>0</v>
      </c>
      <c r="H38" s="1093">
        <v>0</v>
      </c>
      <c r="I38" s="1093">
        <v>0</v>
      </c>
      <c r="J38" s="1093">
        <v>0</v>
      </c>
      <c r="K38" s="1093">
        <v>0</v>
      </c>
      <c r="L38" s="1093">
        <v>0</v>
      </c>
      <c r="M38" s="1093">
        <v>0</v>
      </c>
      <c r="N38" s="1093">
        <v>0</v>
      </c>
      <c r="O38" s="457"/>
      <c r="P38" s="465"/>
      <c r="R38" s="387"/>
    </row>
    <row r="39" spans="1:27" s="232" customFormat="1" ht="15.75" customHeight="1">
      <c r="A39" s="236" t="s">
        <v>531</v>
      </c>
      <c r="B39" s="1093">
        <v>8311014.9700000007</v>
      </c>
      <c r="C39" s="1093">
        <v>4468447.5999999996</v>
      </c>
      <c r="D39" s="1093">
        <v>4510961.9800000004</v>
      </c>
      <c r="E39" s="1093">
        <v>59491110.160000004</v>
      </c>
      <c r="F39" s="1093">
        <v>61004408.659999996</v>
      </c>
      <c r="G39" s="1093">
        <v>5909560.29</v>
      </c>
      <c r="H39" s="1093">
        <v>16351524.83</v>
      </c>
      <c r="I39" s="1093">
        <v>7110727.0999999996</v>
      </c>
      <c r="J39" s="1093">
        <v>19820602.940000001</v>
      </c>
      <c r="K39" s="1093">
        <v>80739934.460000008</v>
      </c>
      <c r="L39" s="1093">
        <v>8171829.0800000001</v>
      </c>
      <c r="M39" s="1093">
        <v>18151876.530000001</v>
      </c>
      <c r="N39" s="1093">
        <v>294041998.60000002</v>
      </c>
      <c r="O39" s="128"/>
      <c r="P39" s="463"/>
      <c r="R39" s="386"/>
    </row>
    <row r="40" spans="1:27" s="232" customFormat="1" ht="15.75" customHeight="1">
      <c r="A40" s="236" t="s">
        <v>532</v>
      </c>
      <c r="B40" s="1093">
        <v>1228329.94</v>
      </c>
      <c r="C40" s="1093">
        <v>3691772.38</v>
      </c>
      <c r="D40" s="1093">
        <v>39904613.939999998</v>
      </c>
      <c r="E40" s="1093">
        <v>866314.44</v>
      </c>
      <c r="F40" s="1093">
        <v>653418.62</v>
      </c>
      <c r="G40" s="1093">
        <v>747858.99</v>
      </c>
      <c r="H40" s="1093">
        <v>2730618.17</v>
      </c>
      <c r="I40" s="1093">
        <v>3468596.18</v>
      </c>
      <c r="J40" s="1093">
        <v>35792415.579999998</v>
      </c>
      <c r="K40" s="1093">
        <v>1371465.08</v>
      </c>
      <c r="L40" s="1093">
        <v>486845.67</v>
      </c>
      <c r="M40" s="1093">
        <v>784276.82</v>
      </c>
      <c r="N40" s="1093">
        <v>91726525.809999987</v>
      </c>
      <c r="O40" s="326"/>
      <c r="P40" s="463"/>
      <c r="R40" s="386"/>
    </row>
    <row r="41" spans="1:27" s="232" customFormat="1" ht="15.75" customHeight="1">
      <c r="A41" s="236" t="s">
        <v>533</v>
      </c>
      <c r="B41" s="1093">
        <v>93273.59</v>
      </c>
      <c r="C41" s="1093">
        <v>93980.01</v>
      </c>
      <c r="D41" s="1093">
        <v>23408696.25</v>
      </c>
      <c r="E41" s="1093">
        <v>137291.17000000001</v>
      </c>
      <c r="F41" s="1093">
        <v>1027440.05</v>
      </c>
      <c r="G41" s="1093">
        <v>1506186.31</v>
      </c>
      <c r="H41" s="1093">
        <v>565402.71</v>
      </c>
      <c r="I41" s="1093">
        <v>1124460.07</v>
      </c>
      <c r="J41" s="1093">
        <v>1418175.94</v>
      </c>
      <c r="K41" s="1093">
        <v>13005074.41</v>
      </c>
      <c r="L41" s="1093">
        <v>151063.87</v>
      </c>
      <c r="M41" s="1093">
        <v>180862.31</v>
      </c>
      <c r="N41" s="1093">
        <v>42711906.690000005</v>
      </c>
      <c r="O41" s="326"/>
      <c r="P41" s="400"/>
      <c r="Q41" s="266"/>
      <c r="R41" s="386"/>
    </row>
    <row r="42" spans="1:27" s="233" customFormat="1" ht="15.75" customHeight="1">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57"/>
      <c r="P42" s="457"/>
      <c r="Q42" s="457"/>
      <c r="R42" s="180"/>
      <c r="S42" s="457"/>
      <c r="T42" s="457"/>
      <c r="U42" s="457"/>
      <c r="V42" s="457"/>
      <c r="W42" s="457"/>
      <c r="X42" s="457"/>
      <c r="Y42" s="457"/>
      <c r="Z42" s="457"/>
      <c r="AA42" s="457"/>
    </row>
    <row r="43" spans="1:27" s="232" customFormat="1" ht="15.75" customHeight="1">
      <c r="A43" s="236" t="s">
        <v>732</v>
      </c>
      <c r="B43" s="1093">
        <v>89465.969999999987</v>
      </c>
      <c r="C43" s="1093">
        <v>48149.14</v>
      </c>
      <c r="D43" s="1093">
        <v>107428.31</v>
      </c>
      <c r="E43" s="1093">
        <v>48053.78</v>
      </c>
      <c r="F43" s="1093">
        <v>91313.03</v>
      </c>
      <c r="G43" s="1093">
        <v>150544.46999999997</v>
      </c>
      <c r="H43" s="1093">
        <v>65716</v>
      </c>
      <c r="I43" s="1093">
        <v>85529.05</v>
      </c>
      <c r="J43" s="1093">
        <v>215961.25</v>
      </c>
      <c r="K43" s="1093">
        <v>232202.13</v>
      </c>
      <c r="L43" s="1093">
        <v>164245.82</v>
      </c>
      <c r="M43" s="1093">
        <v>161624.28</v>
      </c>
      <c r="N43" s="1093">
        <v>1460233.23</v>
      </c>
      <c r="O43" s="326"/>
      <c r="P43" s="463"/>
      <c r="R43" s="386"/>
    </row>
    <row r="44" spans="1:27" s="232" customFormat="1" ht="15.75" customHeight="1">
      <c r="A44" s="236" t="s">
        <v>536</v>
      </c>
      <c r="B44" s="1093">
        <v>5422798.9199999999</v>
      </c>
      <c r="C44" s="1093">
        <v>1827631.15</v>
      </c>
      <c r="D44" s="1093">
        <v>3383329.79</v>
      </c>
      <c r="E44" s="1093">
        <v>593021</v>
      </c>
      <c r="F44" s="1093">
        <v>1358196</v>
      </c>
      <c r="G44" s="1093">
        <v>1680545.59</v>
      </c>
      <c r="H44" s="1093">
        <v>1083917</v>
      </c>
      <c r="I44" s="1093">
        <v>763000</v>
      </c>
      <c r="J44" s="1093">
        <v>4361645</v>
      </c>
      <c r="K44" s="1093">
        <v>9643630</v>
      </c>
      <c r="L44" s="1093">
        <v>242139</v>
      </c>
      <c r="M44" s="1093">
        <v>1388994</v>
      </c>
      <c r="N44" s="1093">
        <v>31748847.449999999</v>
      </c>
      <c r="O44" s="326"/>
      <c r="P44" s="463"/>
      <c r="R44" s="386"/>
    </row>
    <row r="45" spans="1:27" s="232" customFormat="1" ht="15.75" customHeight="1">
      <c r="A45" s="236" t="s">
        <v>537</v>
      </c>
      <c r="B45" s="1093">
        <v>0</v>
      </c>
      <c r="C45" s="1093">
        <v>0</v>
      </c>
      <c r="D45" s="1093">
        <v>0</v>
      </c>
      <c r="E45" s="1093">
        <v>0</v>
      </c>
      <c r="F45" s="1093">
        <v>0</v>
      </c>
      <c r="G45" s="1093">
        <v>0</v>
      </c>
      <c r="H45" s="1093">
        <v>0</v>
      </c>
      <c r="I45" s="1093">
        <v>0</v>
      </c>
      <c r="J45" s="1093">
        <v>0</v>
      </c>
      <c r="K45" s="1093">
        <v>0</v>
      </c>
      <c r="L45" s="1093">
        <v>0</v>
      </c>
      <c r="M45" s="1093">
        <v>0</v>
      </c>
      <c r="N45" s="1093">
        <v>0</v>
      </c>
      <c r="O45" s="326"/>
      <c r="P45" s="463"/>
      <c r="R45" s="386"/>
    </row>
    <row r="46" spans="1:27" s="232" customFormat="1" ht="15.75" customHeight="1">
      <c r="A46" s="236" t="s">
        <v>538</v>
      </c>
      <c r="B46" s="1093">
        <v>1285124.79</v>
      </c>
      <c r="C46" s="1093">
        <v>711474.49999999988</v>
      </c>
      <c r="D46" s="1093">
        <v>2375496.12</v>
      </c>
      <c r="E46" s="1093">
        <v>514204.88</v>
      </c>
      <c r="F46" s="1093">
        <v>1588734.8900000001</v>
      </c>
      <c r="G46" s="1093">
        <v>981155.48</v>
      </c>
      <c r="H46" s="1093">
        <v>2565495.94</v>
      </c>
      <c r="I46" s="1093">
        <v>654696.15</v>
      </c>
      <c r="J46" s="1093">
        <v>1524302.8099999998</v>
      </c>
      <c r="K46" s="1093">
        <v>736374.58</v>
      </c>
      <c r="L46" s="1093">
        <v>1317912.1099999999</v>
      </c>
      <c r="M46" s="1093">
        <v>1977530.94</v>
      </c>
      <c r="N46" s="1093">
        <v>16232503.189999999</v>
      </c>
      <c r="O46" s="326"/>
      <c r="P46" s="463"/>
      <c r="R46" s="386"/>
    </row>
    <row r="47" spans="1:27" s="232" customFormat="1" ht="15.75" customHeight="1">
      <c r="A47" s="235" t="s">
        <v>299</v>
      </c>
      <c r="B47" s="1091">
        <v>555466885.62</v>
      </c>
      <c r="C47" s="1091">
        <v>407629029.46000004</v>
      </c>
      <c r="D47" s="1091">
        <v>408721627.07000005</v>
      </c>
      <c r="E47" s="1091">
        <v>472145854.31</v>
      </c>
      <c r="F47" s="1091">
        <v>463585994.81999999</v>
      </c>
      <c r="G47" s="1091">
        <v>502684774.72000003</v>
      </c>
      <c r="H47" s="1091">
        <v>449840120.05000001</v>
      </c>
      <c r="I47" s="1091">
        <v>453140810.24000001</v>
      </c>
      <c r="J47" s="1091">
        <v>497267162.08999997</v>
      </c>
      <c r="K47" s="1091">
        <v>460567321.57000005</v>
      </c>
      <c r="L47" s="1091">
        <v>478758384.31999993</v>
      </c>
      <c r="M47" s="1091">
        <v>540412318.38</v>
      </c>
      <c r="N47" s="1091">
        <v>5690220282.6499996</v>
      </c>
      <c r="O47" s="326"/>
      <c r="P47" s="400"/>
      <c r="Q47" s="266"/>
      <c r="R47" s="386"/>
    </row>
    <row r="48" spans="1:27" s="232" customFormat="1" ht="15.75" customHeight="1">
      <c r="A48" s="235" t="s">
        <v>300</v>
      </c>
      <c r="B48" s="1091">
        <v>493095845.67000002</v>
      </c>
      <c r="C48" s="1091">
        <v>329811678.25999999</v>
      </c>
      <c r="D48" s="1091">
        <v>333927358.30000001</v>
      </c>
      <c r="E48" s="1091">
        <v>416931925.55000001</v>
      </c>
      <c r="F48" s="1091">
        <v>401434799.31999999</v>
      </c>
      <c r="G48" s="1091">
        <v>429562942.39999998</v>
      </c>
      <c r="H48" s="1091">
        <v>380185734.95000005</v>
      </c>
      <c r="I48" s="1091">
        <v>381071624.68000001</v>
      </c>
      <c r="J48" s="1091">
        <v>434908068.78999996</v>
      </c>
      <c r="K48" s="1091">
        <v>382792688.79000008</v>
      </c>
      <c r="L48" s="1091">
        <v>402300698.00999999</v>
      </c>
      <c r="M48" s="1091">
        <v>462851489.65999997</v>
      </c>
      <c r="N48" s="1091">
        <v>4848874854.3799992</v>
      </c>
      <c r="O48" s="326"/>
      <c r="P48" s="326"/>
      <c r="Q48" s="326"/>
      <c r="R48" s="184"/>
      <c r="S48" s="326"/>
      <c r="T48" s="326"/>
      <c r="U48" s="326"/>
      <c r="V48" s="326"/>
      <c r="W48" s="326"/>
      <c r="X48" s="326"/>
      <c r="Y48" s="326"/>
      <c r="Z48" s="326"/>
      <c r="AA48" s="326"/>
    </row>
    <row r="49" spans="1:18" s="232" customFormat="1" ht="15.75" customHeight="1">
      <c r="A49" s="236" t="s">
        <v>539</v>
      </c>
      <c r="B49" s="1093">
        <v>493095845.67000002</v>
      </c>
      <c r="C49" s="1093">
        <v>329811678.25999999</v>
      </c>
      <c r="D49" s="1093">
        <v>333927358.30000001</v>
      </c>
      <c r="E49" s="1093">
        <v>416931925.55000001</v>
      </c>
      <c r="F49" s="1093">
        <v>401434799.31999999</v>
      </c>
      <c r="G49" s="1093">
        <v>429562942.39999998</v>
      </c>
      <c r="H49" s="1093">
        <v>380185734.95000005</v>
      </c>
      <c r="I49" s="1093">
        <v>381071624.68000001</v>
      </c>
      <c r="J49" s="1093">
        <v>434908068.78999996</v>
      </c>
      <c r="K49" s="1093">
        <v>382792688.79000008</v>
      </c>
      <c r="L49" s="1093">
        <v>402300698.00999999</v>
      </c>
      <c r="M49" s="1093">
        <v>462851489.65999997</v>
      </c>
      <c r="N49" s="1093">
        <v>4848874854.3799992</v>
      </c>
      <c r="O49" s="326"/>
      <c r="P49" s="463"/>
      <c r="R49" s="386"/>
    </row>
    <row r="50" spans="1:18" s="232" customFormat="1" ht="15.75" customHeight="1">
      <c r="A50" s="235" t="s">
        <v>290</v>
      </c>
      <c r="B50" s="1091">
        <v>1128873.1099999999</v>
      </c>
      <c r="C50" s="1091">
        <v>1047756.23</v>
      </c>
      <c r="D50" s="1091">
        <v>982400.35</v>
      </c>
      <c r="E50" s="1091">
        <v>1066733.31</v>
      </c>
      <c r="F50" s="1091">
        <v>1065687.94</v>
      </c>
      <c r="G50" s="1091">
        <v>1023012.22</v>
      </c>
      <c r="H50" s="1091">
        <v>1039206.8300000001</v>
      </c>
      <c r="I50" s="1091">
        <v>1036082.4199999999</v>
      </c>
      <c r="J50" s="1091">
        <v>1294675.1499999999</v>
      </c>
      <c r="K50" s="1091">
        <v>1116492.52</v>
      </c>
      <c r="L50" s="1091">
        <v>1313206.77</v>
      </c>
      <c r="M50" s="1091">
        <v>1293080.96</v>
      </c>
      <c r="N50" s="1091">
        <v>13407207.809999999</v>
      </c>
      <c r="O50" s="326"/>
      <c r="P50" s="463"/>
      <c r="R50" s="386"/>
    </row>
    <row r="51" spans="1:18" s="232" customFormat="1" ht="15.75" customHeight="1">
      <c r="A51" s="236" t="s">
        <v>540</v>
      </c>
      <c r="B51" s="1093">
        <v>0</v>
      </c>
      <c r="C51" s="1093">
        <v>0</v>
      </c>
      <c r="D51" s="1093">
        <v>0</v>
      </c>
      <c r="E51" s="1093">
        <v>0</v>
      </c>
      <c r="F51" s="1093">
        <v>0</v>
      </c>
      <c r="G51" s="1093">
        <v>0</v>
      </c>
      <c r="H51" s="1093">
        <v>0</v>
      </c>
      <c r="I51" s="1093">
        <v>0</v>
      </c>
      <c r="J51" s="1093">
        <v>0</v>
      </c>
      <c r="K51" s="1093">
        <v>0</v>
      </c>
      <c r="L51" s="1093">
        <v>0</v>
      </c>
      <c r="M51" s="1093">
        <v>0</v>
      </c>
      <c r="N51" s="1093">
        <v>0</v>
      </c>
      <c r="O51" s="326"/>
      <c r="P51" s="463"/>
      <c r="R51" s="386"/>
    </row>
    <row r="52" spans="1:18" s="232" customFormat="1" ht="15.75" customHeight="1">
      <c r="A52" s="236" t="s">
        <v>541</v>
      </c>
      <c r="B52" s="1093">
        <v>0</v>
      </c>
      <c r="C52" s="1093">
        <v>0</v>
      </c>
      <c r="D52" s="1093">
        <v>0</v>
      </c>
      <c r="E52" s="1093">
        <v>0</v>
      </c>
      <c r="F52" s="1093">
        <v>0</v>
      </c>
      <c r="G52" s="1093">
        <v>0</v>
      </c>
      <c r="H52" s="1093">
        <v>0</v>
      </c>
      <c r="I52" s="1093">
        <v>0</v>
      </c>
      <c r="J52" s="1093">
        <v>0</v>
      </c>
      <c r="K52" s="1093">
        <v>0</v>
      </c>
      <c r="L52" s="1093">
        <v>0</v>
      </c>
      <c r="M52" s="1093">
        <v>0</v>
      </c>
      <c r="N52" s="1093">
        <v>0</v>
      </c>
      <c r="O52" s="326"/>
      <c r="P52" s="463"/>
      <c r="R52" s="386"/>
    </row>
    <row r="53" spans="1:18" s="232" customFormat="1" ht="15.7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c r="O53" s="326"/>
      <c r="P53" s="463"/>
      <c r="R53" s="386"/>
    </row>
    <row r="54" spans="1:18" s="232" customFormat="1" ht="15.75" customHeight="1">
      <c r="A54" s="236" t="s">
        <v>543</v>
      </c>
      <c r="B54" s="1093">
        <v>0</v>
      </c>
      <c r="C54" s="1093">
        <v>0</v>
      </c>
      <c r="D54" s="1093">
        <v>0</v>
      </c>
      <c r="E54" s="1093">
        <v>0</v>
      </c>
      <c r="F54" s="1093">
        <v>0</v>
      </c>
      <c r="G54" s="1093">
        <v>0</v>
      </c>
      <c r="H54" s="1093">
        <v>0</v>
      </c>
      <c r="I54" s="1093">
        <v>0</v>
      </c>
      <c r="J54" s="1093">
        <v>0</v>
      </c>
      <c r="K54" s="1093">
        <v>0</v>
      </c>
      <c r="L54" s="1093">
        <v>0</v>
      </c>
      <c r="M54" s="1093">
        <v>0</v>
      </c>
      <c r="N54" s="1093">
        <v>0</v>
      </c>
      <c r="O54" s="326"/>
      <c r="P54" s="463"/>
      <c r="R54" s="386"/>
    </row>
    <row r="55" spans="1:18" s="232" customFormat="1" ht="15.75" customHeight="1">
      <c r="A55" s="236" t="s">
        <v>544</v>
      </c>
      <c r="B55" s="1093">
        <v>0</v>
      </c>
      <c r="C55" s="1093">
        <v>0</v>
      </c>
      <c r="D55" s="1093">
        <v>0</v>
      </c>
      <c r="E55" s="1093">
        <v>0</v>
      </c>
      <c r="F55" s="1093">
        <v>0</v>
      </c>
      <c r="G55" s="1093">
        <v>0</v>
      </c>
      <c r="H55" s="1093">
        <v>0</v>
      </c>
      <c r="I55" s="1093">
        <v>0</v>
      </c>
      <c r="J55" s="1093">
        <v>0</v>
      </c>
      <c r="K55" s="1093">
        <v>0</v>
      </c>
      <c r="L55" s="1093">
        <v>0</v>
      </c>
      <c r="M55" s="1093">
        <v>0</v>
      </c>
      <c r="N55" s="1093">
        <v>0</v>
      </c>
      <c r="O55" s="326"/>
      <c r="P55" s="463"/>
      <c r="R55" s="386"/>
    </row>
    <row r="56" spans="1:18" s="232" customFormat="1" ht="14.25" customHeight="1">
      <c r="A56" s="236" t="s">
        <v>545</v>
      </c>
      <c r="B56" s="1093">
        <v>1128873.1099999999</v>
      </c>
      <c r="C56" s="1093">
        <v>1047756.23</v>
      </c>
      <c r="D56" s="1093">
        <v>982400.35</v>
      </c>
      <c r="E56" s="1093">
        <v>1066733.31</v>
      </c>
      <c r="F56" s="1093">
        <v>1065687.94</v>
      </c>
      <c r="G56" s="1093">
        <v>1023012.22</v>
      </c>
      <c r="H56" s="1093">
        <v>1039206.8300000001</v>
      </c>
      <c r="I56" s="1093">
        <v>1036082.4199999999</v>
      </c>
      <c r="J56" s="1093">
        <v>1294675.1499999999</v>
      </c>
      <c r="K56" s="1093">
        <v>1116492.52</v>
      </c>
      <c r="L56" s="1093">
        <v>1313206.77</v>
      </c>
      <c r="M56" s="1093">
        <v>1293080.96</v>
      </c>
      <c r="N56" s="1093">
        <v>13407207.809999999</v>
      </c>
      <c r="O56" s="113"/>
      <c r="R56" s="386"/>
    </row>
    <row r="57" spans="1:18" s="232" customFormat="1">
      <c r="A57" s="236" t="s">
        <v>546</v>
      </c>
      <c r="B57" s="1093">
        <v>0</v>
      </c>
      <c r="C57" s="1093">
        <v>0</v>
      </c>
      <c r="D57" s="1093">
        <v>0</v>
      </c>
      <c r="E57" s="1093">
        <v>0</v>
      </c>
      <c r="F57" s="1093">
        <v>0</v>
      </c>
      <c r="G57" s="1093">
        <v>0</v>
      </c>
      <c r="H57" s="1093">
        <v>0</v>
      </c>
      <c r="I57" s="1093">
        <v>0</v>
      </c>
      <c r="J57" s="1093">
        <v>0</v>
      </c>
      <c r="K57" s="1093">
        <v>0</v>
      </c>
      <c r="L57" s="1093">
        <v>0</v>
      </c>
      <c r="M57" s="1093">
        <v>0</v>
      </c>
      <c r="N57" s="1093">
        <v>0</v>
      </c>
      <c r="O57" s="113"/>
      <c r="R57" s="386"/>
    </row>
    <row r="58" spans="1:18" s="232" customFormat="1">
      <c r="A58" s="236" t="s">
        <v>529</v>
      </c>
      <c r="B58" s="1093">
        <v>0</v>
      </c>
      <c r="C58" s="1093">
        <v>0</v>
      </c>
      <c r="D58" s="1093">
        <v>0</v>
      </c>
      <c r="E58" s="1093">
        <v>0</v>
      </c>
      <c r="F58" s="1093">
        <v>0</v>
      </c>
      <c r="G58" s="1093">
        <v>0</v>
      </c>
      <c r="H58" s="1093">
        <v>0</v>
      </c>
      <c r="I58" s="1093">
        <v>0</v>
      </c>
      <c r="J58" s="1093">
        <v>0</v>
      </c>
      <c r="K58" s="1093">
        <v>0</v>
      </c>
      <c r="L58" s="1093">
        <v>0</v>
      </c>
      <c r="M58" s="1093">
        <v>0</v>
      </c>
      <c r="N58" s="1093">
        <v>0</v>
      </c>
      <c r="O58" s="113"/>
      <c r="R58" s="386"/>
    </row>
    <row r="59" spans="1:18" s="232" customFormat="1">
      <c r="A59" s="235" t="s">
        <v>4</v>
      </c>
      <c r="B59" s="1091">
        <v>58810678.929999992</v>
      </c>
      <c r="C59" s="1091">
        <v>73983244.979999989</v>
      </c>
      <c r="D59" s="1091">
        <v>65039229.520000011</v>
      </c>
      <c r="E59" s="1091">
        <v>49569199.359999999</v>
      </c>
      <c r="F59" s="1091">
        <v>56726961.969999999</v>
      </c>
      <c r="G59" s="1091">
        <v>68396978.980000004</v>
      </c>
      <c r="H59" s="1091">
        <v>62759916.32</v>
      </c>
      <c r="I59" s="1091">
        <v>65840990.560000002</v>
      </c>
      <c r="J59" s="1091">
        <v>56252853.43</v>
      </c>
      <c r="K59" s="1091">
        <v>72999266.310000002</v>
      </c>
      <c r="L59" s="1091">
        <v>70735781.030000001</v>
      </c>
      <c r="M59" s="1091">
        <v>70398666.569999993</v>
      </c>
      <c r="N59" s="1091">
        <v>771513767.9599998</v>
      </c>
      <c r="O59" s="132"/>
      <c r="R59" s="386"/>
    </row>
    <row r="60" spans="1:18" s="232" customFormat="1">
      <c r="A60" s="236" t="s">
        <v>547</v>
      </c>
      <c r="B60" s="1093">
        <v>21844518.629999999</v>
      </c>
      <c r="C60" s="1093">
        <v>36964746.939999998</v>
      </c>
      <c r="D60" s="1093">
        <v>34258819.480000004</v>
      </c>
      <c r="E60" s="1093">
        <v>19135009.98</v>
      </c>
      <c r="F60" s="1093">
        <v>26137451.93</v>
      </c>
      <c r="G60" s="1093">
        <v>37780210.259999998</v>
      </c>
      <c r="H60" s="1093">
        <v>31889486.199999999</v>
      </c>
      <c r="I60" s="1093">
        <v>34991939.780000001</v>
      </c>
      <c r="J60" s="1093">
        <v>24794462.009999998</v>
      </c>
      <c r="K60" s="1093">
        <v>30772786.449999999</v>
      </c>
      <c r="L60" s="1093">
        <v>35358298.140000001</v>
      </c>
      <c r="M60" s="1093">
        <v>28578106.589999996</v>
      </c>
      <c r="N60" s="1093">
        <v>362505836.38999993</v>
      </c>
      <c r="R60" s="386"/>
    </row>
    <row r="61" spans="1:18" s="232" customFormat="1">
      <c r="A61" s="236" t="s">
        <v>548</v>
      </c>
      <c r="B61" s="1093">
        <v>9064300</v>
      </c>
      <c r="C61" s="1093">
        <v>9053800</v>
      </c>
      <c r="D61" s="1093">
        <v>757100</v>
      </c>
      <c r="E61" s="1093">
        <v>401200</v>
      </c>
      <c r="F61" s="1093">
        <v>566200</v>
      </c>
      <c r="G61" s="1093">
        <v>574100</v>
      </c>
      <c r="H61" s="1093">
        <v>567800</v>
      </c>
      <c r="I61" s="1093">
        <v>556100</v>
      </c>
      <c r="J61" s="1093">
        <v>506100</v>
      </c>
      <c r="K61" s="1093">
        <v>1392500</v>
      </c>
      <c r="L61" s="1093">
        <v>5081800</v>
      </c>
      <c r="M61" s="1093">
        <v>7040100</v>
      </c>
      <c r="N61" s="1093">
        <v>35561100</v>
      </c>
      <c r="O61" s="113"/>
      <c r="R61" s="386"/>
    </row>
    <row r="62" spans="1:18" s="232" customFormat="1">
      <c r="A62" s="236" t="s">
        <v>563</v>
      </c>
      <c r="B62" s="1093">
        <v>0</v>
      </c>
      <c r="C62" s="1093">
        <v>0</v>
      </c>
      <c r="D62" s="1093">
        <v>0</v>
      </c>
      <c r="E62" s="1093">
        <v>0</v>
      </c>
      <c r="F62" s="1093">
        <v>0</v>
      </c>
      <c r="G62" s="1093">
        <v>0</v>
      </c>
      <c r="H62" s="1093">
        <v>0</v>
      </c>
      <c r="I62" s="1093">
        <v>0</v>
      </c>
      <c r="J62" s="1093">
        <v>0</v>
      </c>
      <c r="K62" s="1093">
        <v>0</v>
      </c>
      <c r="L62" s="1093">
        <v>0</v>
      </c>
      <c r="M62" s="1093">
        <v>0</v>
      </c>
      <c r="N62" s="1093">
        <v>0</v>
      </c>
      <c r="O62" s="113"/>
      <c r="R62" s="386"/>
    </row>
    <row r="63" spans="1:18" s="233" customFormat="1">
      <c r="A63" s="236" t="s">
        <v>549</v>
      </c>
      <c r="B63" s="1093">
        <v>27901860.299999997</v>
      </c>
      <c r="C63" s="1093">
        <v>27964698.039999999</v>
      </c>
      <c r="D63" s="1093">
        <v>30023310.040000003</v>
      </c>
      <c r="E63" s="1093">
        <v>30032989.380000003</v>
      </c>
      <c r="F63" s="1093">
        <v>30023310.040000003</v>
      </c>
      <c r="G63" s="1093">
        <v>30042668.720000003</v>
      </c>
      <c r="H63" s="1093">
        <v>30302630.120000001</v>
      </c>
      <c r="I63" s="1093">
        <v>30292950.780000001</v>
      </c>
      <c r="J63" s="1093">
        <v>30952291.420000002</v>
      </c>
      <c r="K63" s="1093">
        <v>40833979.859999999</v>
      </c>
      <c r="L63" s="1093">
        <v>30295682.890000001</v>
      </c>
      <c r="M63" s="1093">
        <v>34780459.980000004</v>
      </c>
      <c r="N63" s="1093">
        <v>373446831.56999999</v>
      </c>
      <c r="O63" s="119"/>
      <c r="R63" s="387"/>
    </row>
    <row r="64" spans="1:18" s="232" customFormat="1">
      <c r="A64" s="236" t="s">
        <v>550</v>
      </c>
      <c r="B64" s="1093">
        <v>0</v>
      </c>
      <c r="C64" s="1093">
        <v>0</v>
      </c>
      <c r="D64" s="1093">
        <v>0</v>
      </c>
      <c r="E64" s="1093">
        <v>0</v>
      </c>
      <c r="F64" s="1093">
        <v>0</v>
      </c>
      <c r="G64" s="1093">
        <v>0</v>
      </c>
      <c r="H64" s="1093">
        <v>0</v>
      </c>
      <c r="I64" s="1093">
        <v>0</v>
      </c>
      <c r="J64" s="1093">
        <v>0</v>
      </c>
      <c r="K64" s="1093">
        <v>0</v>
      </c>
      <c r="L64" s="1093">
        <v>0</v>
      </c>
      <c r="M64" s="1093">
        <v>0</v>
      </c>
      <c r="N64" s="1093">
        <v>0</v>
      </c>
      <c r="O64" s="113"/>
      <c r="R64" s="386"/>
    </row>
    <row r="65" spans="1:18" s="233" customFormat="1">
      <c r="A65" s="235" t="s">
        <v>291</v>
      </c>
      <c r="B65" s="1091">
        <v>2431487.9099999997</v>
      </c>
      <c r="C65" s="1093">
        <v>2786349.99</v>
      </c>
      <c r="D65" s="1093">
        <v>8772638.9000000004</v>
      </c>
      <c r="E65" s="1093">
        <v>4577996.09</v>
      </c>
      <c r="F65" s="1093">
        <v>4358545.59</v>
      </c>
      <c r="G65" s="1093">
        <v>3701841.1199999996</v>
      </c>
      <c r="H65" s="1093">
        <v>5855261.9499999983</v>
      </c>
      <c r="I65" s="1093">
        <v>5192112.580000001</v>
      </c>
      <c r="J65" s="1093">
        <v>4811564.72</v>
      </c>
      <c r="K65" s="1093">
        <v>3658873.95</v>
      </c>
      <c r="L65" s="1093">
        <v>4408698.51</v>
      </c>
      <c r="M65" s="1093">
        <v>5869081.1899999995</v>
      </c>
      <c r="N65" s="1093">
        <v>56424452.5</v>
      </c>
      <c r="O65" s="119"/>
      <c r="R65" s="387"/>
    </row>
    <row r="66" spans="1:18" s="232" customFormat="1">
      <c r="A66" s="235" t="s">
        <v>292</v>
      </c>
      <c r="B66" s="1091">
        <v>0</v>
      </c>
      <c r="C66" s="1091">
        <v>0</v>
      </c>
      <c r="D66" s="1091">
        <v>0</v>
      </c>
      <c r="E66" s="1091">
        <v>0</v>
      </c>
      <c r="F66" s="1091">
        <v>0</v>
      </c>
      <c r="G66" s="1091">
        <v>0</v>
      </c>
      <c r="H66" s="1091">
        <v>0</v>
      </c>
      <c r="I66" s="1091">
        <v>0</v>
      </c>
      <c r="J66" s="1091">
        <v>0</v>
      </c>
      <c r="K66" s="1091">
        <v>0</v>
      </c>
      <c r="L66" s="1091">
        <v>0</v>
      </c>
      <c r="M66" s="1091">
        <v>0</v>
      </c>
      <c r="N66" s="1091">
        <v>0</v>
      </c>
      <c r="O66" s="113"/>
      <c r="R66" s="386"/>
    </row>
    <row r="67" spans="1:18" s="232" customFormat="1">
      <c r="A67" s="236" t="s">
        <v>551</v>
      </c>
      <c r="B67" s="1093">
        <v>0</v>
      </c>
      <c r="C67" s="1093">
        <v>0</v>
      </c>
      <c r="D67" s="1093">
        <v>0</v>
      </c>
      <c r="E67" s="1093">
        <v>0</v>
      </c>
      <c r="F67" s="1093">
        <v>0</v>
      </c>
      <c r="G67" s="1093">
        <v>0</v>
      </c>
      <c r="H67" s="1093">
        <v>0</v>
      </c>
      <c r="I67" s="1093">
        <v>0</v>
      </c>
      <c r="J67" s="1093">
        <v>0</v>
      </c>
      <c r="K67" s="1093">
        <v>0</v>
      </c>
      <c r="L67" s="1093">
        <v>0</v>
      </c>
      <c r="M67" s="1093">
        <v>0</v>
      </c>
      <c r="N67" s="1093">
        <v>0</v>
      </c>
      <c r="O67" s="113"/>
      <c r="R67" s="386"/>
    </row>
    <row r="68" spans="1:18" s="232" customFormat="1" ht="12" customHeight="1">
      <c r="A68" s="236" t="s">
        <v>529</v>
      </c>
      <c r="B68" s="1093">
        <v>0</v>
      </c>
      <c r="C68" s="1093">
        <v>0</v>
      </c>
      <c r="D68" s="1093">
        <v>0</v>
      </c>
      <c r="E68" s="1093">
        <v>0</v>
      </c>
      <c r="F68" s="1093">
        <v>0</v>
      </c>
      <c r="G68" s="1093">
        <v>0</v>
      </c>
      <c r="H68" s="1093">
        <v>0</v>
      </c>
      <c r="I68" s="1093">
        <v>0</v>
      </c>
      <c r="J68" s="1093">
        <v>0</v>
      </c>
      <c r="K68" s="1093">
        <v>0</v>
      </c>
      <c r="L68" s="1093">
        <v>0</v>
      </c>
      <c r="M68" s="1093">
        <v>0</v>
      </c>
      <c r="N68" s="1093">
        <v>0</v>
      </c>
      <c r="O68" s="113"/>
      <c r="R68" s="386"/>
    </row>
    <row r="69" spans="1:18" s="232" customFormat="1">
      <c r="A69" s="235" t="s">
        <v>293</v>
      </c>
      <c r="B69" s="1091">
        <v>1714343.55</v>
      </c>
      <c r="C69" s="1091">
        <v>2313449.0300000003</v>
      </c>
      <c r="D69" s="1091">
        <v>2495332.9899999998</v>
      </c>
      <c r="E69" s="1091">
        <v>1659611.77</v>
      </c>
      <c r="F69" s="1091">
        <v>2420048.8000000003</v>
      </c>
      <c r="G69" s="1091">
        <v>2183897.7999999998</v>
      </c>
      <c r="H69" s="1091">
        <v>1945250.98</v>
      </c>
      <c r="I69" s="1091">
        <v>2085232.76</v>
      </c>
      <c r="J69" s="1091">
        <v>1659083.6400000001</v>
      </c>
      <c r="K69" s="1091">
        <v>2224681.6799999997</v>
      </c>
      <c r="L69" s="1091">
        <v>1769305.31</v>
      </c>
      <c r="M69" s="1091">
        <v>1975428.15</v>
      </c>
      <c r="N69" s="1091">
        <v>24445666.460000001</v>
      </c>
      <c r="O69" s="113"/>
      <c r="R69" s="386"/>
    </row>
    <row r="70" spans="1:18" s="232" customFormat="1">
      <c r="A70" s="236" t="s">
        <v>552</v>
      </c>
      <c r="B70" s="1093">
        <v>1714343.55</v>
      </c>
      <c r="C70" s="1093">
        <v>2313449.0300000003</v>
      </c>
      <c r="D70" s="1093">
        <v>2495332.9899999998</v>
      </c>
      <c r="E70" s="1093">
        <v>1659611.77</v>
      </c>
      <c r="F70" s="1093">
        <v>2420048.8000000003</v>
      </c>
      <c r="G70" s="1093">
        <v>2183897.7999999998</v>
      </c>
      <c r="H70" s="1093">
        <v>1945250.98</v>
      </c>
      <c r="I70" s="1093">
        <v>2085232.76</v>
      </c>
      <c r="J70" s="1093">
        <v>1659083.6400000001</v>
      </c>
      <c r="K70" s="1093">
        <v>2224681.6799999997</v>
      </c>
      <c r="L70" s="1093">
        <v>1769305.31</v>
      </c>
      <c r="M70" s="1093">
        <v>1975428.15</v>
      </c>
      <c r="N70" s="1093">
        <v>24445666.460000001</v>
      </c>
      <c r="O70" s="113"/>
      <c r="R70" s="386"/>
    </row>
    <row r="71" spans="1:18" s="233" customFormat="1">
      <c r="A71" s="235" t="s">
        <v>294</v>
      </c>
      <c r="B71" s="1091">
        <v>7735</v>
      </c>
      <c r="C71" s="1091">
        <v>7265</v>
      </c>
      <c r="D71" s="1091">
        <v>13710</v>
      </c>
      <c r="E71" s="1091">
        <v>6950</v>
      </c>
      <c r="F71" s="1091">
        <v>5295</v>
      </c>
      <c r="G71" s="1091">
        <v>11850</v>
      </c>
      <c r="H71" s="1091">
        <v>5170</v>
      </c>
      <c r="I71" s="1091">
        <v>4873</v>
      </c>
      <c r="J71" s="1091">
        <v>11775</v>
      </c>
      <c r="K71" s="1091">
        <v>3705</v>
      </c>
      <c r="L71" s="1091">
        <v>4195</v>
      </c>
      <c r="M71" s="1091">
        <v>7985</v>
      </c>
      <c r="N71" s="1091">
        <v>90508</v>
      </c>
      <c r="O71" s="119"/>
      <c r="R71" s="387"/>
    </row>
    <row r="72" spans="1:18">
      <c r="A72" s="236" t="s">
        <v>553</v>
      </c>
      <c r="B72" s="1093">
        <v>0</v>
      </c>
      <c r="C72" s="1093">
        <v>0</v>
      </c>
      <c r="D72" s="1093">
        <v>0</v>
      </c>
      <c r="E72" s="1093">
        <v>0</v>
      </c>
      <c r="F72" s="1093">
        <v>0</v>
      </c>
      <c r="G72" s="1093">
        <v>0</v>
      </c>
      <c r="H72" s="1093">
        <v>0</v>
      </c>
      <c r="I72" s="1093">
        <v>0</v>
      </c>
      <c r="J72" s="1093">
        <v>0</v>
      </c>
      <c r="K72" s="1093">
        <v>0</v>
      </c>
      <c r="L72" s="1093">
        <v>0</v>
      </c>
      <c r="M72" s="1093">
        <v>0</v>
      </c>
      <c r="N72" s="1093">
        <v>0</v>
      </c>
    </row>
    <row r="73" spans="1:18" s="232" customFormat="1">
      <c r="A73" s="236" t="s">
        <v>554</v>
      </c>
      <c r="B73" s="1093">
        <v>0</v>
      </c>
      <c r="C73" s="1093">
        <v>0</v>
      </c>
      <c r="D73" s="1093">
        <v>0</v>
      </c>
      <c r="E73" s="1093">
        <v>0</v>
      </c>
      <c r="F73" s="1093">
        <v>0</v>
      </c>
      <c r="G73" s="1093">
        <v>0</v>
      </c>
      <c r="H73" s="1093">
        <v>0</v>
      </c>
      <c r="I73" s="1093">
        <v>0</v>
      </c>
      <c r="J73" s="1093">
        <v>0</v>
      </c>
      <c r="K73" s="1093">
        <v>0</v>
      </c>
      <c r="L73" s="1093">
        <v>0</v>
      </c>
      <c r="M73" s="1093">
        <v>0</v>
      </c>
      <c r="N73" s="1093">
        <v>0</v>
      </c>
      <c r="O73" s="113"/>
      <c r="R73" s="386"/>
    </row>
    <row r="74" spans="1:18">
      <c r="A74" s="236" t="s">
        <v>301</v>
      </c>
      <c r="B74" s="1093">
        <v>7735</v>
      </c>
      <c r="C74" s="1093">
        <v>7265</v>
      </c>
      <c r="D74" s="1093">
        <v>13710</v>
      </c>
      <c r="E74" s="1093">
        <v>6950</v>
      </c>
      <c r="F74" s="1093">
        <v>5295</v>
      </c>
      <c r="G74" s="1093">
        <v>11850</v>
      </c>
      <c r="H74" s="1093">
        <v>5170</v>
      </c>
      <c r="I74" s="1093">
        <v>4873</v>
      </c>
      <c r="J74" s="1093">
        <v>11775</v>
      </c>
      <c r="K74" s="1093">
        <v>3705</v>
      </c>
      <c r="L74" s="1093">
        <v>4195</v>
      </c>
      <c r="M74" s="1093">
        <v>7985</v>
      </c>
      <c r="N74" s="1093">
        <v>90508</v>
      </c>
    </row>
    <row r="75" spans="1:18">
      <c r="A75" s="236" t="s">
        <v>555</v>
      </c>
      <c r="B75" s="1093">
        <v>0</v>
      </c>
      <c r="C75" s="1093">
        <v>0</v>
      </c>
      <c r="D75" s="1093">
        <v>0</v>
      </c>
      <c r="E75" s="1093">
        <v>0</v>
      </c>
      <c r="F75" s="1093">
        <v>0</v>
      </c>
      <c r="G75" s="1093">
        <v>0</v>
      </c>
      <c r="H75" s="1093">
        <v>0</v>
      </c>
      <c r="I75" s="1093">
        <v>0</v>
      </c>
      <c r="J75" s="1093">
        <v>0</v>
      </c>
      <c r="K75" s="1093">
        <v>0</v>
      </c>
      <c r="L75" s="1093">
        <v>0</v>
      </c>
      <c r="M75" s="1093">
        <v>0</v>
      </c>
      <c r="N75" s="1093">
        <v>0</v>
      </c>
    </row>
    <row r="76" spans="1:18">
      <c r="A76" s="235" t="s">
        <v>302</v>
      </c>
      <c r="B76" s="1091">
        <v>372149.57999999996</v>
      </c>
      <c r="C76" s="1091">
        <v>286057.12</v>
      </c>
      <c r="D76" s="1091">
        <v>531302.03</v>
      </c>
      <c r="E76" s="1091">
        <v>85290.61</v>
      </c>
      <c r="F76" s="1091">
        <v>70197.849999999991</v>
      </c>
      <c r="G76" s="1091">
        <v>13706.550000000001</v>
      </c>
      <c r="H76" s="1091">
        <v>213687.2</v>
      </c>
      <c r="I76" s="1091">
        <v>233048.97999999998</v>
      </c>
      <c r="J76" s="1091">
        <v>903873.81</v>
      </c>
      <c r="K76" s="1091">
        <v>897504.28</v>
      </c>
      <c r="L76" s="1091">
        <v>11434171.289999999</v>
      </c>
      <c r="M76" s="1091">
        <v>3179230.81</v>
      </c>
      <c r="N76" s="1091">
        <v>18220220.109999999</v>
      </c>
    </row>
    <row r="77" spans="1:18">
      <c r="A77" s="236" t="s">
        <v>556</v>
      </c>
      <c r="B77" s="1093">
        <v>0</v>
      </c>
      <c r="C77" s="1093">
        <v>0</v>
      </c>
      <c r="D77" s="1093">
        <v>0</v>
      </c>
      <c r="E77" s="1093">
        <v>0</v>
      </c>
      <c r="F77" s="1093">
        <v>0</v>
      </c>
      <c r="G77" s="1093">
        <v>0</v>
      </c>
      <c r="H77" s="1093">
        <v>0</v>
      </c>
      <c r="I77" s="1093">
        <v>0</v>
      </c>
      <c r="J77" s="1093">
        <v>0</v>
      </c>
      <c r="K77" s="1093">
        <v>0</v>
      </c>
      <c r="L77" s="1093">
        <v>0</v>
      </c>
      <c r="M77" s="1093">
        <v>0</v>
      </c>
      <c r="N77" s="1093">
        <v>0</v>
      </c>
    </row>
    <row r="78" spans="1:18">
      <c r="A78" s="236" t="s">
        <v>432</v>
      </c>
      <c r="B78" s="1093">
        <v>371584.42</v>
      </c>
      <c r="C78" s="1093">
        <v>286057.12</v>
      </c>
      <c r="D78" s="1093">
        <v>514136</v>
      </c>
      <c r="E78" s="1093">
        <v>85290</v>
      </c>
      <c r="F78" s="1093">
        <v>0</v>
      </c>
      <c r="G78" s="1093">
        <v>0</v>
      </c>
      <c r="H78" s="1093">
        <v>204185</v>
      </c>
      <c r="I78" s="1093">
        <v>210035</v>
      </c>
      <c r="J78" s="1093">
        <v>903873.81</v>
      </c>
      <c r="K78" s="1093">
        <v>897125.6</v>
      </c>
      <c r="L78" s="1093">
        <v>11427777.119999999</v>
      </c>
      <c r="M78" s="1093">
        <v>3179230.8000000003</v>
      </c>
      <c r="N78" s="1093">
        <v>18079294.870000001</v>
      </c>
    </row>
    <row r="79" spans="1:18">
      <c r="A79" s="238" t="s">
        <v>557</v>
      </c>
      <c r="B79" s="1093">
        <v>0.16</v>
      </c>
      <c r="C79" s="1093">
        <v>0</v>
      </c>
      <c r="D79" s="1093">
        <v>0.01</v>
      </c>
      <c r="E79" s="1093">
        <v>0.61</v>
      </c>
      <c r="F79" s="1093">
        <v>2951.06</v>
      </c>
      <c r="G79" s="1093">
        <v>0</v>
      </c>
      <c r="H79" s="1093">
        <v>266.2</v>
      </c>
      <c r="I79" s="1093">
        <v>2954.11</v>
      </c>
      <c r="J79" s="1093">
        <v>0</v>
      </c>
      <c r="K79" s="1093">
        <v>0.15</v>
      </c>
      <c r="L79" s="1093">
        <v>10</v>
      </c>
      <c r="M79" s="1093">
        <v>0.01</v>
      </c>
      <c r="N79" s="1093">
        <v>6182.3099999999995</v>
      </c>
    </row>
    <row r="80" spans="1:18">
      <c r="A80" s="236" t="s">
        <v>558</v>
      </c>
      <c r="B80" s="1093">
        <v>0</v>
      </c>
      <c r="C80" s="1093">
        <v>0</v>
      </c>
      <c r="D80" s="1093">
        <v>0</v>
      </c>
      <c r="E80" s="1093">
        <v>0</v>
      </c>
      <c r="F80" s="1093">
        <v>0</v>
      </c>
      <c r="G80" s="1093">
        <v>0</v>
      </c>
      <c r="H80" s="1093">
        <v>0</v>
      </c>
      <c r="I80" s="1093">
        <v>0</v>
      </c>
      <c r="J80" s="1093">
        <v>0</v>
      </c>
      <c r="K80" s="1093">
        <v>0</v>
      </c>
      <c r="L80" s="1093">
        <v>0</v>
      </c>
      <c r="M80" s="1093">
        <v>0</v>
      </c>
      <c r="N80" s="1093">
        <v>0</v>
      </c>
    </row>
    <row r="81" spans="1:14">
      <c r="A81" s="236" t="s">
        <v>559</v>
      </c>
      <c r="B81" s="1093">
        <v>565</v>
      </c>
      <c r="C81" s="1093">
        <v>0</v>
      </c>
      <c r="D81" s="1093">
        <v>17166.02</v>
      </c>
      <c r="E81" s="1093">
        <v>0</v>
      </c>
      <c r="F81" s="1093">
        <v>67246.789999999994</v>
      </c>
      <c r="G81" s="1093">
        <v>13706.550000000001</v>
      </c>
      <c r="H81" s="1093">
        <v>9236</v>
      </c>
      <c r="I81" s="1093">
        <v>20059.87</v>
      </c>
      <c r="J81" s="1093">
        <v>0</v>
      </c>
      <c r="K81" s="1093">
        <v>378.53</v>
      </c>
      <c r="L81" s="1093">
        <v>6384.17</v>
      </c>
      <c r="M81" s="1093">
        <v>0</v>
      </c>
      <c r="N81" s="1093">
        <v>134742.93</v>
      </c>
    </row>
    <row r="82" spans="1:14">
      <c r="A82" s="378" t="s">
        <v>122</v>
      </c>
      <c r="B82" s="1095">
        <v>1281307791.2299998</v>
      </c>
      <c r="C82" s="1095">
        <v>978115007.30999994</v>
      </c>
      <c r="D82" s="1095">
        <v>1114951622.9400001</v>
      </c>
      <c r="E82" s="1095">
        <v>1551214800.2299995</v>
      </c>
      <c r="F82" s="1095">
        <v>1658261700.1199999</v>
      </c>
      <c r="G82" s="1095">
        <v>1189352529.0599999</v>
      </c>
      <c r="H82" s="1095">
        <v>1251839501.45</v>
      </c>
      <c r="I82" s="1095">
        <v>1120487868.53</v>
      </c>
      <c r="J82" s="1095">
        <v>1205511532.76</v>
      </c>
      <c r="K82" s="1095">
        <v>1251044200.3100002</v>
      </c>
      <c r="L82" s="1095">
        <v>1106673259.9899998</v>
      </c>
      <c r="M82" s="1095">
        <v>1224030875.1700001</v>
      </c>
      <c r="N82" s="1095">
        <v>14932790689.1</v>
      </c>
    </row>
    <row r="83" spans="1:14">
      <c r="A83" s="240" t="s">
        <v>443</v>
      </c>
    </row>
    <row r="84" spans="1:14">
      <c r="A84" s="161" t="s">
        <v>1647</v>
      </c>
    </row>
    <row r="85" spans="1:14">
      <c r="A85" s="131" t="s">
        <v>560</v>
      </c>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44"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J86"/>
  <sheetViews>
    <sheetView showGridLines="0" zoomScaleNormal="100" workbookViewId="0">
      <pane xSplit="1" ySplit="7" topLeftCell="B56" activePane="bottomRight" state="frozen"/>
      <selection pane="topRight" activeCell="B1" sqref="B1"/>
      <selection pane="bottomLeft" activeCell="A12" sqref="A12"/>
      <selection pane="bottomRight" activeCell="I59" sqref="I59"/>
    </sheetView>
  </sheetViews>
  <sheetFormatPr defaultColWidth="9.140625" defaultRowHeight="12.75"/>
  <cols>
    <col min="1" max="1" width="69.42578125" style="113" customWidth="1"/>
    <col min="2" max="7" width="12.28515625" style="113" customWidth="1"/>
    <col min="8" max="10" width="10.140625" style="113" bestFit="1" customWidth="1"/>
    <col min="11" max="16384" width="9.140625" style="113"/>
  </cols>
  <sheetData>
    <row r="1" spans="1:10">
      <c r="A1" s="137" t="s">
        <v>115</v>
      </c>
      <c r="B1" s="139"/>
      <c r="C1" s="139"/>
      <c r="D1" s="139"/>
      <c r="E1" s="139"/>
      <c r="F1" s="139"/>
      <c r="G1" s="139"/>
      <c r="H1" s="140"/>
      <c r="I1" s="140"/>
      <c r="J1" s="140">
        <v>75</v>
      </c>
    </row>
    <row r="2" spans="1:10">
      <c r="A2" s="232"/>
    </row>
    <row r="3" spans="1:10">
      <c r="A3" s="232"/>
      <c r="B3" s="232"/>
      <c r="C3" s="232"/>
      <c r="D3" s="232"/>
      <c r="E3" s="232"/>
      <c r="F3" s="232"/>
    </row>
    <row r="4" spans="1:10">
      <c r="A4" s="233" t="s">
        <v>368</v>
      </c>
    </row>
    <row r="5" spans="1:10">
      <c r="A5" s="233" t="s">
        <v>1669</v>
      </c>
    </row>
    <row r="6" spans="1:10">
      <c r="A6" s="232" t="s">
        <v>181</v>
      </c>
    </row>
    <row r="7" spans="1:10">
      <c r="A7" s="372" t="s">
        <v>582</v>
      </c>
      <c r="B7" s="373">
        <v>2015</v>
      </c>
      <c r="C7" s="373">
        <v>2016</v>
      </c>
      <c r="D7" s="373">
        <v>2017</v>
      </c>
      <c r="E7" s="373">
        <v>2018</v>
      </c>
      <c r="F7" s="373">
        <v>2019</v>
      </c>
      <c r="G7" s="373">
        <v>2020</v>
      </c>
      <c r="H7" s="234">
        <v>2021</v>
      </c>
      <c r="I7" s="234">
        <v>2022</v>
      </c>
      <c r="J7" s="234">
        <v>2023</v>
      </c>
    </row>
    <row r="8" spans="1:10">
      <c r="A8" s="235" t="s">
        <v>182</v>
      </c>
      <c r="B8" s="1091">
        <v>3010344250.8599997</v>
      </c>
      <c r="C8" s="1091">
        <v>3450997806.5099998</v>
      </c>
      <c r="D8" s="1091">
        <v>3553138671.5899992</v>
      </c>
      <c r="E8" s="1091">
        <v>3784141816.6899996</v>
      </c>
      <c r="F8" s="1091">
        <v>4586321696.0999994</v>
      </c>
      <c r="G8" s="1091">
        <v>3723031623.5199995</v>
      </c>
      <c r="H8" s="1144">
        <v>7382190504.9200001</v>
      </c>
      <c r="I8" s="1091">
        <v>8365605538.8700008</v>
      </c>
      <c r="J8" s="1091">
        <v>8721891996.9099998</v>
      </c>
    </row>
    <row r="9" spans="1:10">
      <c r="A9" s="235" t="s">
        <v>297</v>
      </c>
      <c r="B9" s="1091">
        <v>946621173.36000001</v>
      </c>
      <c r="C9" s="1091">
        <v>1048409790.6899999</v>
      </c>
      <c r="D9" s="1091">
        <v>1067227884.7999998</v>
      </c>
      <c r="E9" s="1091">
        <v>1071244824.4499999</v>
      </c>
      <c r="F9" s="1091">
        <v>1390040640.21</v>
      </c>
      <c r="G9" s="1091">
        <v>1331203269.3899999</v>
      </c>
      <c r="H9" s="1145">
        <v>1749748901.4400003</v>
      </c>
      <c r="I9" s="1091">
        <v>2359680311.0099998</v>
      </c>
      <c r="J9" s="1091">
        <v>2675841557.4099994</v>
      </c>
    </row>
    <row r="10" spans="1:10">
      <c r="A10" s="236" t="s">
        <v>506</v>
      </c>
      <c r="B10" s="1093">
        <v>68536284.649999991</v>
      </c>
      <c r="C10" s="1093">
        <v>68608198.090000004</v>
      </c>
      <c r="D10" s="1093">
        <v>91259576.099999994</v>
      </c>
      <c r="E10" s="1093">
        <v>73810275.020000011</v>
      </c>
      <c r="F10" s="1093">
        <v>172786026.94</v>
      </c>
      <c r="G10" s="1093">
        <v>99137509.329999998</v>
      </c>
      <c r="H10" s="1146">
        <v>209769211.50000003</v>
      </c>
      <c r="I10" s="1093">
        <v>141402332.35000002</v>
      </c>
      <c r="J10" s="1093">
        <v>206429895.80000001</v>
      </c>
    </row>
    <row r="11" spans="1:10">
      <c r="A11" s="236" t="s">
        <v>507</v>
      </c>
      <c r="B11" s="1093">
        <v>604443035.58000004</v>
      </c>
      <c r="C11" s="1093">
        <v>683969381.16999984</v>
      </c>
      <c r="D11" s="1093">
        <v>665506911.58999991</v>
      </c>
      <c r="E11" s="1093">
        <v>709982968.82000005</v>
      </c>
      <c r="F11" s="1093">
        <v>882905556.00000012</v>
      </c>
      <c r="G11" s="1093">
        <v>922348083.96000004</v>
      </c>
      <c r="H11" s="1146">
        <v>1148410523.4400001</v>
      </c>
      <c r="I11" s="1093">
        <v>1545925890.9599998</v>
      </c>
      <c r="J11" s="1093">
        <v>1873446866.8699999</v>
      </c>
    </row>
    <row r="12" spans="1:10">
      <c r="A12" s="236" t="s">
        <v>508</v>
      </c>
      <c r="B12" s="1093">
        <v>175738629.59999999</v>
      </c>
      <c r="C12" s="1093">
        <v>194319808.09</v>
      </c>
      <c r="D12" s="1093">
        <v>182261797.00999999</v>
      </c>
      <c r="E12" s="1093">
        <v>168272398.41999999</v>
      </c>
      <c r="F12" s="1093">
        <v>194258854.34</v>
      </c>
      <c r="G12" s="1093">
        <v>163862971.48999995</v>
      </c>
      <c r="H12" s="1146">
        <v>231389070.18000001</v>
      </c>
      <c r="I12" s="1093">
        <v>287534424.36000001</v>
      </c>
      <c r="J12" s="1093">
        <v>354874913.72999996</v>
      </c>
    </row>
    <row r="13" spans="1:10">
      <c r="A13" s="236" t="s">
        <v>509</v>
      </c>
      <c r="B13" s="1093">
        <v>4302324.1399999997</v>
      </c>
      <c r="C13" s="1093">
        <v>4791600.6900000004</v>
      </c>
      <c r="D13" s="1093">
        <v>18469559.420000002</v>
      </c>
      <c r="E13" s="1093">
        <v>10075230.409999998</v>
      </c>
      <c r="F13" s="1093">
        <v>10240545.039999999</v>
      </c>
      <c r="G13" s="1093">
        <v>14052665.290000001</v>
      </c>
      <c r="H13" s="1146">
        <v>12037491.73</v>
      </c>
      <c r="I13" s="1093">
        <v>15979006.34</v>
      </c>
      <c r="J13" s="1093">
        <v>14855794.769999998</v>
      </c>
    </row>
    <row r="14" spans="1:10">
      <c r="A14" s="236" t="s">
        <v>510</v>
      </c>
      <c r="B14" s="1093">
        <v>20596747.98</v>
      </c>
      <c r="C14" s="1093">
        <v>20018601.300000001</v>
      </c>
      <c r="D14" s="1093">
        <v>21230633.619999994</v>
      </c>
      <c r="E14" s="1093">
        <v>20933781.870000001</v>
      </c>
      <c r="F14" s="1093">
        <v>24615630.640000001</v>
      </c>
      <c r="G14" s="1093">
        <v>25128833.050000001</v>
      </c>
      <c r="H14" s="1146">
        <v>29360270.779999997</v>
      </c>
      <c r="I14" s="1093">
        <v>231859863.84999999</v>
      </c>
      <c r="J14" s="1093">
        <v>39908362.450000003</v>
      </c>
    </row>
    <row r="15" spans="1:10">
      <c r="A15" s="236" t="s">
        <v>511</v>
      </c>
      <c r="B15" s="1093">
        <v>11645659.180000002</v>
      </c>
      <c r="C15" s="1093">
        <v>9546596.6500000004</v>
      </c>
      <c r="D15" s="1093">
        <v>12337242.040000001</v>
      </c>
      <c r="E15" s="1093">
        <v>9676874.1600000001</v>
      </c>
      <c r="F15" s="1093">
        <v>13636349.1</v>
      </c>
      <c r="G15" s="1093">
        <v>13182347.699999999</v>
      </c>
      <c r="H15" s="1146">
        <v>18195172.380000003</v>
      </c>
      <c r="I15" s="1093">
        <v>21335948.509999998</v>
      </c>
      <c r="J15" s="1093">
        <v>29110346.890000001</v>
      </c>
    </row>
    <row r="16" spans="1:10">
      <c r="A16" s="236" t="s">
        <v>512</v>
      </c>
      <c r="B16" s="1093">
        <v>61358492.229999989</v>
      </c>
      <c r="C16" s="1093">
        <v>67155604.700000018</v>
      </c>
      <c r="D16" s="1093">
        <v>76162165.019999996</v>
      </c>
      <c r="E16" s="1093">
        <v>78493295.750000015</v>
      </c>
      <c r="F16" s="1093">
        <v>91597678.150000021</v>
      </c>
      <c r="G16" s="1093">
        <v>93490858.570000008</v>
      </c>
      <c r="H16" s="1146">
        <v>100587161.43000001</v>
      </c>
      <c r="I16" s="1093">
        <v>115642844.64000002</v>
      </c>
      <c r="J16" s="1093">
        <v>157215376.90000001</v>
      </c>
    </row>
    <row r="17" spans="1:10">
      <c r="A17" s="235" t="s">
        <v>288</v>
      </c>
      <c r="B17" s="1091">
        <v>1660858624.2399998</v>
      </c>
      <c r="C17" s="1091">
        <v>1879293545.7099998</v>
      </c>
      <c r="D17" s="1091">
        <v>1961560070.5299997</v>
      </c>
      <c r="E17" s="1091">
        <v>2003567699.0799999</v>
      </c>
      <c r="F17" s="1091">
        <v>2500051601.0799999</v>
      </c>
      <c r="G17" s="1091">
        <v>1733604754.97</v>
      </c>
      <c r="H17" s="1145">
        <v>4353222476.21</v>
      </c>
      <c r="I17" s="1091">
        <v>4888822686.5699997</v>
      </c>
      <c r="J17" s="1091">
        <v>5022508291.1399994</v>
      </c>
    </row>
    <row r="18" spans="1:10">
      <c r="A18" s="236" t="s">
        <v>513</v>
      </c>
      <c r="B18" s="1093">
        <v>1583867965.7499998</v>
      </c>
      <c r="C18" s="1093">
        <v>1788148983.4199998</v>
      </c>
      <c r="D18" s="1093">
        <v>1869073892.9999998</v>
      </c>
      <c r="E18" s="1093">
        <v>1905382283.5900002</v>
      </c>
      <c r="F18" s="1093">
        <v>2397272609.6100001</v>
      </c>
      <c r="G18" s="1093">
        <v>1647110842.5</v>
      </c>
      <c r="H18" s="1146">
        <v>4253778280.3699999</v>
      </c>
      <c r="I18" s="1093">
        <v>4762159772.1000004</v>
      </c>
      <c r="J18" s="1093">
        <v>4893035192.4300003</v>
      </c>
    </row>
    <row r="19" spans="1:10">
      <c r="A19" s="236" t="s">
        <v>514</v>
      </c>
      <c r="B19" s="1093">
        <v>0</v>
      </c>
      <c r="C19" s="1093">
        <v>0</v>
      </c>
      <c r="D19" s="1093">
        <v>0</v>
      </c>
      <c r="E19" s="1093">
        <v>0</v>
      </c>
      <c r="F19" s="1093">
        <v>0</v>
      </c>
      <c r="G19" s="1093">
        <v>0</v>
      </c>
      <c r="H19" s="1146">
        <v>0</v>
      </c>
      <c r="I19" s="1093">
        <v>0</v>
      </c>
      <c r="J19" s="1093">
        <v>0</v>
      </c>
    </row>
    <row r="20" spans="1:10">
      <c r="A20" s="236" t="s">
        <v>515</v>
      </c>
      <c r="B20" s="1093">
        <v>0</v>
      </c>
      <c r="C20" s="1093">
        <v>0</v>
      </c>
      <c r="D20" s="1093">
        <v>0</v>
      </c>
      <c r="E20" s="1093">
        <v>0</v>
      </c>
      <c r="F20" s="1093">
        <v>0</v>
      </c>
      <c r="G20" s="1093">
        <v>0</v>
      </c>
      <c r="H20" s="1146">
        <v>0</v>
      </c>
      <c r="I20" s="1093">
        <v>0</v>
      </c>
      <c r="J20" s="1093">
        <v>0</v>
      </c>
    </row>
    <row r="21" spans="1:10">
      <c r="A21" s="236" t="s">
        <v>516</v>
      </c>
      <c r="B21" s="1093">
        <v>62311770.43</v>
      </c>
      <c r="C21" s="1093">
        <v>73690104.819999993</v>
      </c>
      <c r="D21" s="1093">
        <v>77814417.540000007</v>
      </c>
      <c r="E21" s="1093">
        <v>85984121.480000004</v>
      </c>
      <c r="F21" s="1093">
        <v>90821293.159999996</v>
      </c>
      <c r="G21" s="1093">
        <v>76860184.829999998</v>
      </c>
      <c r="H21" s="1146">
        <v>89735130.840000004</v>
      </c>
      <c r="I21" s="1093">
        <v>109733273.51000001</v>
      </c>
      <c r="J21" s="1093">
        <v>112286343.23</v>
      </c>
    </row>
    <row r="22" spans="1:10">
      <c r="A22" s="236" t="s">
        <v>517</v>
      </c>
      <c r="B22" s="1093">
        <v>0</v>
      </c>
      <c r="C22" s="1093">
        <v>0</v>
      </c>
      <c r="D22" s="1093">
        <v>0</v>
      </c>
      <c r="E22" s="1093">
        <v>0</v>
      </c>
      <c r="F22" s="1093">
        <v>0</v>
      </c>
      <c r="G22" s="1093">
        <v>0</v>
      </c>
      <c r="H22" s="1146">
        <v>0</v>
      </c>
      <c r="I22" s="1093">
        <v>0</v>
      </c>
      <c r="J22" s="1093">
        <v>0</v>
      </c>
    </row>
    <row r="23" spans="1:10">
      <c r="A23" s="236" t="s">
        <v>518</v>
      </c>
      <c r="B23" s="1093">
        <v>12945516.230000004</v>
      </c>
      <c r="C23" s="1093">
        <v>15659260.549999999</v>
      </c>
      <c r="D23" s="1093">
        <v>13166353.200000003</v>
      </c>
      <c r="E23" s="1093">
        <v>11030532.5</v>
      </c>
      <c r="F23" s="1093">
        <v>10606789.700000003</v>
      </c>
      <c r="G23" s="1093">
        <v>4649278.4000000004</v>
      </c>
      <c r="H23" s="1146">
        <v>8061700.1400000006</v>
      </c>
      <c r="I23" s="1093">
        <v>14342389.620000003</v>
      </c>
      <c r="J23" s="1093">
        <v>15716412.399999999</v>
      </c>
    </row>
    <row r="24" spans="1:10">
      <c r="A24" s="236" t="s">
        <v>519</v>
      </c>
      <c r="B24" s="1093">
        <v>433407.26</v>
      </c>
      <c r="C24" s="1093">
        <v>113750.43</v>
      </c>
      <c r="D24" s="1093">
        <v>338899.47</v>
      </c>
      <c r="E24" s="1093">
        <v>409966.56</v>
      </c>
      <c r="F24" s="1093">
        <v>309046.58</v>
      </c>
      <c r="G24" s="1093">
        <v>75963.559999999983</v>
      </c>
      <c r="H24" s="1146">
        <v>94513.829999999987</v>
      </c>
      <c r="I24" s="1093">
        <v>357242.11</v>
      </c>
      <c r="J24" s="1093">
        <v>163452.91</v>
      </c>
    </row>
    <row r="25" spans="1:10">
      <c r="A25" s="236" t="s">
        <v>520</v>
      </c>
      <c r="B25" s="1093">
        <v>753975.75999999989</v>
      </c>
      <c r="C25" s="1093">
        <v>1286063.3</v>
      </c>
      <c r="D25" s="1093">
        <v>444508.60000000003</v>
      </c>
      <c r="E25" s="1093">
        <v>90394.36</v>
      </c>
      <c r="F25" s="1093">
        <v>427440.78</v>
      </c>
      <c r="G25" s="1093">
        <v>62858.130000000005</v>
      </c>
      <c r="H25" s="1146">
        <v>356344.45</v>
      </c>
      <c r="I25" s="1093">
        <v>802534.96</v>
      </c>
      <c r="J25" s="1093">
        <v>234848.99000000005</v>
      </c>
    </row>
    <row r="26" spans="1:10">
      <c r="A26" s="236" t="s">
        <v>521</v>
      </c>
      <c r="B26" s="1093">
        <v>545988.80999999994</v>
      </c>
      <c r="C26" s="1093">
        <v>395383.19</v>
      </c>
      <c r="D26" s="1093">
        <v>721998.72</v>
      </c>
      <c r="E26" s="1093">
        <v>670400.59</v>
      </c>
      <c r="F26" s="1093">
        <v>614421.25</v>
      </c>
      <c r="G26" s="1093">
        <v>4845627.55</v>
      </c>
      <c r="H26" s="1146">
        <v>1196506.58</v>
      </c>
      <c r="I26" s="1093">
        <v>1427474.2699999998</v>
      </c>
      <c r="J26" s="1093">
        <v>1072041.18</v>
      </c>
    </row>
    <row r="27" spans="1:10">
      <c r="A27" s="235" t="s">
        <v>287</v>
      </c>
      <c r="B27" s="1091">
        <v>369746618.13999999</v>
      </c>
      <c r="C27" s="1091">
        <v>473456378.5999999</v>
      </c>
      <c r="D27" s="1091">
        <v>466024620.98999995</v>
      </c>
      <c r="E27" s="1091">
        <v>622979865.82999992</v>
      </c>
      <c r="F27" s="1091">
        <v>577465807.24000001</v>
      </c>
      <c r="G27" s="1091">
        <v>618598633.0999999</v>
      </c>
      <c r="H27" s="1145">
        <v>1226570664.3300002</v>
      </c>
      <c r="I27" s="1091">
        <v>1015563428.1700001</v>
      </c>
      <c r="J27" s="1091">
        <v>937414569.42000008</v>
      </c>
    </row>
    <row r="28" spans="1:10">
      <c r="A28" s="236" t="s">
        <v>522</v>
      </c>
      <c r="B28" s="1093">
        <v>95633238.530000016</v>
      </c>
      <c r="C28" s="1093">
        <v>153170659.84999996</v>
      </c>
      <c r="D28" s="1093">
        <v>166416749.34999996</v>
      </c>
      <c r="E28" s="1093">
        <v>316356586.30000001</v>
      </c>
      <c r="F28" s="1093">
        <v>230474250.64999998</v>
      </c>
      <c r="G28" s="1093">
        <v>227646771.85999995</v>
      </c>
      <c r="H28" s="1146">
        <v>416646986.21000004</v>
      </c>
      <c r="I28" s="1093">
        <v>436776825.06</v>
      </c>
      <c r="J28" s="1093">
        <v>375074129.52000004</v>
      </c>
    </row>
    <row r="29" spans="1:10">
      <c r="A29" s="236" t="s">
        <v>523</v>
      </c>
      <c r="B29" s="1093">
        <v>8713946.0899999999</v>
      </c>
      <c r="C29" s="1093">
        <v>9386732.7199999988</v>
      </c>
      <c r="D29" s="1093">
        <v>5307322.41</v>
      </c>
      <c r="E29" s="1093">
        <v>6453773.290000001</v>
      </c>
      <c r="F29" s="1093">
        <v>4090629.46</v>
      </c>
      <c r="G29" s="1093">
        <v>5484114.1899999995</v>
      </c>
      <c r="H29" s="1146">
        <v>3864961.5299999993</v>
      </c>
      <c r="I29" s="1093">
        <v>4235982.5699999994</v>
      </c>
      <c r="J29" s="1093">
        <v>6353681.4800000004</v>
      </c>
    </row>
    <row r="30" spans="1:10">
      <c r="A30" s="236" t="s">
        <v>524</v>
      </c>
      <c r="B30" s="1093">
        <v>57656864.779999994</v>
      </c>
      <c r="C30" s="1093">
        <v>106776101.89999998</v>
      </c>
      <c r="D30" s="1093">
        <v>92219221.640000001</v>
      </c>
      <c r="E30" s="1093">
        <v>91042853.540000007</v>
      </c>
      <c r="F30" s="1093">
        <v>120311372.25</v>
      </c>
      <c r="G30" s="1093">
        <v>118902781.66</v>
      </c>
      <c r="H30" s="1146">
        <v>133754780.79000002</v>
      </c>
      <c r="I30" s="1093">
        <v>155227968.84999999</v>
      </c>
      <c r="J30" s="1093">
        <v>161213172.51999998</v>
      </c>
    </row>
    <row r="31" spans="1:10">
      <c r="A31" s="236" t="s">
        <v>525</v>
      </c>
      <c r="B31" s="1093">
        <v>40247302.949999996</v>
      </c>
      <c r="C31" s="1093">
        <v>38259898.839999996</v>
      </c>
      <c r="D31" s="1093">
        <v>39291664.57</v>
      </c>
      <c r="E31" s="1093">
        <v>40815124.829999998</v>
      </c>
      <c r="F31" s="1093">
        <v>38468481.150000006</v>
      </c>
      <c r="G31" s="1093">
        <v>25875303.379999999</v>
      </c>
      <c r="H31" s="1146">
        <v>76989754.459999979</v>
      </c>
      <c r="I31" s="1093">
        <v>123114479.52000001</v>
      </c>
      <c r="J31" s="1093">
        <v>49680272.169999994</v>
      </c>
    </row>
    <row r="32" spans="1:10">
      <c r="A32" s="236" t="s">
        <v>526</v>
      </c>
      <c r="B32" s="1093">
        <v>75422595.819999993</v>
      </c>
      <c r="C32" s="1093">
        <v>70652851.449999988</v>
      </c>
      <c r="D32" s="1093">
        <v>71004157.680000007</v>
      </c>
      <c r="E32" s="1093">
        <v>77994497.659999996</v>
      </c>
      <c r="F32" s="1093">
        <v>76621440</v>
      </c>
      <c r="G32" s="1093">
        <v>44346959</v>
      </c>
      <c r="H32" s="1146">
        <v>72687056.599999994</v>
      </c>
      <c r="I32" s="1093">
        <v>84470654.900000006</v>
      </c>
      <c r="J32" s="1093">
        <v>104941952.40000001</v>
      </c>
    </row>
    <row r="33" spans="1:10">
      <c r="A33" s="236" t="s">
        <v>527</v>
      </c>
      <c r="B33" s="1093">
        <v>23582297.300000004</v>
      </c>
      <c r="C33" s="1093">
        <v>22222676.750000004</v>
      </c>
      <c r="D33" s="1093">
        <v>25276033.150000002</v>
      </c>
      <c r="E33" s="1093">
        <v>32677058.530000001</v>
      </c>
      <c r="F33" s="1093">
        <v>38809814.170000002</v>
      </c>
      <c r="G33" s="1093">
        <v>42391316.350000001</v>
      </c>
      <c r="H33" s="1146">
        <v>54505644.260000005</v>
      </c>
      <c r="I33" s="1093">
        <v>94598963.00999999</v>
      </c>
      <c r="J33" s="1093">
        <v>87992875.910000011</v>
      </c>
    </row>
    <row r="34" spans="1:10">
      <c r="A34" s="236" t="s">
        <v>528</v>
      </c>
      <c r="B34" s="1093">
        <v>32540526.18</v>
      </c>
      <c r="C34" s="1093">
        <v>27075651.920000002</v>
      </c>
      <c r="D34" s="1093">
        <v>27418523.810000002</v>
      </c>
      <c r="E34" s="1093">
        <v>24544101.149999999</v>
      </c>
      <c r="F34" s="1093">
        <v>28512100.399999999</v>
      </c>
      <c r="G34" s="1093">
        <v>21791828.540000003</v>
      </c>
      <c r="H34" s="1146">
        <v>32035263.100000001</v>
      </c>
      <c r="I34" s="1093">
        <v>47213337.780000001</v>
      </c>
      <c r="J34" s="1093">
        <v>0</v>
      </c>
    </row>
    <row r="35" spans="1:10">
      <c r="A35" s="236" t="s">
        <v>529</v>
      </c>
      <c r="B35" s="1093">
        <v>35949846.490000002</v>
      </c>
      <c r="C35" s="1093">
        <v>45911805.170000002</v>
      </c>
      <c r="D35" s="1093">
        <v>39090948.380000003</v>
      </c>
      <c r="E35" s="1093">
        <v>33095870.530000001</v>
      </c>
      <c r="F35" s="1093">
        <v>40177719.159999989</v>
      </c>
      <c r="G35" s="1093">
        <v>132159558.11999999</v>
      </c>
      <c r="H35" s="1146">
        <v>436086217.38000005</v>
      </c>
      <c r="I35" s="1093">
        <v>69925216.480000004</v>
      </c>
      <c r="J35" s="1093">
        <v>152158485.41999999</v>
      </c>
    </row>
    <row r="36" spans="1:10">
      <c r="A36" s="235" t="s">
        <v>285</v>
      </c>
      <c r="B36" s="1091">
        <v>33117835.120000001</v>
      </c>
      <c r="C36" s="1091">
        <v>49838091.510000005</v>
      </c>
      <c r="D36" s="1091">
        <v>58326095.269999996</v>
      </c>
      <c r="E36" s="1091">
        <v>86349427.329999998</v>
      </c>
      <c r="F36" s="1091">
        <v>118763647.57000002</v>
      </c>
      <c r="G36" s="1091">
        <v>39624966.060000002</v>
      </c>
      <c r="H36" s="1145">
        <v>52648462.93999999</v>
      </c>
      <c r="I36" s="1091">
        <v>101539113.12</v>
      </c>
      <c r="J36" s="1091">
        <v>86127578.939999998</v>
      </c>
    </row>
    <row r="37" spans="1:10">
      <c r="A37" s="235" t="s">
        <v>184</v>
      </c>
      <c r="B37" s="1091">
        <v>201142233.16000003</v>
      </c>
      <c r="C37" s="1091">
        <v>222723315.27999997</v>
      </c>
      <c r="D37" s="1091">
        <v>207465877.24999997</v>
      </c>
      <c r="E37" s="1091">
        <v>219690242.53</v>
      </c>
      <c r="F37" s="1091">
        <v>252048806.90000004</v>
      </c>
      <c r="G37" s="1091">
        <v>219874756.94000003</v>
      </c>
      <c r="H37" s="1145">
        <v>763148111.18000019</v>
      </c>
      <c r="I37" s="1091">
        <v>509398574.06000006</v>
      </c>
      <c r="J37" s="1091">
        <v>477922014.96999997</v>
      </c>
    </row>
    <row r="38" spans="1:10" s="119" customFormat="1">
      <c r="A38" s="236" t="s">
        <v>530</v>
      </c>
      <c r="B38" s="1093">
        <v>0</v>
      </c>
      <c r="C38" s="1093">
        <v>0</v>
      </c>
      <c r="D38" s="1093">
        <v>0</v>
      </c>
      <c r="E38" s="1093">
        <v>0</v>
      </c>
      <c r="F38" s="1093">
        <v>0</v>
      </c>
      <c r="G38" s="1093">
        <v>1972952.65</v>
      </c>
      <c r="H38" s="1146">
        <v>294566592.25</v>
      </c>
      <c r="I38" s="1093">
        <v>2566275.6800000002</v>
      </c>
      <c r="J38" s="1093">
        <v>0</v>
      </c>
    </row>
    <row r="39" spans="1:10">
      <c r="A39" s="236" t="s">
        <v>531</v>
      </c>
      <c r="B39" s="1093">
        <v>127265395.19</v>
      </c>
      <c r="C39" s="1093">
        <v>138737188.13</v>
      </c>
      <c r="D39" s="1093">
        <v>115302836.47</v>
      </c>
      <c r="E39" s="1093">
        <v>121507431.95999999</v>
      </c>
      <c r="F39" s="1093">
        <v>139924892.39000002</v>
      </c>
      <c r="G39" s="1093">
        <v>113568250.65000001</v>
      </c>
      <c r="H39" s="1146">
        <v>244580491.20000002</v>
      </c>
      <c r="I39" s="1093">
        <v>247871209.57999998</v>
      </c>
      <c r="J39" s="1093">
        <v>294041998.60000002</v>
      </c>
    </row>
    <row r="40" spans="1:10">
      <c r="A40" s="236" t="s">
        <v>532</v>
      </c>
      <c r="B40" s="1093">
        <v>45501960.929999992</v>
      </c>
      <c r="C40" s="1093">
        <v>49926483.289999992</v>
      </c>
      <c r="D40" s="1093">
        <v>56400229.540000007</v>
      </c>
      <c r="E40" s="1093">
        <v>66513979.189999998</v>
      </c>
      <c r="F40" s="1093">
        <v>68986793.940000013</v>
      </c>
      <c r="G40" s="1093">
        <v>69993974.260000005</v>
      </c>
      <c r="H40" s="1146">
        <v>79777897.190000013</v>
      </c>
      <c r="I40" s="1093">
        <v>88479946.890000001</v>
      </c>
      <c r="J40" s="1093">
        <v>91726525.809999987</v>
      </c>
    </row>
    <row r="41" spans="1:10">
      <c r="A41" s="236" t="s">
        <v>533</v>
      </c>
      <c r="B41" s="1093">
        <v>192356.02000000002</v>
      </c>
      <c r="C41" s="1093">
        <v>6358384.1500000004</v>
      </c>
      <c r="D41" s="1093">
        <v>8017360.6199999992</v>
      </c>
      <c r="E41" s="1093">
        <v>5986416.6500000004</v>
      </c>
      <c r="F41" s="1093">
        <v>14164555.07</v>
      </c>
      <c r="G41" s="1093">
        <v>8227261.5599999996</v>
      </c>
      <c r="H41" s="1146">
        <v>10308220.689999998</v>
      </c>
      <c r="I41" s="1093">
        <v>31375354.780000001</v>
      </c>
      <c r="J41" s="1093">
        <v>42711906.690000005</v>
      </c>
    </row>
    <row r="42" spans="1:10">
      <c r="A42" s="236" t="s">
        <v>534</v>
      </c>
      <c r="B42" s="1093">
        <v>0</v>
      </c>
      <c r="C42" s="1093">
        <v>0</v>
      </c>
      <c r="D42" s="1093">
        <v>0</v>
      </c>
      <c r="E42" s="1093">
        <v>0</v>
      </c>
      <c r="F42" s="1093">
        <v>0</v>
      </c>
      <c r="G42" s="1093">
        <v>0</v>
      </c>
      <c r="H42" s="1146">
        <v>0</v>
      </c>
      <c r="I42" s="1093">
        <v>0</v>
      </c>
      <c r="J42" s="1093">
        <v>0</v>
      </c>
    </row>
    <row r="43" spans="1:10">
      <c r="A43" s="236" t="s">
        <v>535</v>
      </c>
      <c r="B43" s="1093">
        <v>924186.32999999984</v>
      </c>
      <c r="C43" s="1093">
        <v>1607684.01</v>
      </c>
      <c r="D43" s="1093">
        <v>538399.72</v>
      </c>
      <c r="E43" s="1093">
        <v>353063.71</v>
      </c>
      <c r="F43" s="1093">
        <v>394786.04</v>
      </c>
      <c r="G43" s="1093">
        <v>518526.37999999995</v>
      </c>
      <c r="H43" s="1146">
        <v>1219502.94</v>
      </c>
      <c r="I43" s="1093">
        <v>1069749.9300000002</v>
      </c>
      <c r="J43" s="1093">
        <v>1460233.23</v>
      </c>
    </row>
    <row r="44" spans="1:10">
      <c r="A44" s="236" t="s">
        <v>536</v>
      </c>
      <c r="B44" s="1093">
        <v>15658732.310000001</v>
      </c>
      <c r="C44" s="1093">
        <v>13392793</v>
      </c>
      <c r="D44" s="1093">
        <v>13397515.949999999</v>
      </c>
      <c r="E44" s="1093">
        <v>7627313.21</v>
      </c>
      <c r="F44" s="1093">
        <v>10016123.969999999</v>
      </c>
      <c r="G44" s="1093">
        <v>16409629.050000001</v>
      </c>
      <c r="H44" s="1146">
        <v>114991795.91</v>
      </c>
      <c r="I44" s="1093">
        <v>120419905.42999998</v>
      </c>
      <c r="J44" s="1093">
        <v>31748847.449999999</v>
      </c>
    </row>
    <row r="45" spans="1:10">
      <c r="A45" s="236" t="s">
        <v>537</v>
      </c>
      <c r="B45" s="1093">
        <v>0</v>
      </c>
      <c r="C45" s="1093">
        <v>0</v>
      </c>
      <c r="D45" s="1093">
        <v>0</v>
      </c>
      <c r="E45" s="1093">
        <v>0</v>
      </c>
      <c r="F45" s="1093">
        <v>0</v>
      </c>
      <c r="G45" s="1093">
        <v>0</v>
      </c>
      <c r="H45" s="1146">
        <v>0</v>
      </c>
      <c r="I45" s="1093">
        <v>0</v>
      </c>
      <c r="J45" s="1093">
        <v>0</v>
      </c>
    </row>
    <row r="46" spans="1:10">
      <c r="A46" s="236" t="s">
        <v>538</v>
      </c>
      <c r="B46" s="1093">
        <v>11599602.379999999</v>
      </c>
      <c r="C46" s="1093">
        <v>12700782.699999996</v>
      </c>
      <c r="D46" s="1093">
        <v>13809534.950000001</v>
      </c>
      <c r="E46" s="1093">
        <v>17702037.810000002</v>
      </c>
      <c r="F46" s="1093">
        <v>18561655.490000006</v>
      </c>
      <c r="G46" s="1093">
        <v>9184162.3900000025</v>
      </c>
      <c r="H46" s="1146">
        <v>17703611</v>
      </c>
      <c r="I46" s="1093">
        <v>17616131.77</v>
      </c>
      <c r="J46" s="1093">
        <v>16232503.189999999</v>
      </c>
    </row>
    <row r="47" spans="1:10">
      <c r="A47" s="235" t="s">
        <v>299</v>
      </c>
      <c r="B47" s="1091">
        <v>2621943371.02</v>
      </c>
      <c r="C47" s="1091">
        <v>2831811553.4900002</v>
      </c>
      <c r="D47" s="1091">
        <v>2694809211.1499996</v>
      </c>
      <c r="E47" s="1091">
        <v>2978124482.5899997</v>
      </c>
      <c r="F47" s="1091">
        <v>3399124326.349999</v>
      </c>
      <c r="G47" s="1091">
        <v>3203574220.1899996</v>
      </c>
      <c r="H47" s="1144">
        <v>4062868609.8799996</v>
      </c>
      <c r="I47" s="1091">
        <v>4643387130</v>
      </c>
      <c r="J47" s="1091">
        <v>5690220282.6499996</v>
      </c>
    </row>
    <row r="48" spans="1:10">
      <c r="A48" s="235" t="s">
        <v>300</v>
      </c>
      <c r="B48" s="1091">
        <v>2230690263.25</v>
      </c>
      <c r="C48" s="1091">
        <v>2417315059.0900002</v>
      </c>
      <c r="D48" s="1091">
        <v>2268708870.1499996</v>
      </c>
      <c r="E48" s="1091">
        <v>2505375805.6499996</v>
      </c>
      <c r="F48" s="1091">
        <v>2873913237.7999992</v>
      </c>
      <c r="G48" s="1091">
        <v>2854204401.3899994</v>
      </c>
      <c r="H48" s="1145">
        <v>3428866889.8800001</v>
      </c>
      <c r="I48" s="1091">
        <v>3918170641.8300004</v>
      </c>
      <c r="J48" s="1091">
        <v>4848874854.3799992</v>
      </c>
    </row>
    <row r="49" spans="1:10">
      <c r="A49" s="236" t="s">
        <v>539</v>
      </c>
      <c r="B49" s="1093">
        <v>2230690263.25</v>
      </c>
      <c r="C49" s="1093">
        <v>2417315059.0900002</v>
      </c>
      <c r="D49" s="1093">
        <v>2268708870.1499996</v>
      </c>
      <c r="E49" s="1093">
        <v>2505375805.6499996</v>
      </c>
      <c r="F49" s="1093">
        <v>2873913237.7999992</v>
      </c>
      <c r="G49" s="1093">
        <v>2854204401.3899994</v>
      </c>
      <c r="H49" s="1146">
        <v>3428866889.8800001</v>
      </c>
      <c r="I49" s="1093">
        <v>3918170641.8300004</v>
      </c>
      <c r="J49" s="1093">
        <v>4848874854.3799992</v>
      </c>
    </row>
    <row r="50" spans="1:10">
      <c r="A50" s="235" t="s">
        <v>290</v>
      </c>
      <c r="B50" s="1091">
        <v>11834986.49</v>
      </c>
      <c r="C50" s="1091">
        <v>11341207.490000002</v>
      </c>
      <c r="D50" s="1091">
        <v>10316708.289999999</v>
      </c>
      <c r="E50" s="1091">
        <v>10579389.379999999</v>
      </c>
      <c r="F50" s="1091">
        <v>9679175.3000000007</v>
      </c>
      <c r="G50" s="1091">
        <v>6815120.7700000014</v>
      </c>
      <c r="H50" s="1145">
        <v>6583202.7400000002</v>
      </c>
      <c r="I50" s="1091">
        <v>10205511.739999998</v>
      </c>
      <c r="J50" s="1091">
        <v>13407207.809999999</v>
      </c>
    </row>
    <row r="51" spans="1:10">
      <c r="A51" s="236" t="s">
        <v>540</v>
      </c>
      <c r="B51" s="1093">
        <v>0</v>
      </c>
      <c r="C51" s="1093">
        <v>0</v>
      </c>
      <c r="D51" s="1093">
        <v>0</v>
      </c>
      <c r="E51" s="1093">
        <v>0</v>
      </c>
      <c r="F51" s="1093">
        <v>0</v>
      </c>
      <c r="G51" s="1093">
        <v>0</v>
      </c>
      <c r="H51" s="1146">
        <v>0</v>
      </c>
      <c r="I51" s="1093">
        <v>0</v>
      </c>
      <c r="J51" s="1093">
        <v>0</v>
      </c>
    </row>
    <row r="52" spans="1:10">
      <c r="A52" s="236" t="s">
        <v>541</v>
      </c>
      <c r="B52" s="1093">
        <v>0</v>
      </c>
      <c r="C52" s="1093">
        <v>0</v>
      </c>
      <c r="D52" s="1093">
        <v>0</v>
      </c>
      <c r="E52" s="1093">
        <v>0</v>
      </c>
      <c r="F52" s="1093">
        <v>0</v>
      </c>
      <c r="G52" s="1093">
        <v>0</v>
      </c>
      <c r="H52" s="1146">
        <v>0</v>
      </c>
      <c r="I52" s="1093">
        <v>0</v>
      </c>
      <c r="J52" s="1093">
        <v>0</v>
      </c>
    </row>
    <row r="53" spans="1:10">
      <c r="A53" s="236" t="s">
        <v>542</v>
      </c>
      <c r="B53" s="1093">
        <v>0</v>
      </c>
      <c r="C53" s="1093">
        <v>0</v>
      </c>
      <c r="D53" s="1093">
        <v>0</v>
      </c>
      <c r="E53" s="1093">
        <v>0</v>
      </c>
      <c r="F53" s="1093">
        <v>0</v>
      </c>
      <c r="G53" s="1093">
        <v>0</v>
      </c>
      <c r="H53" s="1146">
        <v>0</v>
      </c>
      <c r="I53" s="1093">
        <v>0</v>
      </c>
      <c r="J53" s="1093">
        <v>0</v>
      </c>
    </row>
    <row r="54" spans="1:10">
      <c r="A54" s="236" t="s">
        <v>543</v>
      </c>
      <c r="B54" s="1093">
        <v>0</v>
      </c>
      <c r="C54" s="1093">
        <v>0</v>
      </c>
      <c r="D54" s="1093">
        <v>0</v>
      </c>
      <c r="E54" s="1093">
        <v>0</v>
      </c>
      <c r="F54" s="1093">
        <v>0</v>
      </c>
      <c r="G54" s="1093">
        <v>0</v>
      </c>
      <c r="H54" s="1146">
        <v>0</v>
      </c>
      <c r="I54" s="1093">
        <v>0</v>
      </c>
      <c r="J54" s="1093">
        <v>0</v>
      </c>
    </row>
    <row r="55" spans="1:10">
      <c r="A55" s="236" t="s">
        <v>544</v>
      </c>
      <c r="B55" s="1093">
        <v>0</v>
      </c>
      <c r="C55" s="1093">
        <v>0</v>
      </c>
      <c r="D55" s="1093">
        <v>0</v>
      </c>
      <c r="E55" s="1093">
        <v>0</v>
      </c>
      <c r="F55" s="1093">
        <v>0</v>
      </c>
      <c r="G55" s="1093">
        <v>0</v>
      </c>
      <c r="H55" s="1146">
        <v>0</v>
      </c>
      <c r="I55" s="1093">
        <v>0</v>
      </c>
      <c r="J55" s="1093">
        <v>0</v>
      </c>
    </row>
    <row r="56" spans="1:10">
      <c r="A56" s="236" t="s">
        <v>545</v>
      </c>
      <c r="B56" s="1093">
        <v>11834986.49</v>
      </c>
      <c r="C56" s="1093">
        <v>11341207.490000002</v>
      </c>
      <c r="D56" s="1093">
        <v>10316708.289999999</v>
      </c>
      <c r="E56" s="1093">
        <v>10579389.379999999</v>
      </c>
      <c r="F56" s="1093">
        <v>9679175.3000000007</v>
      </c>
      <c r="G56" s="1093">
        <v>6815120.7700000014</v>
      </c>
      <c r="H56" s="1146">
        <v>6583202.7400000002</v>
      </c>
      <c r="I56" s="1093">
        <v>10205511.739999998</v>
      </c>
      <c r="J56" s="1093">
        <v>13407207.809999999</v>
      </c>
    </row>
    <row r="57" spans="1:10">
      <c r="A57" s="236" t="s">
        <v>546</v>
      </c>
      <c r="B57" s="1093">
        <v>0</v>
      </c>
      <c r="C57" s="1093">
        <v>0</v>
      </c>
      <c r="D57" s="1093">
        <v>0</v>
      </c>
      <c r="E57" s="1093">
        <v>0</v>
      </c>
      <c r="F57" s="1093">
        <v>0</v>
      </c>
      <c r="G57" s="1093">
        <v>0</v>
      </c>
      <c r="H57" s="1146">
        <v>0</v>
      </c>
      <c r="I57" s="1093">
        <v>0</v>
      </c>
      <c r="J57" s="1093">
        <v>0</v>
      </c>
    </row>
    <row r="58" spans="1:10">
      <c r="A58" s="236" t="s">
        <v>529</v>
      </c>
      <c r="B58" s="1093">
        <v>0</v>
      </c>
      <c r="C58" s="1093">
        <v>0</v>
      </c>
      <c r="D58" s="1093">
        <v>0</v>
      </c>
      <c r="E58" s="1093">
        <v>0</v>
      </c>
      <c r="F58" s="1093">
        <v>0</v>
      </c>
      <c r="G58" s="1093">
        <v>0</v>
      </c>
      <c r="H58" s="1146">
        <v>0</v>
      </c>
      <c r="I58" s="1093">
        <v>0</v>
      </c>
      <c r="J58" s="1093">
        <v>0</v>
      </c>
    </row>
    <row r="59" spans="1:10">
      <c r="A59" s="235" t="s">
        <v>4</v>
      </c>
      <c r="B59" s="1091">
        <v>361059532.87999994</v>
      </c>
      <c r="C59" s="1091">
        <v>381399897.25999999</v>
      </c>
      <c r="D59" s="1091">
        <v>381281574.08000004</v>
      </c>
      <c r="E59" s="1091">
        <v>414348699.09000003</v>
      </c>
      <c r="F59" s="1091">
        <v>459554789.81999993</v>
      </c>
      <c r="G59" s="1091">
        <v>328752705.11000001</v>
      </c>
      <c r="H59" s="1145">
        <v>617310588.49000001</v>
      </c>
      <c r="I59" s="1091">
        <v>691275093.86000001</v>
      </c>
      <c r="J59" s="1091">
        <v>771513767.9599998</v>
      </c>
    </row>
    <row r="60" spans="1:10">
      <c r="A60" s="236" t="s">
        <v>547</v>
      </c>
      <c r="B60" s="1093">
        <v>121707333.45999998</v>
      </c>
      <c r="C60" s="1093">
        <v>142902313.19999999</v>
      </c>
      <c r="D60" s="1093">
        <v>140383235.25000003</v>
      </c>
      <c r="E60" s="1093">
        <v>150082749.05000004</v>
      </c>
      <c r="F60" s="1093">
        <v>183313120.72999999</v>
      </c>
      <c r="G60" s="1093">
        <v>144042528.97</v>
      </c>
      <c r="H60" s="1146">
        <v>286450559.60000002</v>
      </c>
      <c r="I60" s="1093">
        <v>340658830.76000005</v>
      </c>
      <c r="J60" s="1093">
        <v>362505836.38999993</v>
      </c>
    </row>
    <row r="61" spans="1:10">
      <c r="A61" s="236" t="s">
        <v>548</v>
      </c>
      <c r="B61" s="1093">
        <v>5222700</v>
      </c>
      <c r="C61" s="1093">
        <v>5698000</v>
      </c>
      <c r="D61" s="1093">
        <v>8754800</v>
      </c>
      <c r="E61" s="1093">
        <v>13980500</v>
      </c>
      <c r="F61" s="1093">
        <v>30371400</v>
      </c>
      <c r="G61" s="1093">
        <v>11742906.859999999</v>
      </c>
      <c r="H61" s="1146">
        <v>31044100</v>
      </c>
      <c r="I61" s="1093">
        <v>31948300</v>
      </c>
      <c r="J61" s="1093">
        <v>35561100</v>
      </c>
    </row>
    <row r="62" spans="1:10">
      <c r="A62" s="236" t="s">
        <v>563</v>
      </c>
      <c r="B62" s="1093">
        <v>0</v>
      </c>
      <c r="C62" s="1093">
        <v>0</v>
      </c>
      <c r="D62" s="1093">
        <v>0</v>
      </c>
      <c r="E62" s="1093">
        <v>0</v>
      </c>
      <c r="F62" s="1093">
        <v>0</v>
      </c>
      <c r="G62" s="1093">
        <v>0</v>
      </c>
      <c r="H62" s="1146">
        <v>0</v>
      </c>
      <c r="I62" s="1093">
        <v>0</v>
      </c>
      <c r="J62" s="1093">
        <v>0</v>
      </c>
    </row>
    <row r="63" spans="1:10">
      <c r="A63" s="236" t="s">
        <v>549</v>
      </c>
      <c r="B63" s="1093">
        <v>234122336.21999994</v>
      </c>
      <c r="C63" s="1093">
        <v>232799584.06</v>
      </c>
      <c r="D63" s="1093">
        <v>232142422.83000001</v>
      </c>
      <c r="E63" s="1093">
        <v>250285435.03999996</v>
      </c>
      <c r="F63" s="1093">
        <v>245870269.08999997</v>
      </c>
      <c r="G63" s="1093">
        <v>172967269.28000003</v>
      </c>
      <c r="H63" s="1146">
        <v>299815928.89000005</v>
      </c>
      <c r="I63" s="1093">
        <v>318667963.10000002</v>
      </c>
      <c r="J63" s="1093">
        <v>373446831.56999999</v>
      </c>
    </row>
    <row r="64" spans="1:10">
      <c r="A64" s="236" t="s">
        <v>550</v>
      </c>
      <c r="B64" s="1093">
        <v>7163.2</v>
      </c>
      <c r="C64" s="1093">
        <v>0</v>
      </c>
      <c r="D64" s="1093">
        <v>1116</v>
      </c>
      <c r="E64" s="1093">
        <v>15</v>
      </c>
      <c r="F64" s="1093">
        <v>0</v>
      </c>
      <c r="G64" s="1093">
        <v>0</v>
      </c>
      <c r="H64" s="1146">
        <v>0</v>
      </c>
      <c r="I64" s="1093">
        <v>0</v>
      </c>
      <c r="J64" s="1093">
        <v>0</v>
      </c>
    </row>
    <row r="65" spans="1:10">
      <c r="A65" s="235" t="s">
        <v>291</v>
      </c>
      <c r="B65" s="1091">
        <v>18358588.399999999</v>
      </c>
      <c r="C65" s="1091">
        <v>21755389.649999995</v>
      </c>
      <c r="D65" s="1091">
        <v>34502058.630000003</v>
      </c>
      <c r="E65" s="1091">
        <v>47820588.470000006</v>
      </c>
      <c r="F65" s="1091">
        <v>55977123.429999992</v>
      </c>
      <c r="G65" s="1091">
        <v>13801992.919999996</v>
      </c>
      <c r="H65" s="1091">
        <v>10107928.77</v>
      </c>
      <c r="I65" s="1093">
        <v>23735882.569999997</v>
      </c>
      <c r="J65" s="1093">
        <v>56424452.5</v>
      </c>
    </row>
    <row r="66" spans="1:10">
      <c r="A66" s="235" t="s">
        <v>292</v>
      </c>
      <c r="B66" s="1091">
        <v>0</v>
      </c>
      <c r="C66" s="1091">
        <v>0</v>
      </c>
      <c r="D66" s="1091">
        <v>0</v>
      </c>
      <c r="E66" s="1091">
        <v>68500</v>
      </c>
      <c r="F66" s="1091">
        <v>0</v>
      </c>
      <c r="G66" s="1091">
        <v>0</v>
      </c>
      <c r="H66" s="1144">
        <v>12000</v>
      </c>
      <c r="I66" s="1091">
        <v>0</v>
      </c>
      <c r="J66" s="1091">
        <v>0</v>
      </c>
    </row>
    <row r="67" spans="1:10">
      <c r="A67" s="236" t="s">
        <v>551</v>
      </c>
      <c r="B67" s="1093">
        <v>0</v>
      </c>
      <c r="C67" s="1093">
        <v>0</v>
      </c>
      <c r="D67" s="1093">
        <v>0</v>
      </c>
      <c r="E67" s="1093">
        <v>0</v>
      </c>
      <c r="F67" s="1093">
        <v>0</v>
      </c>
      <c r="G67" s="1093">
        <v>0</v>
      </c>
      <c r="H67" s="1146">
        <v>0</v>
      </c>
      <c r="I67" s="1093">
        <v>0</v>
      </c>
      <c r="J67" s="1093">
        <v>0</v>
      </c>
    </row>
    <row r="68" spans="1:10">
      <c r="A68" s="236" t="s">
        <v>529</v>
      </c>
      <c r="B68" s="1093">
        <v>0</v>
      </c>
      <c r="C68" s="1093">
        <v>0</v>
      </c>
      <c r="D68" s="1093">
        <v>0</v>
      </c>
      <c r="E68" s="1093">
        <v>68500</v>
      </c>
      <c r="F68" s="1093">
        <v>0</v>
      </c>
      <c r="G68" s="1093">
        <v>0</v>
      </c>
      <c r="H68" s="1146">
        <v>12000</v>
      </c>
      <c r="I68" s="1093">
        <v>0</v>
      </c>
      <c r="J68" s="1093">
        <v>0</v>
      </c>
    </row>
    <row r="69" spans="1:10">
      <c r="A69" s="235" t="s">
        <v>293</v>
      </c>
      <c r="B69" s="1091">
        <v>9459066.9500000011</v>
      </c>
      <c r="C69" s="1091">
        <v>10757797.879999999</v>
      </c>
      <c r="D69" s="1091">
        <v>9405763.2400000002</v>
      </c>
      <c r="E69" s="1091">
        <v>9222064.9799999986</v>
      </c>
      <c r="F69" s="1091">
        <v>12438340.07</v>
      </c>
      <c r="G69" s="1091">
        <v>9883029.370000001</v>
      </c>
      <c r="H69" s="1144">
        <v>17972981.98</v>
      </c>
      <c r="I69" s="1091">
        <v>21945553.310000002</v>
      </c>
      <c r="J69" s="1091">
        <v>24445666.460000001</v>
      </c>
    </row>
    <row r="70" spans="1:10">
      <c r="A70" s="236" t="s">
        <v>552</v>
      </c>
      <c r="B70" s="1093">
        <v>9459066.9500000011</v>
      </c>
      <c r="C70" s="1093">
        <v>10757797.879999999</v>
      </c>
      <c r="D70" s="1093">
        <v>9405763.2400000002</v>
      </c>
      <c r="E70" s="1093">
        <v>9222064.9799999986</v>
      </c>
      <c r="F70" s="1093">
        <v>12438340.07</v>
      </c>
      <c r="G70" s="1093">
        <v>9883029.370000001</v>
      </c>
      <c r="H70" s="1146">
        <v>17972981.98</v>
      </c>
      <c r="I70" s="1093">
        <v>21945553.310000002</v>
      </c>
      <c r="J70" s="1093">
        <v>24445666.460000001</v>
      </c>
    </row>
    <row r="71" spans="1:10">
      <c r="A71" s="235" t="s">
        <v>294</v>
      </c>
      <c r="B71" s="1091">
        <v>183525</v>
      </c>
      <c r="C71" s="1091">
        <v>167175</v>
      </c>
      <c r="D71" s="1091">
        <v>205410</v>
      </c>
      <c r="E71" s="1091">
        <v>210805</v>
      </c>
      <c r="F71" s="1091">
        <v>202076</v>
      </c>
      <c r="G71" s="1091">
        <v>96318</v>
      </c>
      <c r="H71" s="1144">
        <v>136882</v>
      </c>
      <c r="I71" s="1091">
        <v>99955</v>
      </c>
      <c r="J71" s="1091">
        <v>90508</v>
      </c>
    </row>
    <row r="72" spans="1:10">
      <c r="A72" s="236" t="s">
        <v>553</v>
      </c>
      <c r="B72" s="1093">
        <v>0</v>
      </c>
      <c r="C72" s="1093">
        <v>0</v>
      </c>
      <c r="D72" s="1093">
        <v>0</v>
      </c>
      <c r="E72" s="1093">
        <v>0</v>
      </c>
      <c r="F72" s="1093">
        <v>0</v>
      </c>
      <c r="G72" s="1093">
        <v>0</v>
      </c>
      <c r="H72" s="1146">
        <v>0</v>
      </c>
      <c r="I72" s="1093">
        <v>0</v>
      </c>
      <c r="J72" s="1093">
        <v>0</v>
      </c>
    </row>
    <row r="73" spans="1:10">
      <c r="A73" s="236" t="s">
        <v>554</v>
      </c>
      <c r="B73" s="1093">
        <v>0</v>
      </c>
      <c r="C73" s="1093">
        <v>0</v>
      </c>
      <c r="D73" s="1093">
        <v>0</v>
      </c>
      <c r="E73" s="1093">
        <v>0</v>
      </c>
      <c r="F73" s="1093">
        <v>0</v>
      </c>
      <c r="G73" s="1093">
        <v>0</v>
      </c>
      <c r="H73" s="1146">
        <v>0</v>
      </c>
      <c r="I73" s="1093">
        <v>0</v>
      </c>
      <c r="J73" s="1093">
        <v>0</v>
      </c>
    </row>
    <row r="74" spans="1:10">
      <c r="A74" s="236" t="s">
        <v>301</v>
      </c>
      <c r="B74" s="1093">
        <v>183525</v>
      </c>
      <c r="C74" s="1093">
        <v>167175</v>
      </c>
      <c r="D74" s="1093">
        <v>205410</v>
      </c>
      <c r="E74" s="1093">
        <v>210805</v>
      </c>
      <c r="F74" s="1093">
        <v>202076</v>
      </c>
      <c r="G74" s="1093">
        <v>96318</v>
      </c>
      <c r="H74" s="1146">
        <v>136882</v>
      </c>
      <c r="I74" s="1093">
        <v>99955</v>
      </c>
      <c r="J74" s="1093">
        <v>90508</v>
      </c>
    </row>
    <row r="75" spans="1:10">
      <c r="A75" s="236" t="s">
        <v>555</v>
      </c>
      <c r="B75" s="1093">
        <v>0</v>
      </c>
      <c r="C75" s="1093">
        <v>0</v>
      </c>
      <c r="D75" s="1093">
        <v>0</v>
      </c>
      <c r="E75" s="1093">
        <v>0</v>
      </c>
      <c r="F75" s="1093">
        <v>0</v>
      </c>
      <c r="G75" s="1093">
        <v>0</v>
      </c>
      <c r="H75" s="1146">
        <v>0</v>
      </c>
      <c r="I75" s="1093">
        <v>0</v>
      </c>
      <c r="J75" s="1093">
        <v>0</v>
      </c>
    </row>
    <row r="76" spans="1:10">
      <c r="A76" s="235" t="s">
        <v>302</v>
      </c>
      <c r="B76" s="1091">
        <v>6682920.2199999997</v>
      </c>
      <c r="C76" s="1091">
        <v>2512459.98</v>
      </c>
      <c r="D76" s="1091">
        <v>8019552.8000000017</v>
      </c>
      <c r="E76" s="1091">
        <v>8760373.9600000009</v>
      </c>
      <c r="F76" s="1091">
        <v>11603606.810000001</v>
      </c>
      <c r="G76" s="1091">
        <v>2019387.18</v>
      </c>
      <c r="H76" s="1144">
        <v>19662690.969999999</v>
      </c>
      <c r="I76" s="1091">
        <v>23029242.540000007</v>
      </c>
      <c r="J76" s="1091">
        <v>18220220.109999999</v>
      </c>
    </row>
    <row r="77" spans="1:10">
      <c r="A77" s="236" t="s">
        <v>556</v>
      </c>
      <c r="B77" s="1093">
        <v>0</v>
      </c>
      <c r="C77" s="1093">
        <v>0</v>
      </c>
      <c r="D77" s="1093">
        <v>0</v>
      </c>
      <c r="E77" s="1093">
        <v>0</v>
      </c>
      <c r="F77" s="1093">
        <v>0</v>
      </c>
      <c r="G77" s="1093">
        <v>0</v>
      </c>
      <c r="H77" s="1146">
        <v>0</v>
      </c>
      <c r="I77" s="1093">
        <v>0</v>
      </c>
      <c r="J77" s="1093">
        <v>0</v>
      </c>
    </row>
    <row r="78" spans="1:10">
      <c r="A78" s="236" t="s">
        <v>432</v>
      </c>
      <c r="B78" s="1093">
        <v>6647490.3199999994</v>
      </c>
      <c r="C78" s="1093">
        <v>2143476.1</v>
      </c>
      <c r="D78" s="1093">
        <v>7991670.0200000014</v>
      </c>
      <c r="E78" s="1093">
        <v>8734717.9500000011</v>
      </c>
      <c r="F78" s="1093">
        <v>11561399.99</v>
      </c>
      <c r="G78" s="1093">
        <v>2005197.96</v>
      </c>
      <c r="H78" s="1146">
        <v>19639684.219999999</v>
      </c>
      <c r="I78" s="1093">
        <v>22469713.93</v>
      </c>
      <c r="J78" s="1093">
        <v>18079294.870000001</v>
      </c>
    </row>
    <row r="79" spans="1:10">
      <c r="A79" s="238" t="s">
        <v>557</v>
      </c>
      <c r="B79" s="1093">
        <v>1677.95</v>
      </c>
      <c r="C79" s="1093">
        <v>6269.0300000000007</v>
      </c>
      <c r="D79" s="1093">
        <v>6544.4000000000005</v>
      </c>
      <c r="E79" s="1093">
        <v>12531.12</v>
      </c>
      <c r="F79" s="1093">
        <v>35258.050000000003</v>
      </c>
      <c r="G79" s="1093">
        <v>10143.630000000001</v>
      </c>
      <c r="H79" s="1146">
        <v>19335.599999999999</v>
      </c>
      <c r="I79" s="1093">
        <v>308817.86000000004</v>
      </c>
      <c r="J79" s="1093">
        <v>6182.3099999999995</v>
      </c>
    </row>
    <row r="80" spans="1:10">
      <c r="A80" s="236" t="s">
        <v>558</v>
      </c>
      <c r="B80" s="1093">
        <v>0</v>
      </c>
      <c r="C80" s="1093">
        <v>0</v>
      </c>
      <c r="D80" s="1093">
        <v>0</v>
      </c>
      <c r="E80" s="1093">
        <v>0</v>
      </c>
      <c r="F80" s="1093">
        <v>0</v>
      </c>
      <c r="G80" s="1093">
        <v>0</v>
      </c>
      <c r="H80" s="1146">
        <v>0</v>
      </c>
      <c r="I80" s="1093">
        <v>0</v>
      </c>
      <c r="J80" s="1093">
        <v>0</v>
      </c>
    </row>
    <row r="81" spans="1:10">
      <c r="A81" s="236" t="s">
        <v>559</v>
      </c>
      <c r="B81" s="1093">
        <v>33751.950000000004</v>
      </c>
      <c r="C81" s="1093">
        <v>362714.85000000003</v>
      </c>
      <c r="D81" s="1093">
        <v>21338.38</v>
      </c>
      <c r="E81" s="1093">
        <v>13124.890000000001</v>
      </c>
      <c r="F81" s="1093">
        <v>6948.7699999999995</v>
      </c>
      <c r="G81" s="1093">
        <v>4045.59</v>
      </c>
      <c r="H81" s="1146">
        <v>3671.15</v>
      </c>
      <c r="I81" s="1093">
        <v>250710.75</v>
      </c>
      <c r="J81" s="1093">
        <v>134742.93</v>
      </c>
    </row>
    <row r="82" spans="1:10">
      <c r="A82" s="378" t="s">
        <v>122</v>
      </c>
      <c r="B82" s="1095">
        <v>5849755367.2099991</v>
      </c>
      <c r="C82" s="1095">
        <v>6518970108.1400003</v>
      </c>
      <c r="D82" s="1095">
        <v>6473044486.0299988</v>
      </c>
      <c r="E82" s="1095">
        <v>7000218285.749999</v>
      </c>
      <c r="F82" s="1095">
        <v>8261738852.2299986</v>
      </c>
      <c r="G82" s="1095">
        <v>7158479335.1999998</v>
      </c>
      <c r="H82" s="1095">
        <v>12245991780.929998</v>
      </c>
      <c r="I82" s="1095">
        <v>13563465993.779999</v>
      </c>
      <c r="J82" s="1095">
        <v>14932790689.1</v>
      </c>
    </row>
    <row r="83" spans="1:10">
      <c r="A83" s="125" t="s">
        <v>443</v>
      </c>
    </row>
    <row r="84" spans="1:10">
      <c r="A84" s="125" t="s">
        <v>456</v>
      </c>
    </row>
    <row r="85" spans="1:10">
      <c r="A85" s="161" t="s">
        <v>1647</v>
      </c>
    </row>
    <row r="86" spans="1:10">
      <c r="A86" s="399" t="s">
        <v>560</v>
      </c>
    </row>
  </sheetData>
  <pageMargins left="0.77" right="0.7" top="0.75" bottom="0.46" header="0.3" footer="0.3"/>
  <pageSetup scale="64"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5"/>
  <sheetViews>
    <sheetView showGridLines="0" zoomScaleNormal="100" workbookViewId="0">
      <pane ySplit="7" topLeftCell="A61" activePane="bottomLeft" state="frozen"/>
      <selection pane="bottomLeft" activeCell="C20" sqref="C20"/>
    </sheetView>
  </sheetViews>
  <sheetFormatPr defaultColWidth="11.42578125" defaultRowHeight="12.75"/>
  <cols>
    <col min="1" max="1" width="70.42578125" style="113" customWidth="1"/>
    <col min="2" max="14" width="10.7109375" style="113" customWidth="1"/>
    <col min="15" max="15" width="14.7109375" style="113" bestFit="1" customWidth="1"/>
    <col min="16" max="16" width="8.85546875" style="113" customWidth="1"/>
    <col min="17" max="17" width="46.140625" style="113" customWidth="1"/>
    <col min="18" max="18" width="17.5703125" style="184" bestFit="1" customWidth="1"/>
    <col min="19" max="16384" width="11.42578125" style="113"/>
  </cols>
  <sheetData>
    <row r="1" spans="1:26">
      <c r="A1" s="372" t="s">
        <v>115</v>
      </c>
      <c r="B1" s="372"/>
      <c r="C1" s="372"/>
      <c r="D1" s="372"/>
      <c r="E1" s="372"/>
      <c r="F1" s="372"/>
      <c r="G1" s="372"/>
      <c r="H1" s="372"/>
      <c r="I1" s="372"/>
      <c r="J1" s="372"/>
      <c r="K1" s="372"/>
      <c r="L1" s="372"/>
      <c r="M1" s="372"/>
      <c r="N1" s="767">
        <v>76</v>
      </c>
    </row>
    <row r="2" spans="1:26" s="191" customFormat="1">
      <c r="A2" s="763"/>
      <c r="B2" s="763"/>
      <c r="C2" s="763"/>
      <c r="D2" s="763"/>
      <c r="E2" s="763"/>
      <c r="F2" s="763"/>
      <c r="G2" s="763"/>
      <c r="H2" s="763"/>
      <c r="I2" s="763"/>
      <c r="J2" s="763"/>
      <c r="K2" s="763"/>
      <c r="L2" s="763"/>
      <c r="M2" s="763"/>
      <c r="N2" s="763"/>
      <c r="R2" s="765"/>
    </row>
    <row r="4" spans="1:26">
      <c r="A4" s="119" t="s">
        <v>369</v>
      </c>
    </row>
    <row r="5" spans="1:26">
      <c r="A5" s="119" t="s">
        <v>1670</v>
      </c>
    </row>
    <row r="6" spans="1:26">
      <c r="A6" s="113" t="s">
        <v>181</v>
      </c>
    </row>
    <row r="7" spans="1:26">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26">
      <c r="A8" s="395" t="s">
        <v>182</v>
      </c>
      <c r="B8" s="1147">
        <v>129819384.61000001</v>
      </c>
      <c r="C8" s="1147">
        <v>96883479.210000008</v>
      </c>
      <c r="D8" s="1147">
        <v>132090086.63999999</v>
      </c>
      <c r="E8" s="1147">
        <v>240624517.03</v>
      </c>
      <c r="F8" s="1147">
        <v>185475791.88</v>
      </c>
      <c r="G8" s="1147">
        <v>134329103.88999999</v>
      </c>
      <c r="H8" s="1147">
        <v>130025085.14999999</v>
      </c>
      <c r="I8" s="1147">
        <v>111998863.69</v>
      </c>
      <c r="J8" s="1147">
        <v>121145927.88</v>
      </c>
      <c r="K8" s="1147">
        <v>115952737.03999999</v>
      </c>
      <c r="L8" s="1147">
        <v>103812286.69</v>
      </c>
      <c r="M8" s="1147">
        <v>163770894.20000002</v>
      </c>
      <c r="N8" s="1147">
        <v>1665928157.9100001</v>
      </c>
      <c r="O8" s="326"/>
      <c r="P8" s="456"/>
    </row>
    <row r="9" spans="1:26">
      <c r="A9" s="396" t="s">
        <v>297</v>
      </c>
      <c r="B9" s="1148">
        <v>31547466.739999998</v>
      </c>
      <c r="C9" s="1148">
        <v>25563538.790000003</v>
      </c>
      <c r="D9" s="1148">
        <v>55548107.409999996</v>
      </c>
      <c r="E9" s="1148">
        <v>23458846.129999999</v>
      </c>
      <c r="F9" s="1148">
        <v>32453713.889999997</v>
      </c>
      <c r="G9" s="1148">
        <v>43258430.380000003</v>
      </c>
      <c r="H9" s="1148">
        <v>26216771.940000001</v>
      </c>
      <c r="I9" s="1148">
        <v>29893599.640000004</v>
      </c>
      <c r="J9" s="1148">
        <v>35625086.299999997</v>
      </c>
      <c r="K9" s="1148">
        <v>28328524.640000001</v>
      </c>
      <c r="L9" s="1148">
        <v>22918931.870000001</v>
      </c>
      <c r="M9" s="1148">
        <v>41298320.609999999</v>
      </c>
      <c r="N9" s="1148">
        <v>396111338.33999997</v>
      </c>
      <c r="O9" s="326"/>
      <c r="P9" s="456"/>
    </row>
    <row r="10" spans="1:26">
      <c r="A10" s="397" t="s">
        <v>506</v>
      </c>
      <c r="B10" s="1149">
        <v>2461071.3199999998</v>
      </c>
      <c r="C10" s="1149">
        <v>6040926.5599999996</v>
      </c>
      <c r="D10" s="1149">
        <v>35939444.149999999</v>
      </c>
      <c r="E10" s="1149">
        <v>6406570.3700000001</v>
      </c>
      <c r="F10" s="1149">
        <v>3427933.88</v>
      </c>
      <c r="G10" s="1149">
        <v>17870910.18</v>
      </c>
      <c r="H10" s="1149">
        <v>4226322.82</v>
      </c>
      <c r="I10" s="1149">
        <v>5948205.5800000001</v>
      </c>
      <c r="J10" s="1149">
        <v>14476178.809999999</v>
      </c>
      <c r="K10" s="1149">
        <v>5485470.6099999994</v>
      </c>
      <c r="L10" s="1149">
        <v>2848600.66</v>
      </c>
      <c r="M10" s="1149">
        <v>20007635.080000002</v>
      </c>
      <c r="N10" s="1149">
        <v>125139270.02</v>
      </c>
      <c r="P10" s="456"/>
    </row>
    <row r="11" spans="1:26">
      <c r="A11" s="397" t="s">
        <v>507</v>
      </c>
      <c r="B11" s="1149">
        <v>22944383.559999999</v>
      </c>
      <c r="C11" s="1149">
        <v>14100392.960000001</v>
      </c>
      <c r="D11" s="1149">
        <v>14113946.640000001</v>
      </c>
      <c r="E11" s="1149">
        <v>11823894.76</v>
      </c>
      <c r="F11" s="1149">
        <v>23429151.879999999</v>
      </c>
      <c r="G11" s="1149">
        <v>19077599.16</v>
      </c>
      <c r="H11" s="1149">
        <v>14003867.210000001</v>
      </c>
      <c r="I11" s="1149">
        <v>15115067.16</v>
      </c>
      <c r="J11" s="1149">
        <v>14080969.789999999</v>
      </c>
      <c r="K11" s="1149">
        <v>15719620.68</v>
      </c>
      <c r="L11" s="1149">
        <v>13633436.93</v>
      </c>
      <c r="M11" s="1149">
        <v>15447422.620000001</v>
      </c>
      <c r="N11" s="1149">
        <v>193489753.34999999</v>
      </c>
      <c r="O11" s="326"/>
      <c r="P11" s="326"/>
      <c r="Q11" s="326"/>
      <c r="S11" s="326"/>
      <c r="T11" s="326"/>
      <c r="U11" s="326"/>
      <c r="V11" s="326"/>
      <c r="W11" s="326"/>
      <c r="X11" s="326"/>
      <c r="Y11" s="326"/>
      <c r="Z11" s="326"/>
    </row>
    <row r="12" spans="1:26">
      <c r="A12" s="397" t="s">
        <v>508</v>
      </c>
      <c r="B12" s="1149">
        <v>4677381.8600000003</v>
      </c>
      <c r="C12" s="1149">
        <v>4616555.91</v>
      </c>
      <c r="D12" s="1149">
        <v>4738848.82</v>
      </c>
      <c r="E12" s="1149">
        <v>3974401.45</v>
      </c>
      <c r="F12" s="1149">
        <v>4766381.6099999994</v>
      </c>
      <c r="G12" s="1149">
        <v>5377717.1100000003</v>
      </c>
      <c r="H12" s="1149">
        <v>6637815.7199999997</v>
      </c>
      <c r="I12" s="1149">
        <v>7763222.3499999996</v>
      </c>
      <c r="J12" s="1149">
        <v>6179497.4000000004</v>
      </c>
      <c r="K12" s="1149">
        <v>6154267.9800000004</v>
      </c>
      <c r="L12" s="1149">
        <v>5644983.8500000006</v>
      </c>
      <c r="M12" s="1149">
        <v>5138063.6900000004</v>
      </c>
      <c r="N12" s="1149">
        <v>65669137.749999993</v>
      </c>
      <c r="O12" s="326"/>
      <c r="P12" s="456"/>
    </row>
    <row r="13" spans="1:26">
      <c r="A13" s="397" t="s">
        <v>509</v>
      </c>
      <c r="B13" s="1149">
        <v>290334</v>
      </c>
      <c r="C13" s="1149">
        <v>93175</v>
      </c>
      <c r="D13" s="1149">
        <v>50250</v>
      </c>
      <c r="E13" s="1149">
        <v>136725</v>
      </c>
      <c r="F13" s="1149">
        <v>171872</v>
      </c>
      <c r="G13" s="1149">
        <v>52600</v>
      </c>
      <c r="H13" s="1149">
        <v>328588.56</v>
      </c>
      <c r="I13" s="1149">
        <v>50135.71</v>
      </c>
      <c r="J13" s="1149">
        <v>136425</v>
      </c>
      <c r="K13" s="1149">
        <v>49356.5</v>
      </c>
      <c r="L13" s="1149">
        <v>50525</v>
      </c>
      <c r="M13" s="1149">
        <v>56650</v>
      </c>
      <c r="N13" s="1149">
        <v>1466636.77</v>
      </c>
      <c r="O13" s="326"/>
      <c r="P13" s="456"/>
    </row>
    <row r="14" spans="1:26">
      <c r="A14" s="397" t="s">
        <v>510</v>
      </c>
      <c r="B14" s="1149">
        <v>782613.63</v>
      </c>
      <c r="C14" s="1149">
        <v>478406.17</v>
      </c>
      <c r="D14" s="1149">
        <v>499709.19999999995</v>
      </c>
      <c r="E14" s="1149">
        <v>395932.07</v>
      </c>
      <c r="F14" s="1149">
        <v>410180.30000000005</v>
      </c>
      <c r="G14" s="1149">
        <v>576435.05000000005</v>
      </c>
      <c r="H14" s="1149">
        <v>647323.87</v>
      </c>
      <c r="I14" s="1149">
        <v>779108.91999999993</v>
      </c>
      <c r="J14" s="1149">
        <v>502632.4</v>
      </c>
      <c r="K14" s="1149">
        <v>511181.16</v>
      </c>
      <c r="L14" s="1149">
        <v>535656.18000000005</v>
      </c>
      <c r="M14" s="1149">
        <v>441719.19</v>
      </c>
      <c r="N14" s="1149">
        <v>6560898.1400000006</v>
      </c>
      <c r="O14" s="326"/>
      <c r="P14" s="456"/>
    </row>
    <row r="15" spans="1:26">
      <c r="A15" s="397" t="s">
        <v>511</v>
      </c>
      <c r="B15" s="1149">
        <v>272706.25</v>
      </c>
      <c r="C15" s="1149">
        <v>115781.46</v>
      </c>
      <c r="D15" s="1149">
        <v>80500.66</v>
      </c>
      <c r="E15" s="1149">
        <v>213616.68</v>
      </c>
      <c r="F15" s="1149">
        <v>99930.91</v>
      </c>
      <c r="G15" s="1149">
        <v>139083.25</v>
      </c>
      <c r="H15" s="1149">
        <v>208373.69</v>
      </c>
      <c r="I15" s="1149">
        <v>79758.38</v>
      </c>
      <c r="J15" s="1149">
        <v>92743.92</v>
      </c>
      <c r="K15" s="1149">
        <v>211910.25</v>
      </c>
      <c r="L15" s="1149">
        <v>78459.94</v>
      </c>
      <c r="M15" s="1149">
        <v>77674.34</v>
      </c>
      <c r="N15" s="1149">
        <v>1670539.7300000002</v>
      </c>
      <c r="O15" s="326"/>
      <c r="P15" s="456"/>
    </row>
    <row r="16" spans="1:26">
      <c r="A16" s="397" t="s">
        <v>512</v>
      </c>
      <c r="B16" s="1149">
        <v>118976.12</v>
      </c>
      <c r="C16" s="1149">
        <v>118300.73000000001</v>
      </c>
      <c r="D16" s="1149">
        <v>125407.94</v>
      </c>
      <c r="E16" s="1149">
        <v>507705.8</v>
      </c>
      <c r="F16" s="1149">
        <v>148263.31</v>
      </c>
      <c r="G16" s="1149">
        <v>164085.63</v>
      </c>
      <c r="H16" s="1149">
        <v>164480.06999999998</v>
      </c>
      <c r="I16" s="1149">
        <v>158101.54</v>
      </c>
      <c r="J16" s="1149">
        <v>156638.97999999998</v>
      </c>
      <c r="K16" s="1149">
        <v>196717.46</v>
      </c>
      <c r="L16" s="1149">
        <v>127269.31</v>
      </c>
      <c r="M16" s="1149">
        <v>129155.69</v>
      </c>
      <c r="N16" s="1149">
        <v>2115102.5800000005</v>
      </c>
      <c r="O16" s="326"/>
      <c r="P16" s="133"/>
    </row>
    <row r="17" spans="1:26">
      <c r="A17" s="396" t="s">
        <v>288</v>
      </c>
      <c r="B17" s="1148">
        <v>74967360.100000009</v>
      </c>
      <c r="C17" s="1148">
        <v>61532275.300000004</v>
      </c>
      <c r="D17" s="1148">
        <v>61610187.259999998</v>
      </c>
      <c r="E17" s="1148">
        <v>200290055.53</v>
      </c>
      <c r="F17" s="1148">
        <v>140879324.47</v>
      </c>
      <c r="G17" s="1148">
        <v>79436477.569999993</v>
      </c>
      <c r="H17" s="1148">
        <v>81496561.840000004</v>
      </c>
      <c r="I17" s="1148">
        <v>68915272.409999996</v>
      </c>
      <c r="J17" s="1148">
        <v>68272968.099999994</v>
      </c>
      <c r="K17" s="1148">
        <v>73918296.769999996</v>
      </c>
      <c r="L17" s="1148">
        <v>67713013.420000002</v>
      </c>
      <c r="M17" s="1148">
        <v>91731525.859999999</v>
      </c>
      <c r="N17" s="1148">
        <v>1070763318.6300001</v>
      </c>
      <c r="O17" s="132"/>
      <c r="P17" s="133"/>
      <c r="Q17" s="132"/>
    </row>
    <row r="18" spans="1:26">
      <c r="A18" s="397" t="s">
        <v>513</v>
      </c>
      <c r="B18" s="1149">
        <v>69610068.370000005</v>
      </c>
      <c r="C18" s="1149">
        <v>54825206.090000004</v>
      </c>
      <c r="D18" s="1149">
        <v>55773636.640000001</v>
      </c>
      <c r="E18" s="1149">
        <v>193230768.17000002</v>
      </c>
      <c r="F18" s="1149">
        <v>134520206.17000002</v>
      </c>
      <c r="G18" s="1149">
        <v>74746590.75</v>
      </c>
      <c r="H18" s="1149">
        <v>77125018.730000004</v>
      </c>
      <c r="I18" s="1149">
        <v>64256888.229999997</v>
      </c>
      <c r="J18" s="1149">
        <v>64723361.469999999</v>
      </c>
      <c r="K18" s="1149">
        <v>71349368.640000001</v>
      </c>
      <c r="L18" s="1149">
        <v>64551858.400000006</v>
      </c>
      <c r="M18" s="1149">
        <v>81038218.829999998</v>
      </c>
      <c r="N18" s="1149">
        <v>1005751190.4900001</v>
      </c>
      <c r="O18" s="132"/>
      <c r="P18" s="326"/>
      <c r="Q18" s="326"/>
      <c r="S18" s="326"/>
      <c r="T18" s="326"/>
      <c r="U18" s="326"/>
      <c r="V18" s="326"/>
      <c r="W18" s="326"/>
      <c r="X18" s="326"/>
      <c r="Y18" s="326"/>
      <c r="Z18" s="326"/>
    </row>
    <row r="19" spans="1:26">
      <c r="A19" s="397" t="s">
        <v>514</v>
      </c>
      <c r="B19" s="1149">
        <v>0</v>
      </c>
      <c r="C19" s="1149">
        <v>0</v>
      </c>
      <c r="D19" s="1149">
        <v>0</v>
      </c>
      <c r="E19" s="1149">
        <v>0</v>
      </c>
      <c r="F19" s="1149">
        <v>0</v>
      </c>
      <c r="G19" s="1149">
        <v>0</v>
      </c>
      <c r="H19" s="1149">
        <v>0</v>
      </c>
      <c r="I19" s="1149">
        <v>0</v>
      </c>
      <c r="J19" s="1149">
        <v>0</v>
      </c>
      <c r="K19" s="1149">
        <v>0</v>
      </c>
      <c r="L19" s="1149">
        <v>0</v>
      </c>
      <c r="M19" s="1149">
        <v>0</v>
      </c>
      <c r="N19" s="1149">
        <v>0</v>
      </c>
      <c r="O19" s="123"/>
      <c r="P19" s="456"/>
    </row>
    <row r="20" spans="1:26">
      <c r="A20" s="397" t="s">
        <v>515</v>
      </c>
      <c r="B20" s="1149">
        <v>0</v>
      </c>
      <c r="C20" s="1149">
        <v>0</v>
      </c>
      <c r="D20" s="1149">
        <v>0</v>
      </c>
      <c r="E20" s="1149">
        <v>0</v>
      </c>
      <c r="F20" s="1149">
        <v>0</v>
      </c>
      <c r="G20" s="1149">
        <v>0</v>
      </c>
      <c r="H20" s="1149">
        <v>0</v>
      </c>
      <c r="I20" s="1149">
        <v>0</v>
      </c>
      <c r="J20" s="1149">
        <v>0</v>
      </c>
      <c r="K20" s="1149">
        <v>0</v>
      </c>
      <c r="L20" s="1149">
        <v>0</v>
      </c>
      <c r="M20" s="1149">
        <v>0</v>
      </c>
      <c r="N20" s="1149">
        <v>0</v>
      </c>
      <c r="O20" s="123"/>
      <c r="P20" s="456"/>
    </row>
    <row r="21" spans="1:26">
      <c r="A21" s="397" t="s">
        <v>516</v>
      </c>
      <c r="B21" s="1149">
        <v>130377.64</v>
      </c>
      <c r="C21" s="1149">
        <v>179866.89</v>
      </c>
      <c r="D21" s="1149">
        <v>179325.57</v>
      </c>
      <c r="E21" s="1149">
        <v>163610.92000000001</v>
      </c>
      <c r="F21" s="1149">
        <v>158346.87</v>
      </c>
      <c r="G21" s="1149">
        <v>175166.19</v>
      </c>
      <c r="H21" s="1149">
        <v>151475.35999999999</v>
      </c>
      <c r="I21" s="1149">
        <v>136572.07</v>
      </c>
      <c r="J21" s="1149">
        <v>163056.17000000001</v>
      </c>
      <c r="K21" s="1149">
        <v>140258.65</v>
      </c>
      <c r="L21" s="1149">
        <v>143866.63</v>
      </c>
      <c r="M21" s="1149">
        <v>150039.03</v>
      </c>
      <c r="N21" s="1149">
        <v>1871961.99</v>
      </c>
      <c r="P21" s="456"/>
    </row>
    <row r="22" spans="1:26">
      <c r="A22" s="397" t="s">
        <v>517</v>
      </c>
      <c r="B22" s="1149">
        <v>4834562.88</v>
      </c>
      <c r="C22" s="1149">
        <v>6178549.3200000003</v>
      </c>
      <c r="D22" s="1149">
        <v>5308890.26</v>
      </c>
      <c r="E22" s="1149">
        <v>6282619.1399999997</v>
      </c>
      <c r="F22" s="1149">
        <v>5812126.6600000001</v>
      </c>
      <c r="G22" s="1149">
        <v>4166648.5</v>
      </c>
      <c r="H22" s="1149">
        <v>3871990.26</v>
      </c>
      <c r="I22" s="1149">
        <v>4312215.05</v>
      </c>
      <c r="J22" s="1149">
        <v>3177079.02</v>
      </c>
      <c r="K22" s="1149">
        <v>2215164.5699999998</v>
      </c>
      <c r="L22" s="1149">
        <v>2807806</v>
      </c>
      <c r="M22" s="1149">
        <v>5449647.1500000004</v>
      </c>
      <c r="N22" s="1149">
        <v>54417298.809999995</v>
      </c>
      <c r="P22" s="456"/>
    </row>
    <row r="23" spans="1:26" ht="15" customHeight="1">
      <c r="A23" s="397" t="s">
        <v>518</v>
      </c>
      <c r="B23" s="1149">
        <v>390109.19999999995</v>
      </c>
      <c r="C23" s="1149">
        <v>346437</v>
      </c>
      <c r="D23" s="1149">
        <v>346437</v>
      </c>
      <c r="E23" s="1149">
        <v>346437</v>
      </c>
      <c r="F23" s="1149">
        <v>346437</v>
      </c>
      <c r="G23" s="1149">
        <v>346437</v>
      </c>
      <c r="H23" s="1149">
        <v>346437</v>
      </c>
      <c r="I23" s="1149">
        <v>207862.19999999998</v>
      </c>
      <c r="J23" s="1149">
        <v>207862.19999999998</v>
      </c>
      <c r="K23" s="1149">
        <v>207862.19999999998</v>
      </c>
      <c r="L23" s="1149">
        <v>207862.19999999998</v>
      </c>
      <c r="M23" s="1149">
        <v>5091400.6000000006</v>
      </c>
      <c r="N23" s="1149">
        <v>8391580.6000000015</v>
      </c>
      <c r="O23" s="486"/>
      <c r="P23" s="456"/>
    </row>
    <row r="24" spans="1:26">
      <c r="A24" s="397" t="s">
        <v>519</v>
      </c>
      <c r="B24" s="1149">
        <v>18.059999999999999</v>
      </c>
      <c r="C24" s="1149">
        <v>0</v>
      </c>
      <c r="D24" s="1149">
        <v>0</v>
      </c>
      <c r="E24" s="1149">
        <v>0</v>
      </c>
      <c r="F24" s="1149">
        <v>25565.82</v>
      </c>
      <c r="G24" s="1149">
        <v>0</v>
      </c>
      <c r="H24" s="1149">
        <v>0</v>
      </c>
      <c r="I24" s="1149">
        <v>71.42</v>
      </c>
      <c r="J24" s="1149">
        <v>0</v>
      </c>
      <c r="K24" s="1149">
        <v>2013</v>
      </c>
      <c r="L24" s="1149">
        <v>0</v>
      </c>
      <c r="M24" s="1149">
        <v>0</v>
      </c>
      <c r="N24" s="1149">
        <v>27668.3</v>
      </c>
      <c r="O24" s="486"/>
      <c r="P24" s="456"/>
    </row>
    <row r="25" spans="1:26">
      <c r="A25" s="397" t="s">
        <v>520</v>
      </c>
      <c r="B25" s="1149">
        <v>9.0299999999999994</v>
      </c>
      <c r="C25" s="1149">
        <v>0</v>
      </c>
      <c r="D25" s="1149">
        <v>0</v>
      </c>
      <c r="E25" s="1149">
        <v>265000</v>
      </c>
      <c r="F25" s="1149">
        <v>15000</v>
      </c>
      <c r="G25" s="1149">
        <v>0</v>
      </c>
      <c r="H25" s="1149">
        <v>0</v>
      </c>
      <c r="I25" s="1149">
        <v>35.71</v>
      </c>
      <c r="J25" s="1149">
        <v>0</v>
      </c>
      <c r="K25" s="1149">
        <v>1006.5</v>
      </c>
      <c r="L25" s="1149">
        <v>0</v>
      </c>
      <c r="M25" s="1149">
        <v>600</v>
      </c>
      <c r="N25" s="1149">
        <v>281651.24000000005</v>
      </c>
      <c r="O25" s="486"/>
      <c r="P25" s="456"/>
    </row>
    <row r="26" spans="1:26">
      <c r="A26" s="397" t="s">
        <v>521</v>
      </c>
      <c r="B26" s="1149">
        <v>2214.92</v>
      </c>
      <c r="C26" s="1149">
        <v>2216</v>
      </c>
      <c r="D26" s="1149">
        <v>1897.79</v>
      </c>
      <c r="E26" s="1149">
        <v>1620.3</v>
      </c>
      <c r="F26" s="1149">
        <v>1641.95</v>
      </c>
      <c r="G26" s="1149">
        <v>1635.13</v>
      </c>
      <c r="H26" s="1149">
        <v>1640.49</v>
      </c>
      <c r="I26" s="1149">
        <v>1627.73</v>
      </c>
      <c r="J26" s="1149">
        <v>1609.24</v>
      </c>
      <c r="K26" s="1149">
        <v>2623.21</v>
      </c>
      <c r="L26" s="1149">
        <v>1620.19</v>
      </c>
      <c r="M26" s="1149">
        <v>1620.25</v>
      </c>
      <c r="N26" s="1149">
        <v>21967.199999999997</v>
      </c>
      <c r="O26" s="486"/>
      <c r="P26" s="456"/>
    </row>
    <row r="27" spans="1:26">
      <c r="A27" s="396" t="s">
        <v>287</v>
      </c>
      <c r="B27" s="1148">
        <v>21694775.870000001</v>
      </c>
      <c r="C27" s="1148">
        <v>7834821.9500000002</v>
      </c>
      <c r="D27" s="1148">
        <v>13661170.610000001</v>
      </c>
      <c r="E27" s="1148">
        <v>14844253.850000003</v>
      </c>
      <c r="F27" s="1148">
        <v>10028795.050000001</v>
      </c>
      <c r="G27" s="1148">
        <v>9816745.9800000004</v>
      </c>
      <c r="H27" s="1148">
        <v>17993973.989999998</v>
      </c>
      <c r="I27" s="1148">
        <v>10970926.210000001</v>
      </c>
      <c r="J27" s="1148">
        <v>14606668.040000001</v>
      </c>
      <c r="K27" s="1148">
        <v>11216960.079999998</v>
      </c>
      <c r="L27" s="1148">
        <v>11263189.550000001</v>
      </c>
      <c r="M27" s="1148">
        <v>25006006.580000002</v>
      </c>
      <c r="N27" s="1148">
        <v>168938287.76000002</v>
      </c>
      <c r="O27" s="326"/>
      <c r="P27" s="456"/>
    </row>
    <row r="28" spans="1:26">
      <c r="A28" s="397" t="s">
        <v>522</v>
      </c>
      <c r="B28" s="1149">
        <v>4648706.3499999996</v>
      </c>
      <c r="C28" s="1149">
        <v>1543663.07</v>
      </c>
      <c r="D28" s="1149">
        <v>5018212.57</v>
      </c>
      <c r="E28" s="1149">
        <v>7295595.5199999996</v>
      </c>
      <c r="F28" s="1149">
        <v>598278.52</v>
      </c>
      <c r="G28" s="1149">
        <v>1355203.2</v>
      </c>
      <c r="H28" s="1149">
        <v>7552085.1200000001</v>
      </c>
      <c r="I28" s="1149">
        <v>924190.59</v>
      </c>
      <c r="J28" s="1149">
        <v>4229212.1600000001</v>
      </c>
      <c r="K28" s="1149">
        <v>1786560.83</v>
      </c>
      <c r="L28" s="1149">
        <v>1859647.83</v>
      </c>
      <c r="M28" s="1149">
        <v>624244.24</v>
      </c>
      <c r="N28" s="1149">
        <v>37435600</v>
      </c>
      <c r="O28" s="326"/>
      <c r="P28" s="456"/>
    </row>
    <row r="29" spans="1:26">
      <c r="A29" s="397" t="s">
        <v>523</v>
      </c>
      <c r="B29" s="1149">
        <v>1242417.74</v>
      </c>
      <c r="C29" s="1149">
        <v>1224952.3500000001</v>
      </c>
      <c r="D29" s="1149">
        <v>1028129.04</v>
      </c>
      <c r="E29" s="1149">
        <v>1146710.6200000001</v>
      </c>
      <c r="F29" s="1149">
        <v>1130712.1399999999</v>
      </c>
      <c r="G29" s="1149">
        <v>931106.58</v>
      </c>
      <c r="H29" s="1149">
        <v>885586.91</v>
      </c>
      <c r="I29" s="1149">
        <v>865100.52</v>
      </c>
      <c r="J29" s="1149">
        <v>806887.64</v>
      </c>
      <c r="K29" s="1149">
        <v>719578.07</v>
      </c>
      <c r="L29" s="1149">
        <v>673236.47999999998</v>
      </c>
      <c r="M29" s="1149">
        <v>690823.01</v>
      </c>
      <c r="N29" s="1149">
        <v>11345241.100000001</v>
      </c>
      <c r="O29" s="326"/>
      <c r="P29" s="456"/>
    </row>
    <row r="30" spans="1:26">
      <c r="A30" s="397" t="s">
        <v>524</v>
      </c>
      <c r="B30" s="1149">
        <v>3487166.12</v>
      </c>
      <c r="C30" s="1149">
        <v>112159.03</v>
      </c>
      <c r="D30" s="1149">
        <v>166423.29</v>
      </c>
      <c r="E30" s="1149">
        <v>233302.23</v>
      </c>
      <c r="F30" s="1149">
        <v>1127981.96</v>
      </c>
      <c r="G30" s="1149">
        <v>236217.34999999998</v>
      </c>
      <c r="H30" s="1149">
        <v>1269650.97</v>
      </c>
      <c r="I30" s="1149">
        <v>1265870.98</v>
      </c>
      <c r="J30" s="1149">
        <v>1023412.4199999999</v>
      </c>
      <c r="K30" s="1149">
        <v>1728741.7599999998</v>
      </c>
      <c r="L30" s="1149">
        <v>411461.1</v>
      </c>
      <c r="M30" s="1149">
        <v>2094885.75</v>
      </c>
      <c r="N30" s="1149">
        <v>13157272.959999999</v>
      </c>
      <c r="O30" s="326"/>
      <c r="P30" s="456"/>
    </row>
    <row r="31" spans="1:26">
      <c r="A31" s="397" t="s">
        <v>525</v>
      </c>
      <c r="B31" s="1149">
        <v>276988.86</v>
      </c>
      <c r="C31" s="1149">
        <v>276228.52</v>
      </c>
      <c r="D31" s="1149">
        <v>275879.23</v>
      </c>
      <c r="E31" s="1149">
        <v>279712.21999999997</v>
      </c>
      <c r="F31" s="1149">
        <v>279493.66000000003</v>
      </c>
      <c r="G31" s="1149">
        <v>281086.49</v>
      </c>
      <c r="H31" s="1149">
        <v>280199.12</v>
      </c>
      <c r="I31" s="1149">
        <v>278564.95</v>
      </c>
      <c r="J31" s="1149">
        <v>277117.96999999997</v>
      </c>
      <c r="K31" s="1149">
        <v>282584.8</v>
      </c>
      <c r="L31" s="1149">
        <v>280008.14</v>
      </c>
      <c r="M31" s="1149">
        <v>851004.08000000007</v>
      </c>
      <c r="N31" s="1149">
        <v>3918868.0400000005</v>
      </c>
      <c r="O31" s="326"/>
      <c r="P31" s="456"/>
    </row>
    <row r="32" spans="1:26">
      <c r="A32" s="397" t="s">
        <v>526</v>
      </c>
      <c r="B32" s="1149">
        <v>1353394</v>
      </c>
      <c r="C32" s="1149">
        <v>1387468</v>
      </c>
      <c r="D32" s="1149">
        <v>1387468</v>
      </c>
      <c r="E32" s="1149">
        <v>1387468</v>
      </c>
      <c r="F32" s="1149">
        <v>1387468</v>
      </c>
      <c r="G32" s="1149">
        <v>1387468</v>
      </c>
      <c r="H32" s="1149">
        <v>1387468</v>
      </c>
      <c r="I32" s="1149">
        <v>1284828</v>
      </c>
      <c r="J32" s="1149">
        <v>1284828</v>
      </c>
      <c r="K32" s="1149">
        <v>1284828</v>
      </c>
      <c r="L32" s="1149">
        <v>1284828</v>
      </c>
      <c r="M32" s="1149">
        <v>14727444.110000001</v>
      </c>
      <c r="N32" s="1149">
        <v>29544958.109999999</v>
      </c>
      <c r="O32" s="326"/>
      <c r="P32" s="326"/>
      <c r="Q32" s="326"/>
      <c r="S32" s="326"/>
      <c r="T32" s="326"/>
      <c r="U32" s="326"/>
      <c r="V32" s="326"/>
      <c r="W32" s="326"/>
      <c r="X32" s="326"/>
      <c r="Y32" s="326"/>
      <c r="Z32" s="326"/>
    </row>
    <row r="33" spans="1:26">
      <c r="A33" s="397" t="s">
        <v>527</v>
      </c>
      <c r="B33" s="1149">
        <v>6559149.46</v>
      </c>
      <c r="C33" s="1149">
        <v>863087.74</v>
      </c>
      <c r="D33" s="1149">
        <v>2466373.66</v>
      </c>
      <c r="E33" s="1149">
        <v>1212128.79</v>
      </c>
      <c r="F33" s="1149">
        <v>2185032.9299999997</v>
      </c>
      <c r="G33" s="1149">
        <v>1884865.69</v>
      </c>
      <c r="H33" s="1149">
        <v>2578553.17</v>
      </c>
      <c r="I33" s="1149">
        <v>2571856.9500000002</v>
      </c>
      <c r="J33" s="1149">
        <v>3566795.2</v>
      </c>
      <c r="K33" s="1149">
        <v>1702222.0599999998</v>
      </c>
      <c r="L33" s="1149">
        <v>2294222.87</v>
      </c>
      <c r="M33" s="1149">
        <v>1630340.18</v>
      </c>
      <c r="N33" s="1149">
        <v>29514628.699999996</v>
      </c>
      <c r="O33" s="326"/>
      <c r="P33" s="456"/>
    </row>
    <row r="34" spans="1:26">
      <c r="A34" s="397" t="s">
        <v>528</v>
      </c>
      <c r="B34" s="1149">
        <v>0</v>
      </c>
      <c r="C34" s="1149">
        <v>0</v>
      </c>
      <c r="D34" s="1149">
        <v>0</v>
      </c>
      <c r="E34" s="1149">
        <v>0</v>
      </c>
      <c r="F34" s="1149">
        <v>0</v>
      </c>
      <c r="G34" s="1149">
        <v>0</v>
      </c>
      <c r="H34" s="1149">
        <v>0</v>
      </c>
      <c r="I34" s="1149">
        <v>0</v>
      </c>
      <c r="J34" s="1149">
        <v>0</v>
      </c>
      <c r="K34" s="1149">
        <v>0</v>
      </c>
      <c r="L34" s="1149">
        <v>0</v>
      </c>
      <c r="M34" s="1149">
        <v>0</v>
      </c>
      <c r="N34" s="1149">
        <v>0</v>
      </c>
      <c r="O34" s="326"/>
      <c r="P34" s="456"/>
    </row>
    <row r="35" spans="1:26">
      <c r="A35" s="397" t="s">
        <v>529</v>
      </c>
      <c r="B35" s="1149">
        <v>4126953.34</v>
      </c>
      <c r="C35" s="1149">
        <v>2427263.2400000002</v>
      </c>
      <c r="D35" s="1149">
        <v>3318684.8200000003</v>
      </c>
      <c r="E35" s="1149">
        <v>3289336.47</v>
      </c>
      <c r="F35" s="1149">
        <v>3319827.8400000003</v>
      </c>
      <c r="G35" s="1149">
        <v>3740798.67</v>
      </c>
      <c r="H35" s="1149">
        <v>4040430.7</v>
      </c>
      <c r="I35" s="1149">
        <v>3780514.22</v>
      </c>
      <c r="J35" s="1149">
        <v>3418414.65</v>
      </c>
      <c r="K35" s="1149">
        <v>3712444.5599999996</v>
      </c>
      <c r="L35" s="1149">
        <v>4459785.1300000008</v>
      </c>
      <c r="M35" s="1149">
        <v>4387265.21</v>
      </c>
      <c r="N35" s="1149">
        <v>44021718.850000001</v>
      </c>
      <c r="O35" s="326"/>
      <c r="P35" s="456"/>
    </row>
    <row r="36" spans="1:26">
      <c r="A36" s="396" t="s">
        <v>285</v>
      </c>
      <c r="B36" s="1148">
        <v>1609781.9000000001</v>
      </c>
      <c r="C36" s="1148">
        <v>1952843.17</v>
      </c>
      <c r="D36" s="1148">
        <v>1270621.3599999999</v>
      </c>
      <c r="E36" s="1148">
        <v>2031361.52</v>
      </c>
      <c r="F36" s="1148">
        <v>2113958.4699999997</v>
      </c>
      <c r="G36" s="1148">
        <v>1817449.96</v>
      </c>
      <c r="H36" s="1148">
        <v>4317777.38</v>
      </c>
      <c r="I36" s="1148">
        <v>2219065.4299999997</v>
      </c>
      <c r="J36" s="1148">
        <v>2641205.44</v>
      </c>
      <c r="K36" s="1148">
        <v>2488955.5499999998</v>
      </c>
      <c r="L36" s="1148">
        <v>1917151.85</v>
      </c>
      <c r="M36" s="1148">
        <v>5735041.1499999994</v>
      </c>
      <c r="N36" s="1148">
        <v>30115213.18</v>
      </c>
      <c r="O36" s="326"/>
      <c r="P36" s="456"/>
    </row>
    <row r="37" spans="1:26">
      <c r="A37" s="395" t="s">
        <v>184</v>
      </c>
      <c r="B37" s="1147">
        <v>51253748.630000003</v>
      </c>
      <c r="C37" s="1147">
        <v>79826518.530000001</v>
      </c>
      <c r="D37" s="1147">
        <v>128183970.97000001</v>
      </c>
      <c r="E37" s="1147">
        <v>118275001.86999999</v>
      </c>
      <c r="F37" s="1147">
        <v>125240762.78</v>
      </c>
      <c r="G37" s="1147">
        <v>71601180.859999999</v>
      </c>
      <c r="H37" s="1147">
        <v>66731817.959999993</v>
      </c>
      <c r="I37" s="1147">
        <v>83619725.939999983</v>
      </c>
      <c r="J37" s="1147">
        <v>89513692.00999999</v>
      </c>
      <c r="K37" s="1147">
        <v>123777249.80000001</v>
      </c>
      <c r="L37" s="1147">
        <v>69764911.24000001</v>
      </c>
      <c r="M37" s="1147">
        <v>90846285.389999986</v>
      </c>
      <c r="N37" s="1147">
        <v>1098634865.98</v>
      </c>
      <c r="O37" s="326"/>
      <c r="P37" s="456"/>
    </row>
    <row r="38" spans="1:26">
      <c r="A38" s="397" t="s">
        <v>530</v>
      </c>
      <c r="B38" s="1149">
        <v>25766218.050000001</v>
      </c>
      <c r="C38" s="1149">
        <v>46350431.640000001</v>
      </c>
      <c r="D38" s="1149">
        <v>53793748.420000002</v>
      </c>
      <c r="E38" s="1149">
        <v>38906677.700000003</v>
      </c>
      <c r="F38" s="1149">
        <v>42173234.920000002</v>
      </c>
      <c r="G38" s="1149">
        <v>38189971.149999999</v>
      </c>
      <c r="H38" s="1149">
        <v>42387488.109999999</v>
      </c>
      <c r="I38" s="1149">
        <v>45707185.909999996</v>
      </c>
      <c r="J38" s="1149">
        <v>36283843.979999997</v>
      </c>
      <c r="K38" s="1149">
        <v>40788853.560000002</v>
      </c>
      <c r="L38" s="1149">
        <v>41245388.299999997</v>
      </c>
      <c r="M38" s="1149">
        <v>49938540.5</v>
      </c>
      <c r="N38" s="1149">
        <v>501531582.24000001</v>
      </c>
      <c r="O38" s="326"/>
      <c r="P38" s="456"/>
    </row>
    <row r="39" spans="1:26">
      <c r="A39" s="397" t="s">
        <v>531</v>
      </c>
      <c r="B39" s="1149">
        <v>5759756.1200000001</v>
      </c>
      <c r="C39" s="1149">
        <v>3784024.5100000002</v>
      </c>
      <c r="D39" s="1149">
        <v>14259810.090000002</v>
      </c>
      <c r="E39" s="1149">
        <v>58440322.979999997</v>
      </c>
      <c r="F39" s="1149">
        <v>55460361.730000004</v>
      </c>
      <c r="G39" s="1149">
        <v>4962532.92</v>
      </c>
      <c r="H39" s="1149">
        <v>4862782.17</v>
      </c>
      <c r="I39" s="1149">
        <v>9802612.3399999999</v>
      </c>
      <c r="J39" s="1149">
        <v>8803743.7699999996</v>
      </c>
      <c r="K39" s="1149">
        <v>63048516.519999996</v>
      </c>
      <c r="L39" s="1149">
        <v>10501574.23</v>
      </c>
      <c r="M39" s="1149">
        <v>12736172.390000001</v>
      </c>
      <c r="N39" s="1149">
        <v>252422209.76999998</v>
      </c>
      <c r="O39" s="326"/>
      <c r="P39" s="456"/>
    </row>
    <row r="40" spans="1:26" s="119" customFormat="1">
      <c r="A40" s="397" t="s">
        <v>532</v>
      </c>
      <c r="B40" s="1149">
        <v>4463283.96</v>
      </c>
      <c r="C40" s="1149">
        <v>11671305.029999999</v>
      </c>
      <c r="D40" s="1149">
        <v>38291357.889999993</v>
      </c>
      <c r="E40" s="1149">
        <v>6239850.5700000003</v>
      </c>
      <c r="F40" s="1149">
        <v>4005364.59</v>
      </c>
      <c r="G40" s="1149">
        <v>4837508.84</v>
      </c>
      <c r="H40" s="1149">
        <v>4535049.62</v>
      </c>
      <c r="I40" s="1149">
        <v>9118767.1799999997</v>
      </c>
      <c r="J40" s="1149">
        <v>29832454.199999999</v>
      </c>
      <c r="K40" s="1149">
        <v>4945911.1500000004</v>
      </c>
      <c r="L40" s="1149">
        <v>3260950.06</v>
      </c>
      <c r="M40" s="1149">
        <v>6083723.3799999999</v>
      </c>
      <c r="N40" s="1149">
        <v>127285526.47000001</v>
      </c>
      <c r="O40" s="457"/>
      <c r="P40" s="458"/>
      <c r="R40" s="180"/>
    </row>
    <row r="41" spans="1:26">
      <c r="A41" s="397" t="s">
        <v>533</v>
      </c>
      <c r="B41" s="1149">
        <v>1298492.31</v>
      </c>
      <c r="C41" s="1149">
        <v>1473452.4</v>
      </c>
      <c r="D41" s="1149">
        <v>1319002.18</v>
      </c>
      <c r="E41" s="1149">
        <v>762932.41</v>
      </c>
      <c r="F41" s="1149">
        <v>2622024.52</v>
      </c>
      <c r="G41" s="1149">
        <v>2163598.35</v>
      </c>
      <c r="H41" s="1149">
        <v>1940440.96</v>
      </c>
      <c r="I41" s="1149">
        <v>3453082.03</v>
      </c>
      <c r="J41" s="1149">
        <v>2022723.85</v>
      </c>
      <c r="K41" s="1149">
        <v>2110197.21</v>
      </c>
      <c r="L41" s="1149">
        <v>1590134.53</v>
      </c>
      <c r="M41" s="1149">
        <v>6650052.0999999996</v>
      </c>
      <c r="N41" s="1149">
        <v>27406132.850000001</v>
      </c>
      <c r="O41" s="326"/>
      <c r="P41" s="456"/>
    </row>
    <row r="42" spans="1:26">
      <c r="A42" s="397" t="s">
        <v>534</v>
      </c>
      <c r="B42" s="1149">
        <v>0</v>
      </c>
      <c r="C42" s="1149">
        <v>0</v>
      </c>
      <c r="D42" s="1149">
        <v>0</v>
      </c>
      <c r="E42" s="1149">
        <v>0</v>
      </c>
      <c r="F42" s="1149">
        <v>0</v>
      </c>
      <c r="G42" s="1149">
        <v>0</v>
      </c>
      <c r="H42" s="1149">
        <v>0</v>
      </c>
      <c r="I42" s="1149">
        <v>0</v>
      </c>
      <c r="J42" s="1149">
        <v>0</v>
      </c>
      <c r="K42" s="1149">
        <v>0</v>
      </c>
      <c r="L42" s="1149">
        <v>0</v>
      </c>
      <c r="M42" s="1149">
        <v>0</v>
      </c>
      <c r="N42" s="1149">
        <v>0</v>
      </c>
      <c r="O42" s="326"/>
      <c r="P42" s="456"/>
    </row>
    <row r="43" spans="1:26">
      <c r="A43" s="397" t="s">
        <v>732</v>
      </c>
      <c r="B43" s="1149">
        <v>7570314.1500000004</v>
      </c>
      <c r="C43" s="1149">
        <v>7953074.0499999998</v>
      </c>
      <c r="D43" s="1149">
        <v>9895853.8699999992</v>
      </c>
      <c r="E43" s="1149">
        <v>7313964.46</v>
      </c>
      <c r="F43" s="1149">
        <v>8569626.1799999997</v>
      </c>
      <c r="G43" s="1149">
        <v>8616225.3800000008</v>
      </c>
      <c r="H43" s="1149">
        <v>7200998.2599999998</v>
      </c>
      <c r="I43" s="1149">
        <v>7780207.71</v>
      </c>
      <c r="J43" s="1149">
        <v>7613134.5499999998</v>
      </c>
      <c r="K43" s="1149">
        <v>7421321.6799999997</v>
      </c>
      <c r="L43" s="1149">
        <v>7862435.8700000001</v>
      </c>
      <c r="M43" s="1149">
        <v>7274641.75</v>
      </c>
      <c r="N43" s="1149">
        <v>95071797.909999996</v>
      </c>
      <c r="O43" s="326"/>
      <c r="P43" s="133"/>
      <c r="Q43" s="132"/>
    </row>
    <row r="44" spans="1:26">
      <c r="A44" s="397" t="s">
        <v>536</v>
      </c>
      <c r="B44" s="1149">
        <v>681424.7</v>
      </c>
      <c r="C44" s="1149">
        <v>2540439</v>
      </c>
      <c r="D44" s="1149">
        <v>1638850</v>
      </c>
      <c r="E44" s="1149">
        <v>258220</v>
      </c>
      <c r="F44" s="1149">
        <v>1838390</v>
      </c>
      <c r="G44" s="1149">
        <v>227518</v>
      </c>
      <c r="H44" s="1149">
        <v>293300</v>
      </c>
      <c r="I44" s="1149">
        <v>1516272</v>
      </c>
      <c r="J44" s="1149">
        <v>242000</v>
      </c>
      <c r="K44" s="1149">
        <v>322000</v>
      </c>
      <c r="L44" s="1149">
        <v>651670</v>
      </c>
      <c r="M44" s="1149">
        <v>179562</v>
      </c>
      <c r="N44" s="1149">
        <v>10389645.699999999</v>
      </c>
      <c r="O44" s="326"/>
      <c r="P44" s="133"/>
      <c r="Q44" s="132"/>
    </row>
    <row r="45" spans="1:26">
      <c r="A45" s="397" t="s">
        <v>537</v>
      </c>
      <c r="B45" s="1149">
        <v>0</v>
      </c>
      <c r="C45" s="1149">
        <v>0</v>
      </c>
      <c r="D45" s="1149">
        <v>0</v>
      </c>
      <c r="E45" s="1149">
        <v>0</v>
      </c>
      <c r="F45" s="1149">
        <v>0</v>
      </c>
      <c r="G45" s="1149">
        <v>0</v>
      </c>
      <c r="H45" s="1149">
        <v>0</v>
      </c>
      <c r="I45" s="1149">
        <v>0</v>
      </c>
      <c r="J45" s="1149">
        <v>0</v>
      </c>
      <c r="K45" s="1149">
        <v>0</v>
      </c>
      <c r="L45" s="1149">
        <v>0</v>
      </c>
      <c r="M45" s="1149">
        <v>0</v>
      </c>
      <c r="N45" s="1149">
        <v>0</v>
      </c>
      <c r="O45" s="326"/>
      <c r="P45" s="133"/>
      <c r="Q45" s="132"/>
    </row>
    <row r="46" spans="1:26">
      <c r="A46" s="397" t="s">
        <v>538</v>
      </c>
      <c r="B46" s="1149">
        <v>5714259.3399999989</v>
      </c>
      <c r="C46" s="1149">
        <v>6053791.8999999994</v>
      </c>
      <c r="D46" s="1149">
        <v>8985348.5200000014</v>
      </c>
      <c r="E46" s="1149">
        <v>6353033.7499999981</v>
      </c>
      <c r="F46" s="1149">
        <v>10571760.839999998</v>
      </c>
      <c r="G46" s="1149">
        <v>12603826.220000001</v>
      </c>
      <c r="H46" s="1149">
        <v>5511758.8399999999</v>
      </c>
      <c r="I46" s="1149">
        <v>6241598.7699999996</v>
      </c>
      <c r="J46" s="1149">
        <v>4715791.66</v>
      </c>
      <c r="K46" s="1149">
        <v>5140449.68</v>
      </c>
      <c r="L46" s="1149">
        <v>4652758.25</v>
      </c>
      <c r="M46" s="1149">
        <v>7983593.2699999986</v>
      </c>
      <c r="N46" s="1149">
        <v>84527971.039999977</v>
      </c>
      <c r="O46" s="326"/>
      <c r="P46" s="326"/>
      <c r="Q46" s="326"/>
      <c r="S46" s="326"/>
      <c r="T46" s="326"/>
      <c r="U46" s="326"/>
      <c r="V46" s="326"/>
      <c r="W46" s="326"/>
      <c r="X46" s="326"/>
      <c r="Y46" s="326"/>
      <c r="Z46" s="326"/>
    </row>
    <row r="47" spans="1:26">
      <c r="A47" s="395" t="s">
        <v>299</v>
      </c>
      <c r="B47" s="1147">
        <v>115672353.47000001</v>
      </c>
      <c r="C47" s="1147">
        <v>114344333.89</v>
      </c>
      <c r="D47" s="1147">
        <v>109834734.25000001</v>
      </c>
      <c r="E47" s="1147">
        <v>109243931.01000001</v>
      </c>
      <c r="F47" s="1147">
        <v>122972782.56999999</v>
      </c>
      <c r="G47" s="1147">
        <v>98801205.200000003</v>
      </c>
      <c r="H47" s="1147">
        <v>113039338.36000001</v>
      </c>
      <c r="I47" s="1147">
        <v>116444848.52000001</v>
      </c>
      <c r="J47" s="1147">
        <v>112519074.78999999</v>
      </c>
      <c r="K47" s="1147">
        <v>93921139.25</v>
      </c>
      <c r="L47" s="1147">
        <v>91511941.899999991</v>
      </c>
      <c r="M47" s="1147">
        <v>107554059.38</v>
      </c>
      <c r="N47" s="1147">
        <v>1305859742.5900002</v>
      </c>
      <c r="O47" s="326"/>
      <c r="P47" s="456"/>
    </row>
    <row r="48" spans="1:26">
      <c r="A48" s="396" t="s">
        <v>300</v>
      </c>
      <c r="B48" s="1148">
        <v>95908254.620000005</v>
      </c>
      <c r="C48" s="1148">
        <v>94540593.629999995</v>
      </c>
      <c r="D48" s="1148">
        <v>85858574.060000002</v>
      </c>
      <c r="E48" s="1148">
        <v>91774942.159999996</v>
      </c>
      <c r="F48" s="1148">
        <v>102470884.81999999</v>
      </c>
      <c r="G48" s="1148">
        <v>80588453.849999994</v>
      </c>
      <c r="H48" s="1148">
        <v>93745227.620000005</v>
      </c>
      <c r="I48" s="1148">
        <v>95779022.690000013</v>
      </c>
      <c r="J48" s="1148">
        <v>93532195.900000006</v>
      </c>
      <c r="K48" s="1148">
        <v>73047963.939999998</v>
      </c>
      <c r="L48" s="1148">
        <v>76479506.659999996</v>
      </c>
      <c r="M48" s="1148">
        <v>81745871.709999993</v>
      </c>
      <c r="N48" s="1148">
        <v>1065471491.66</v>
      </c>
      <c r="O48" s="326"/>
      <c r="P48" s="456"/>
    </row>
    <row r="49" spans="1:18">
      <c r="A49" s="397" t="s">
        <v>539</v>
      </c>
      <c r="B49" s="1149">
        <v>95908254.620000005</v>
      </c>
      <c r="C49" s="1149">
        <v>94540593.629999995</v>
      </c>
      <c r="D49" s="1149">
        <v>85858574.060000002</v>
      </c>
      <c r="E49" s="1149">
        <v>91774942.159999996</v>
      </c>
      <c r="F49" s="1149">
        <v>102470884.81999999</v>
      </c>
      <c r="G49" s="1149">
        <v>80588453.849999994</v>
      </c>
      <c r="H49" s="1149">
        <v>93745227.620000005</v>
      </c>
      <c r="I49" s="1149">
        <v>95779022.690000013</v>
      </c>
      <c r="J49" s="1149">
        <v>93532195.900000006</v>
      </c>
      <c r="K49" s="1149">
        <v>73047963.939999998</v>
      </c>
      <c r="L49" s="1149">
        <v>76479506.659999996</v>
      </c>
      <c r="M49" s="1149">
        <v>81745871.709999993</v>
      </c>
      <c r="N49" s="1149">
        <v>1065471491.66</v>
      </c>
      <c r="O49" s="326"/>
      <c r="P49" s="456"/>
    </row>
    <row r="50" spans="1:18">
      <c r="A50" s="396" t="s">
        <v>290</v>
      </c>
      <c r="B50" s="1148">
        <v>3025511.7800000003</v>
      </c>
      <c r="C50" s="1148">
        <v>3091164.16</v>
      </c>
      <c r="D50" s="1148">
        <v>3062832.15</v>
      </c>
      <c r="E50" s="1148">
        <v>3157014.3499999996</v>
      </c>
      <c r="F50" s="1148">
        <v>3175688.2800000003</v>
      </c>
      <c r="G50" s="1148">
        <v>3166010.84</v>
      </c>
      <c r="H50" s="1148">
        <v>3080497.0399999996</v>
      </c>
      <c r="I50" s="1148">
        <v>3078344.85</v>
      </c>
      <c r="J50" s="1148">
        <v>3166388.32</v>
      </c>
      <c r="K50" s="1148">
        <v>3072463.1799999997</v>
      </c>
      <c r="L50" s="1148">
        <v>3223057.33</v>
      </c>
      <c r="M50" s="1148">
        <v>3137709.36</v>
      </c>
      <c r="N50" s="1148">
        <v>37436681.640000001</v>
      </c>
      <c r="O50" s="326"/>
      <c r="P50" s="456"/>
    </row>
    <row r="51" spans="1:18">
      <c r="A51" s="397" t="s">
        <v>540</v>
      </c>
      <c r="B51" s="1149">
        <v>0</v>
      </c>
      <c r="C51" s="1149">
        <v>0</v>
      </c>
      <c r="D51" s="1149">
        <v>0</v>
      </c>
      <c r="E51" s="1149">
        <v>0</v>
      </c>
      <c r="F51" s="1149">
        <v>0</v>
      </c>
      <c r="G51" s="1149">
        <v>0</v>
      </c>
      <c r="H51" s="1149">
        <v>0</v>
      </c>
      <c r="I51" s="1149">
        <v>0</v>
      </c>
      <c r="J51" s="1149">
        <v>0</v>
      </c>
      <c r="K51" s="1149">
        <v>0</v>
      </c>
      <c r="L51" s="1149">
        <v>0</v>
      </c>
      <c r="M51" s="1149">
        <v>0</v>
      </c>
      <c r="N51" s="1149">
        <v>0</v>
      </c>
      <c r="O51" s="326"/>
      <c r="P51" s="456"/>
    </row>
    <row r="52" spans="1:18">
      <c r="A52" s="397" t="s">
        <v>541</v>
      </c>
      <c r="B52" s="1149">
        <v>0</v>
      </c>
      <c r="C52" s="1149">
        <v>0</v>
      </c>
      <c r="D52" s="1149">
        <v>0</v>
      </c>
      <c r="E52" s="1149">
        <v>0</v>
      </c>
      <c r="F52" s="1149">
        <v>0</v>
      </c>
      <c r="G52" s="1149">
        <v>0</v>
      </c>
      <c r="H52" s="1149">
        <v>0</v>
      </c>
      <c r="I52" s="1149">
        <v>0</v>
      </c>
      <c r="J52" s="1149">
        <v>0</v>
      </c>
      <c r="K52" s="1149">
        <v>0</v>
      </c>
      <c r="L52" s="1149">
        <v>0</v>
      </c>
      <c r="M52" s="1149">
        <v>0</v>
      </c>
      <c r="N52" s="1149">
        <v>0</v>
      </c>
      <c r="O52" s="326"/>
      <c r="P52" s="456"/>
    </row>
    <row r="53" spans="1:18">
      <c r="A53" s="397" t="s">
        <v>542</v>
      </c>
      <c r="B53" s="1149">
        <v>0</v>
      </c>
      <c r="C53" s="1149">
        <v>0</v>
      </c>
      <c r="D53" s="1149">
        <v>0</v>
      </c>
      <c r="E53" s="1149">
        <v>0</v>
      </c>
      <c r="F53" s="1149">
        <v>0</v>
      </c>
      <c r="G53" s="1149">
        <v>0</v>
      </c>
      <c r="H53" s="1149">
        <v>0</v>
      </c>
      <c r="I53" s="1149">
        <v>0</v>
      </c>
      <c r="J53" s="1149">
        <v>0</v>
      </c>
      <c r="K53" s="1149">
        <v>0</v>
      </c>
      <c r="L53" s="1149">
        <v>0</v>
      </c>
      <c r="M53" s="1149">
        <v>0</v>
      </c>
      <c r="N53" s="1149">
        <v>0</v>
      </c>
      <c r="O53" s="487"/>
      <c r="P53" s="456"/>
    </row>
    <row r="54" spans="1:18">
      <c r="A54" s="397" t="s">
        <v>543</v>
      </c>
      <c r="B54" s="1149">
        <v>0</v>
      </c>
      <c r="C54" s="1149">
        <v>0</v>
      </c>
      <c r="D54" s="1149">
        <v>0</v>
      </c>
      <c r="E54" s="1149">
        <v>0</v>
      </c>
      <c r="F54" s="1149">
        <v>0</v>
      </c>
      <c r="G54" s="1149">
        <v>0</v>
      </c>
      <c r="H54" s="1149">
        <v>0</v>
      </c>
      <c r="I54" s="1149">
        <v>0</v>
      </c>
      <c r="J54" s="1149">
        <v>0</v>
      </c>
      <c r="K54" s="1149">
        <v>0</v>
      </c>
      <c r="L54" s="1149">
        <v>0</v>
      </c>
      <c r="M54" s="1149">
        <v>0</v>
      </c>
      <c r="N54" s="1149">
        <v>0</v>
      </c>
      <c r="O54" s="132"/>
      <c r="P54" s="456"/>
    </row>
    <row r="55" spans="1:18">
      <c r="A55" s="397" t="s">
        <v>544</v>
      </c>
      <c r="B55" s="1149">
        <v>0</v>
      </c>
      <c r="C55" s="1149">
        <v>0</v>
      </c>
      <c r="D55" s="1149">
        <v>0</v>
      </c>
      <c r="E55" s="1149">
        <v>0</v>
      </c>
      <c r="F55" s="1149">
        <v>0</v>
      </c>
      <c r="G55" s="1149">
        <v>0</v>
      </c>
      <c r="H55" s="1149">
        <v>0</v>
      </c>
      <c r="I55" s="1149">
        <v>0</v>
      </c>
      <c r="J55" s="1149">
        <v>0</v>
      </c>
      <c r="K55" s="1149">
        <v>0</v>
      </c>
      <c r="L55" s="1149">
        <v>0</v>
      </c>
      <c r="M55" s="1149">
        <v>0</v>
      </c>
      <c r="N55" s="1149">
        <v>0</v>
      </c>
      <c r="O55" s="326"/>
      <c r="P55" s="456"/>
    </row>
    <row r="56" spans="1:18">
      <c r="A56" s="397" t="s">
        <v>545</v>
      </c>
      <c r="B56" s="1149">
        <v>3025511.7800000003</v>
      </c>
      <c r="C56" s="1149">
        <v>3091164.16</v>
      </c>
      <c r="D56" s="1149">
        <v>3062832.15</v>
      </c>
      <c r="E56" s="1149">
        <v>3157014.3499999996</v>
      </c>
      <c r="F56" s="1149">
        <v>3175688.2800000003</v>
      </c>
      <c r="G56" s="1149">
        <v>3166010.84</v>
      </c>
      <c r="H56" s="1149">
        <v>3080497.0399999996</v>
      </c>
      <c r="I56" s="1149">
        <v>3078344.85</v>
      </c>
      <c r="J56" s="1149">
        <v>3166388.32</v>
      </c>
      <c r="K56" s="1149">
        <v>3072463.1799999997</v>
      </c>
      <c r="L56" s="1149">
        <v>3223057.33</v>
      </c>
      <c r="M56" s="1149">
        <v>3137709.36</v>
      </c>
      <c r="N56" s="1149">
        <v>37436681.640000001</v>
      </c>
      <c r="O56" s="326"/>
      <c r="P56" s="456"/>
    </row>
    <row r="57" spans="1:18">
      <c r="A57" s="397" t="s">
        <v>546</v>
      </c>
      <c r="B57" s="1149">
        <v>0</v>
      </c>
      <c r="C57" s="1149">
        <v>0</v>
      </c>
      <c r="D57" s="1149">
        <v>0</v>
      </c>
      <c r="E57" s="1149">
        <v>0</v>
      </c>
      <c r="F57" s="1149">
        <v>0</v>
      </c>
      <c r="G57" s="1149">
        <v>0</v>
      </c>
      <c r="H57" s="1149">
        <v>0</v>
      </c>
      <c r="I57" s="1149">
        <v>0</v>
      </c>
      <c r="J57" s="1149">
        <v>0</v>
      </c>
      <c r="K57" s="1149">
        <v>0</v>
      </c>
      <c r="L57" s="1149">
        <v>0</v>
      </c>
      <c r="M57" s="1149">
        <v>0</v>
      </c>
      <c r="N57" s="1149">
        <v>0</v>
      </c>
      <c r="O57" s="326"/>
      <c r="P57" s="456"/>
    </row>
    <row r="58" spans="1:18" s="117" customFormat="1" ht="15" customHeight="1">
      <c r="A58" s="397" t="s">
        <v>529</v>
      </c>
      <c r="B58" s="1149">
        <v>0</v>
      </c>
      <c r="C58" s="1149">
        <v>0</v>
      </c>
      <c r="D58" s="1149">
        <v>0</v>
      </c>
      <c r="E58" s="1149">
        <v>0</v>
      </c>
      <c r="F58" s="1149">
        <v>0</v>
      </c>
      <c r="G58" s="1149">
        <v>0</v>
      </c>
      <c r="H58" s="1149">
        <v>0</v>
      </c>
      <c r="I58" s="1149">
        <v>0</v>
      </c>
      <c r="J58" s="1149">
        <v>0</v>
      </c>
      <c r="K58" s="1149">
        <v>0</v>
      </c>
      <c r="L58" s="1149">
        <v>0</v>
      </c>
      <c r="M58" s="1149">
        <v>0</v>
      </c>
      <c r="N58" s="1149">
        <v>0</v>
      </c>
      <c r="R58" s="483"/>
    </row>
    <row r="59" spans="1:18">
      <c r="A59" s="396" t="s">
        <v>4</v>
      </c>
      <c r="B59" s="1148">
        <v>15810400.790000001</v>
      </c>
      <c r="C59" s="1148">
        <v>15600933.540000001</v>
      </c>
      <c r="D59" s="1148">
        <v>19832969.5</v>
      </c>
      <c r="E59" s="1148">
        <v>13196018.710000001</v>
      </c>
      <c r="F59" s="1148">
        <v>16077688.42</v>
      </c>
      <c r="G59" s="1148">
        <v>14158725.979999999</v>
      </c>
      <c r="H59" s="1148">
        <v>12147634.690000001</v>
      </c>
      <c r="I59" s="1148">
        <v>16074564.689999999</v>
      </c>
      <c r="J59" s="1148">
        <v>13476464.629999999</v>
      </c>
      <c r="K59" s="1148">
        <v>16074432.82</v>
      </c>
      <c r="L59" s="1148">
        <v>10434972.489999998</v>
      </c>
      <c r="M59" s="1148">
        <v>20859350.780000001</v>
      </c>
      <c r="N59" s="1148">
        <v>183744157.03999999</v>
      </c>
    </row>
    <row r="60" spans="1:18">
      <c r="A60" s="397" t="s">
        <v>547</v>
      </c>
      <c r="B60" s="1149">
        <v>13345560.380000001</v>
      </c>
      <c r="C60" s="1149">
        <v>13246763.15</v>
      </c>
      <c r="D60" s="1149">
        <v>16149253.1</v>
      </c>
      <c r="E60" s="1149">
        <v>10238907.540000001</v>
      </c>
      <c r="F60" s="1149">
        <v>13174113.609999999</v>
      </c>
      <c r="G60" s="1149">
        <v>11292001.449999999</v>
      </c>
      <c r="H60" s="1149">
        <v>9412380.5500000007</v>
      </c>
      <c r="I60" s="1149">
        <v>13329278</v>
      </c>
      <c r="J60" s="1149">
        <v>10876766.67</v>
      </c>
      <c r="K60" s="1149">
        <v>13585713.33</v>
      </c>
      <c r="L60" s="1149">
        <v>8077898.4899999993</v>
      </c>
      <c r="M60" s="1149">
        <v>14673864.880000001</v>
      </c>
      <c r="N60" s="1149">
        <v>147402501.15000001</v>
      </c>
    </row>
    <row r="61" spans="1:18">
      <c r="A61" s="397" t="s">
        <v>548</v>
      </c>
      <c r="B61" s="1149">
        <v>500200</v>
      </c>
      <c r="C61" s="1149">
        <v>378250</v>
      </c>
      <c r="D61" s="1149">
        <v>1560800</v>
      </c>
      <c r="E61" s="1149">
        <v>827000</v>
      </c>
      <c r="F61" s="1149">
        <v>776200</v>
      </c>
      <c r="G61" s="1149">
        <v>772500</v>
      </c>
      <c r="H61" s="1149">
        <v>597500</v>
      </c>
      <c r="I61" s="1149">
        <v>641300</v>
      </c>
      <c r="J61" s="1149">
        <v>481300</v>
      </c>
      <c r="K61" s="1149">
        <v>383400</v>
      </c>
      <c r="L61" s="1149">
        <v>250000</v>
      </c>
      <c r="M61" s="1149">
        <v>370200</v>
      </c>
      <c r="N61" s="1149">
        <v>7538650</v>
      </c>
      <c r="O61" s="132"/>
      <c r="P61" s="132"/>
    </row>
    <row r="62" spans="1:18">
      <c r="A62" s="397" t="s">
        <v>563</v>
      </c>
      <c r="B62" s="1149">
        <v>0</v>
      </c>
      <c r="C62" s="1149">
        <v>0</v>
      </c>
      <c r="D62" s="1149">
        <v>0</v>
      </c>
      <c r="E62" s="1149">
        <v>0</v>
      </c>
      <c r="F62" s="1149">
        <v>0</v>
      </c>
      <c r="G62" s="1149">
        <v>0</v>
      </c>
      <c r="H62" s="1149">
        <v>0</v>
      </c>
      <c r="I62" s="1149">
        <v>0</v>
      </c>
      <c r="J62" s="1149">
        <v>0</v>
      </c>
      <c r="K62" s="1149">
        <v>0</v>
      </c>
      <c r="L62" s="1149">
        <v>0</v>
      </c>
      <c r="M62" s="1149">
        <v>0</v>
      </c>
      <c r="N62" s="1149">
        <v>0</v>
      </c>
      <c r="O62" s="132"/>
      <c r="P62" s="132"/>
    </row>
    <row r="63" spans="1:18">
      <c r="A63" s="397" t="s">
        <v>549</v>
      </c>
      <c r="B63" s="1149">
        <v>1964640.4100000001</v>
      </c>
      <c r="C63" s="1149">
        <v>1973616.3900000001</v>
      </c>
      <c r="D63" s="1149">
        <v>2122886.4</v>
      </c>
      <c r="E63" s="1149">
        <v>2130111.17</v>
      </c>
      <c r="F63" s="1149">
        <v>2127374.81</v>
      </c>
      <c r="G63" s="1149">
        <v>2094199.53</v>
      </c>
      <c r="H63" s="1149">
        <v>2137754.1399999997</v>
      </c>
      <c r="I63" s="1149">
        <v>2103878.9</v>
      </c>
      <c r="J63" s="1149">
        <v>2118397.96</v>
      </c>
      <c r="K63" s="1149">
        <v>2105289.85</v>
      </c>
      <c r="L63" s="1149">
        <v>2107074</v>
      </c>
      <c r="M63" s="1149">
        <v>5815285.9000000004</v>
      </c>
      <c r="N63" s="1149">
        <v>28800509.460000001</v>
      </c>
      <c r="O63" s="132"/>
    </row>
    <row r="64" spans="1:18">
      <c r="A64" s="397" t="s">
        <v>550</v>
      </c>
      <c r="B64" s="1149">
        <v>0</v>
      </c>
      <c r="C64" s="1149">
        <v>2304</v>
      </c>
      <c r="D64" s="1149">
        <v>30</v>
      </c>
      <c r="E64" s="1149">
        <v>0</v>
      </c>
      <c r="F64" s="1149">
        <v>0</v>
      </c>
      <c r="G64" s="1149">
        <v>25</v>
      </c>
      <c r="H64" s="1149">
        <v>0</v>
      </c>
      <c r="I64" s="1149">
        <v>107.79</v>
      </c>
      <c r="J64" s="1149">
        <v>0</v>
      </c>
      <c r="K64" s="1149">
        <v>29.64</v>
      </c>
      <c r="L64" s="1149">
        <v>0</v>
      </c>
      <c r="M64" s="1149">
        <v>0</v>
      </c>
      <c r="N64" s="1149">
        <v>2496.4299999999998</v>
      </c>
    </row>
    <row r="65" spans="1:14">
      <c r="A65" s="396" t="s">
        <v>291</v>
      </c>
      <c r="B65" s="1148">
        <v>928186.28</v>
      </c>
      <c r="C65" s="1149">
        <v>1111642.56</v>
      </c>
      <c r="D65" s="1149">
        <v>1080358.54</v>
      </c>
      <c r="E65" s="1149">
        <v>1115955.79</v>
      </c>
      <c r="F65" s="1149">
        <v>1248521.05</v>
      </c>
      <c r="G65" s="1149">
        <v>888014.53</v>
      </c>
      <c r="H65" s="1149">
        <v>4065979.0100000002</v>
      </c>
      <c r="I65" s="1149">
        <v>1512916.29</v>
      </c>
      <c r="J65" s="1149">
        <v>2344025.94</v>
      </c>
      <c r="K65" s="1149">
        <v>1726279.31</v>
      </c>
      <c r="L65" s="1149">
        <v>1374405.42</v>
      </c>
      <c r="M65" s="1149">
        <v>1811127.5299999998</v>
      </c>
      <c r="N65" s="1149">
        <v>19207412.25</v>
      </c>
    </row>
    <row r="66" spans="1:14">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4">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1324133.49</v>
      </c>
      <c r="C69" s="1147">
        <v>1367937.25</v>
      </c>
      <c r="D69" s="1147">
        <v>1546290.69</v>
      </c>
      <c r="E69" s="1147">
        <v>1029616.74</v>
      </c>
      <c r="F69" s="1147">
        <v>1431956.27</v>
      </c>
      <c r="G69" s="1147">
        <v>1019989.77</v>
      </c>
      <c r="H69" s="1147">
        <v>859261.14</v>
      </c>
      <c r="I69" s="1147">
        <v>1316670.21</v>
      </c>
      <c r="J69" s="1147">
        <v>992090.32000000007</v>
      </c>
      <c r="K69" s="1147">
        <v>1314301.83</v>
      </c>
      <c r="L69" s="1147">
        <v>819797.83</v>
      </c>
      <c r="M69" s="1147">
        <v>1399893.59</v>
      </c>
      <c r="N69" s="1147">
        <v>14421939.129999999</v>
      </c>
    </row>
    <row r="70" spans="1:14">
      <c r="A70" s="397" t="s">
        <v>552</v>
      </c>
      <c r="B70" s="1149">
        <v>1324133.49</v>
      </c>
      <c r="C70" s="1149">
        <v>1367937.25</v>
      </c>
      <c r="D70" s="1149">
        <v>1546290.69</v>
      </c>
      <c r="E70" s="1149">
        <v>1029616.74</v>
      </c>
      <c r="F70" s="1149">
        <v>1431956.27</v>
      </c>
      <c r="G70" s="1149">
        <v>1019989.77</v>
      </c>
      <c r="H70" s="1149">
        <v>859261.14</v>
      </c>
      <c r="I70" s="1149">
        <v>1316670.21</v>
      </c>
      <c r="J70" s="1149">
        <v>992090.32000000007</v>
      </c>
      <c r="K70" s="1149">
        <v>1314301.83</v>
      </c>
      <c r="L70" s="1149">
        <v>819797.83</v>
      </c>
      <c r="M70" s="1149">
        <v>1399893.59</v>
      </c>
      <c r="N70" s="1149">
        <v>14421939.129999999</v>
      </c>
    </row>
    <row r="71" spans="1:14">
      <c r="A71" s="395" t="s">
        <v>294</v>
      </c>
      <c r="B71" s="1147">
        <v>254686.26</v>
      </c>
      <c r="C71" s="1147">
        <v>318619</v>
      </c>
      <c r="D71" s="1147">
        <v>388776</v>
      </c>
      <c r="E71" s="1147">
        <v>225271</v>
      </c>
      <c r="F71" s="1147">
        <v>373278</v>
      </c>
      <c r="G71" s="1147">
        <v>323339</v>
      </c>
      <c r="H71" s="1147">
        <v>267432</v>
      </c>
      <c r="I71" s="1147">
        <v>314290</v>
      </c>
      <c r="J71" s="1147">
        <v>296936</v>
      </c>
      <c r="K71" s="1147">
        <v>342276</v>
      </c>
      <c r="L71" s="1147">
        <v>263390</v>
      </c>
      <c r="M71" s="1147">
        <v>246372</v>
      </c>
      <c r="N71" s="1147">
        <v>3614665.26</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254686.26</v>
      </c>
      <c r="C74" s="1149">
        <v>318619</v>
      </c>
      <c r="D74" s="1149">
        <v>388776</v>
      </c>
      <c r="E74" s="1149">
        <v>225271</v>
      </c>
      <c r="F74" s="1149">
        <v>373278</v>
      </c>
      <c r="G74" s="1149">
        <v>323339</v>
      </c>
      <c r="H74" s="1149">
        <v>267432</v>
      </c>
      <c r="I74" s="1149">
        <v>314290</v>
      </c>
      <c r="J74" s="1149">
        <v>296936</v>
      </c>
      <c r="K74" s="1149">
        <v>342276</v>
      </c>
      <c r="L74" s="1149">
        <v>263390</v>
      </c>
      <c r="M74" s="1149">
        <v>246372</v>
      </c>
      <c r="N74" s="1149">
        <v>3614665.26</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1072454.6600000001</v>
      </c>
      <c r="C76" s="1147">
        <v>23757.95</v>
      </c>
      <c r="D76" s="1147">
        <v>736.71</v>
      </c>
      <c r="E76" s="1147">
        <v>379442.62</v>
      </c>
      <c r="F76" s="1147">
        <v>388536.73000000004</v>
      </c>
      <c r="G76" s="1147">
        <v>5603.33</v>
      </c>
      <c r="H76" s="1147">
        <v>83650.509999999995</v>
      </c>
      <c r="I76" s="1147">
        <v>86349.930000000008</v>
      </c>
      <c r="J76" s="1147">
        <v>39370.31</v>
      </c>
      <c r="K76" s="1147">
        <v>2722190.3800000004</v>
      </c>
      <c r="L76" s="1147">
        <v>2847169.33</v>
      </c>
      <c r="M76" s="1147">
        <v>1600925.5</v>
      </c>
      <c r="N76" s="1147">
        <v>9250187.9600000009</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1046080</v>
      </c>
      <c r="C78" s="1149">
        <v>19500</v>
      </c>
      <c r="D78" s="1149">
        <v>0</v>
      </c>
      <c r="E78" s="1149">
        <v>196004</v>
      </c>
      <c r="F78" s="1149">
        <v>296322</v>
      </c>
      <c r="G78" s="1149">
        <v>0</v>
      </c>
      <c r="H78" s="1149">
        <v>67054</v>
      </c>
      <c r="I78" s="1149">
        <v>85000</v>
      </c>
      <c r="J78" s="1149">
        <v>36106</v>
      </c>
      <c r="K78" s="1149">
        <v>2666744.37</v>
      </c>
      <c r="L78" s="1149">
        <v>2844216.62</v>
      </c>
      <c r="M78" s="1149">
        <v>1591533.2</v>
      </c>
      <c r="N78" s="1149">
        <v>8848560.1899999995</v>
      </c>
    </row>
    <row r="79" spans="1:14">
      <c r="A79" s="398" t="s">
        <v>557</v>
      </c>
      <c r="B79" s="1149">
        <v>374.65999999999997</v>
      </c>
      <c r="C79" s="1149">
        <v>3982.95</v>
      </c>
      <c r="D79" s="1149">
        <v>736.71</v>
      </c>
      <c r="E79" s="1149">
        <v>178888.62</v>
      </c>
      <c r="F79" s="1149">
        <v>822.53</v>
      </c>
      <c r="G79" s="1149">
        <v>4160.96</v>
      </c>
      <c r="H79" s="1149">
        <v>896.51</v>
      </c>
      <c r="I79" s="1149">
        <v>921.94</v>
      </c>
      <c r="J79" s="1149">
        <v>999.27</v>
      </c>
      <c r="K79" s="1149">
        <v>2948.12</v>
      </c>
      <c r="L79" s="1149">
        <v>2952.71</v>
      </c>
      <c r="M79" s="1149">
        <v>3285.5699999999997</v>
      </c>
      <c r="N79" s="1149">
        <v>200970.55</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26000</v>
      </c>
      <c r="C81" s="1149">
        <v>275</v>
      </c>
      <c r="D81" s="1149">
        <v>0</v>
      </c>
      <c r="E81" s="1149">
        <v>4550</v>
      </c>
      <c r="F81" s="1149">
        <v>91392.2</v>
      </c>
      <c r="G81" s="1149">
        <v>1442.37</v>
      </c>
      <c r="H81" s="1149">
        <v>15700</v>
      </c>
      <c r="I81" s="1149">
        <v>427.99</v>
      </c>
      <c r="J81" s="1149">
        <v>2265.04</v>
      </c>
      <c r="K81" s="1149">
        <v>52497.89</v>
      </c>
      <c r="L81" s="1149">
        <v>0</v>
      </c>
      <c r="M81" s="1149">
        <v>6106.7300000000005</v>
      </c>
      <c r="N81" s="1149">
        <v>200657.22</v>
      </c>
    </row>
    <row r="82" spans="1:14">
      <c r="A82" s="378" t="s">
        <v>122</v>
      </c>
      <c r="B82" s="1095">
        <v>299396761.12000006</v>
      </c>
      <c r="C82" s="1095">
        <v>292764645.82999998</v>
      </c>
      <c r="D82" s="1095">
        <v>372044595.25999999</v>
      </c>
      <c r="E82" s="1095">
        <v>469777780.26999998</v>
      </c>
      <c r="F82" s="1095">
        <v>435883108.22999996</v>
      </c>
      <c r="G82" s="1095">
        <v>306080422.04999995</v>
      </c>
      <c r="H82" s="1095">
        <v>311006585.12</v>
      </c>
      <c r="I82" s="1095">
        <v>313780748.28999996</v>
      </c>
      <c r="J82" s="1095">
        <v>324507091.30999994</v>
      </c>
      <c r="K82" s="1095">
        <v>338029894.30000001</v>
      </c>
      <c r="L82" s="1095">
        <v>269019496.99000001</v>
      </c>
      <c r="M82" s="1095">
        <v>365418430.06</v>
      </c>
      <c r="N82" s="1095">
        <v>4097709558.8300004</v>
      </c>
    </row>
    <row r="83" spans="1:14">
      <c r="A83" s="125"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J86"/>
  <sheetViews>
    <sheetView showGridLines="0" zoomScaleNormal="100" workbookViewId="0">
      <pane xSplit="1" ySplit="7" topLeftCell="B62" activePane="bottomRight" state="frozen"/>
      <selection pane="topRight" activeCell="B1" sqref="B1"/>
      <selection pane="bottomLeft" activeCell="A12" sqref="A12"/>
      <selection pane="bottomRight" activeCell="C20" sqref="C20"/>
    </sheetView>
  </sheetViews>
  <sheetFormatPr defaultColWidth="9.140625" defaultRowHeight="12.75"/>
  <cols>
    <col min="1" max="1" width="67.28515625" style="113" customWidth="1"/>
    <col min="2" max="10" width="10.7109375" style="113" customWidth="1"/>
    <col min="11" max="16384" width="9.140625" style="113"/>
  </cols>
  <sheetData>
    <row r="1" spans="1:10">
      <c r="A1" s="372" t="s">
        <v>115</v>
      </c>
      <c r="B1" s="372"/>
      <c r="C1" s="372"/>
      <c r="D1" s="372"/>
      <c r="E1" s="372"/>
      <c r="F1" s="372"/>
      <c r="G1" s="372"/>
      <c r="H1" s="767"/>
      <c r="I1" s="767"/>
      <c r="J1" s="767">
        <v>77</v>
      </c>
    </row>
    <row r="2" spans="1:10">
      <c r="A2" s="191"/>
    </row>
    <row r="3" spans="1:10">
      <c r="A3" s="232"/>
    </row>
    <row r="4" spans="1:10">
      <c r="A4" s="233" t="s">
        <v>370</v>
      </c>
    </row>
    <row r="5" spans="1:10">
      <c r="A5" s="233" t="s">
        <v>1671</v>
      </c>
    </row>
    <row r="6" spans="1:10">
      <c r="A6" s="232" t="s">
        <v>181</v>
      </c>
    </row>
    <row r="7" spans="1:10">
      <c r="A7" s="372" t="s">
        <v>582</v>
      </c>
      <c r="B7" s="234">
        <v>2015</v>
      </c>
      <c r="C7" s="234">
        <v>2016</v>
      </c>
      <c r="D7" s="234">
        <v>2017</v>
      </c>
      <c r="E7" s="234">
        <v>2018</v>
      </c>
      <c r="F7" s="234">
        <v>2019</v>
      </c>
      <c r="G7" s="234">
        <v>2020</v>
      </c>
      <c r="H7" s="234">
        <v>2021</v>
      </c>
      <c r="I7" s="234">
        <v>2022</v>
      </c>
      <c r="J7" s="234">
        <v>2023</v>
      </c>
    </row>
    <row r="8" spans="1:10">
      <c r="A8" s="235" t="s">
        <v>182</v>
      </c>
      <c r="B8" s="1091">
        <v>532466836.43999994</v>
      </c>
      <c r="C8" s="1091">
        <v>602761263.89000022</v>
      </c>
      <c r="D8" s="1091">
        <v>639966097.38</v>
      </c>
      <c r="E8" s="1091">
        <v>704945289.45999992</v>
      </c>
      <c r="F8" s="1091">
        <v>879895346.10000002</v>
      </c>
      <c r="G8" s="1091">
        <v>502436032.09000003</v>
      </c>
      <c r="H8" s="1091">
        <v>1073931032.1599998</v>
      </c>
      <c r="I8" s="1147">
        <v>1327795421.9900002</v>
      </c>
      <c r="J8" s="1147">
        <v>1665928157.9100001</v>
      </c>
    </row>
    <row r="9" spans="1:10">
      <c r="A9" s="235" t="s">
        <v>297</v>
      </c>
      <c r="B9" s="1091">
        <v>180918612.46000001</v>
      </c>
      <c r="C9" s="1091">
        <v>189080640.36000001</v>
      </c>
      <c r="D9" s="1091">
        <v>170893967.10999998</v>
      </c>
      <c r="E9" s="1091">
        <v>157349506.43000001</v>
      </c>
      <c r="F9" s="1091">
        <v>195612526.75000006</v>
      </c>
      <c r="G9" s="1091">
        <v>156214652.96000001</v>
      </c>
      <c r="H9" s="1091">
        <v>256529863.04999998</v>
      </c>
      <c r="I9" s="1148">
        <v>317423185.79000008</v>
      </c>
      <c r="J9" s="1148">
        <v>396111338.33999997</v>
      </c>
    </row>
    <row r="10" spans="1:10">
      <c r="A10" s="236" t="s">
        <v>506</v>
      </c>
      <c r="B10" s="1093">
        <v>33744732.159999996</v>
      </c>
      <c r="C10" s="1093">
        <v>31885405.049999993</v>
      </c>
      <c r="D10" s="1093">
        <v>38666355.940000005</v>
      </c>
      <c r="E10" s="1093">
        <v>49907390.559999987</v>
      </c>
      <c r="F10" s="1093">
        <v>64159118.350000001</v>
      </c>
      <c r="G10" s="1093">
        <v>42688137.680000007</v>
      </c>
      <c r="H10" s="1093">
        <v>100573630.30999999</v>
      </c>
      <c r="I10" s="1149">
        <v>102960879.09999998</v>
      </c>
      <c r="J10" s="1149">
        <v>125139270.02</v>
      </c>
    </row>
    <row r="11" spans="1:10">
      <c r="A11" s="236" t="s">
        <v>507</v>
      </c>
      <c r="B11" s="1093">
        <v>123882038.25</v>
      </c>
      <c r="C11" s="1093">
        <v>132161312.38000001</v>
      </c>
      <c r="D11" s="1093">
        <v>102782337.16</v>
      </c>
      <c r="E11" s="1093">
        <v>73173776.470000014</v>
      </c>
      <c r="F11" s="1093">
        <v>90426369.100000009</v>
      </c>
      <c r="G11" s="1093">
        <v>78212513.810000017</v>
      </c>
      <c r="H11" s="1093">
        <v>106051742.01000001</v>
      </c>
      <c r="I11" s="1149">
        <v>153123728.88</v>
      </c>
      <c r="J11" s="1149">
        <v>193489753.34999999</v>
      </c>
    </row>
    <row r="12" spans="1:10">
      <c r="A12" s="236" t="s">
        <v>508</v>
      </c>
      <c r="B12" s="1093">
        <v>17678546.16</v>
      </c>
      <c r="C12" s="1093">
        <v>19413000.309999999</v>
      </c>
      <c r="D12" s="1093">
        <v>21706893.480000004</v>
      </c>
      <c r="E12" s="1093">
        <v>26164825.970000003</v>
      </c>
      <c r="F12" s="1093">
        <v>30315303.050000001</v>
      </c>
      <c r="G12" s="1093">
        <v>27503200.490000002</v>
      </c>
      <c r="H12" s="1093">
        <v>40335120.560000002</v>
      </c>
      <c r="I12" s="1149">
        <v>49522610.550000004</v>
      </c>
      <c r="J12" s="1149">
        <v>65669137.749999993</v>
      </c>
    </row>
    <row r="13" spans="1:10">
      <c r="A13" s="236" t="s">
        <v>509</v>
      </c>
      <c r="B13" s="1093">
        <v>2038282.75</v>
      </c>
      <c r="C13" s="1093">
        <v>1781622.2099999997</v>
      </c>
      <c r="D13" s="1093">
        <v>3034355.5599999996</v>
      </c>
      <c r="E13" s="1093">
        <v>2865657.7799999993</v>
      </c>
      <c r="F13" s="1093">
        <v>2007810.7100000002</v>
      </c>
      <c r="G13" s="1093">
        <v>977274.57000000007</v>
      </c>
      <c r="H13" s="1093">
        <v>1535794.6199999999</v>
      </c>
      <c r="I13" s="1149">
        <v>1557203.5899999999</v>
      </c>
      <c r="J13" s="1149">
        <v>1466636.77</v>
      </c>
    </row>
    <row r="14" spans="1:10">
      <c r="A14" s="236" t="s">
        <v>510</v>
      </c>
      <c r="B14" s="1093">
        <v>1816463.81</v>
      </c>
      <c r="C14" s="1093">
        <v>1640276.7399999998</v>
      </c>
      <c r="D14" s="1093">
        <v>2852747.2000000007</v>
      </c>
      <c r="E14" s="1093">
        <v>2688959.5300000003</v>
      </c>
      <c r="F14" s="1093">
        <v>3586164.3400000008</v>
      </c>
      <c r="G14" s="1093">
        <v>4564221.9300000006</v>
      </c>
      <c r="H14" s="1093">
        <v>5156684.8199999994</v>
      </c>
      <c r="I14" s="1149">
        <v>6343639.5700000003</v>
      </c>
      <c r="J14" s="1149">
        <v>6560898.1400000006</v>
      </c>
    </row>
    <row r="15" spans="1:10">
      <c r="A15" s="236" t="s">
        <v>511</v>
      </c>
      <c r="B15" s="1093">
        <v>686394.68</v>
      </c>
      <c r="C15" s="1093">
        <v>942314.69000000006</v>
      </c>
      <c r="D15" s="1093">
        <v>988818.74</v>
      </c>
      <c r="E15" s="1093">
        <v>1420565.99</v>
      </c>
      <c r="F15" s="1093">
        <v>1731932.8699999996</v>
      </c>
      <c r="G15" s="1093">
        <v>1477962.6400000001</v>
      </c>
      <c r="H15" s="1093">
        <v>1617151.84</v>
      </c>
      <c r="I15" s="1149">
        <v>1958868.3</v>
      </c>
      <c r="J15" s="1149">
        <v>1670539.7300000002</v>
      </c>
    </row>
    <row r="16" spans="1:10">
      <c r="A16" s="236" t="s">
        <v>512</v>
      </c>
      <c r="B16" s="1093">
        <v>1072154.6499999999</v>
      </c>
      <c r="C16" s="1093">
        <v>1256708.9800000002</v>
      </c>
      <c r="D16" s="1093">
        <v>862459.03</v>
      </c>
      <c r="E16" s="1093">
        <v>1128330.1299999999</v>
      </c>
      <c r="F16" s="1093">
        <v>3385828.33</v>
      </c>
      <c r="G16" s="1093">
        <v>791341.84000000008</v>
      </c>
      <c r="H16" s="1093">
        <v>1259738.8899999999</v>
      </c>
      <c r="I16" s="1149">
        <v>1956255.8</v>
      </c>
      <c r="J16" s="1149">
        <v>2115102.5800000005</v>
      </c>
    </row>
    <row r="17" spans="1:10">
      <c r="A17" s="235" t="s">
        <v>288</v>
      </c>
      <c r="B17" s="1091">
        <v>292393645.00999993</v>
      </c>
      <c r="C17" s="1091">
        <v>348466846.00000012</v>
      </c>
      <c r="D17" s="1091">
        <v>386810978.41000003</v>
      </c>
      <c r="E17" s="1091">
        <v>423395474.00999993</v>
      </c>
      <c r="F17" s="1091">
        <v>559135639.91000009</v>
      </c>
      <c r="G17" s="1091">
        <v>263769813.36000001</v>
      </c>
      <c r="H17" s="1091">
        <v>636823553.66999996</v>
      </c>
      <c r="I17" s="1148">
        <v>853627341.09000015</v>
      </c>
      <c r="J17" s="1148">
        <v>1070763318.6300001</v>
      </c>
    </row>
    <row r="18" spans="1:10">
      <c r="A18" s="236" t="s">
        <v>513</v>
      </c>
      <c r="B18" s="1093">
        <v>281365259.27999997</v>
      </c>
      <c r="C18" s="1093">
        <v>332182467.5</v>
      </c>
      <c r="D18" s="1093">
        <v>366561636.56</v>
      </c>
      <c r="E18" s="1093">
        <v>400701713.83999997</v>
      </c>
      <c r="F18" s="1093">
        <v>537432003.75</v>
      </c>
      <c r="G18" s="1093">
        <v>255757414.53000003</v>
      </c>
      <c r="H18" s="1093">
        <v>628203080.08999991</v>
      </c>
      <c r="I18" s="1149">
        <v>825554928.1099999</v>
      </c>
      <c r="J18" s="1149">
        <v>1005751190.4900001</v>
      </c>
    </row>
    <row r="19" spans="1:10">
      <c r="A19" s="236" t="s">
        <v>514</v>
      </c>
      <c r="B19" s="1093">
        <v>0</v>
      </c>
      <c r="C19" s="1093">
        <v>0</v>
      </c>
      <c r="D19" s="1093">
        <v>0</v>
      </c>
      <c r="E19" s="1093">
        <v>0</v>
      </c>
      <c r="F19" s="1093">
        <v>0</v>
      </c>
      <c r="G19" s="1093">
        <v>0</v>
      </c>
      <c r="H19" s="1093">
        <v>0</v>
      </c>
      <c r="I19" s="1149">
        <v>0</v>
      </c>
      <c r="J19" s="1149">
        <v>0</v>
      </c>
    </row>
    <row r="20" spans="1:10">
      <c r="A20" s="236" t="s">
        <v>515</v>
      </c>
      <c r="B20" s="1093">
        <v>0</v>
      </c>
      <c r="C20" s="1093">
        <v>0</v>
      </c>
      <c r="D20" s="1093">
        <v>0</v>
      </c>
      <c r="E20" s="1093">
        <v>0</v>
      </c>
      <c r="F20" s="1093">
        <v>0</v>
      </c>
      <c r="G20" s="1093">
        <v>0</v>
      </c>
      <c r="H20" s="1093">
        <v>0</v>
      </c>
      <c r="I20" s="1149">
        <v>0</v>
      </c>
      <c r="J20" s="1149">
        <v>0</v>
      </c>
    </row>
    <row r="21" spans="1:10">
      <c r="A21" s="236" t="s">
        <v>516</v>
      </c>
      <c r="B21" s="1093">
        <v>3786515.1100000008</v>
      </c>
      <c r="C21" s="1093">
        <v>4452058.22</v>
      </c>
      <c r="D21" s="1093">
        <v>5647932.3799999999</v>
      </c>
      <c r="E21" s="1093">
        <v>4442270.95</v>
      </c>
      <c r="F21" s="1093">
        <v>733585.25</v>
      </c>
      <c r="G21" s="1093">
        <v>928137.95</v>
      </c>
      <c r="H21" s="1093">
        <v>725020.66999999993</v>
      </c>
      <c r="I21" s="1149">
        <v>1286098.49</v>
      </c>
      <c r="J21" s="1149">
        <v>1871961.99</v>
      </c>
    </row>
    <row r="22" spans="1:10">
      <c r="A22" s="236" t="s">
        <v>517</v>
      </c>
      <c r="B22" s="1093">
        <v>3132331.95</v>
      </c>
      <c r="C22" s="1093">
        <v>6611812.75</v>
      </c>
      <c r="D22" s="1093">
        <v>9539892.370000001</v>
      </c>
      <c r="E22" s="1093">
        <v>12038391.51</v>
      </c>
      <c r="F22" s="1093">
        <v>13830067.77</v>
      </c>
      <c r="G22" s="1093">
        <v>5294081.93</v>
      </c>
      <c r="H22" s="1093">
        <v>5399626.6299999999</v>
      </c>
      <c r="I22" s="1149">
        <v>22880149.459999997</v>
      </c>
      <c r="J22" s="1149">
        <v>54417298.809999995</v>
      </c>
    </row>
    <row r="23" spans="1:10">
      <c r="A23" s="236" t="s">
        <v>518</v>
      </c>
      <c r="B23" s="1093">
        <v>3546629.81</v>
      </c>
      <c r="C23" s="1093">
        <v>4451629.8</v>
      </c>
      <c r="D23" s="1093">
        <v>4703461.99</v>
      </c>
      <c r="E23" s="1093">
        <v>5903547.1299999999</v>
      </c>
      <c r="F23" s="1093">
        <v>7085177.5900000008</v>
      </c>
      <c r="G23" s="1093">
        <v>1741951.9000000001</v>
      </c>
      <c r="H23" s="1093">
        <v>715964.99</v>
      </c>
      <c r="I23" s="1149">
        <v>3830982.0899999994</v>
      </c>
      <c r="J23" s="1149">
        <v>8391580.6000000015</v>
      </c>
    </row>
    <row r="24" spans="1:10">
      <c r="A24" s="236" t="s">
        <v>519</v>
      </c>
      <c r="B24" s="1093">
        <v>181078.28</v>
      </c>
      <c r="C24" s="1093">
        <v>315951.28999999998</v>
      </c>
      <c r="D24" s="1093">
        <v>133574.88999999998</v>
      </c>
      <c r="E24" s="1093">
        <v>202960.95999999996</v>
      </c>
      <c r="F24" s="1093">
        <v>20531.390000000003</v>
      </c>
      <c r="G24" s="1093">
        <v>287.39999999999998</v>
      </c>
      <c r="H24" s="1093">
        <v>665.72</v>
      </c>
      <c r="I24" s="1149">
        <v>6520.61</v>
      </c>
      <c r="J24" s="1149">
        <v>27668.3</v>
      </c>
    </row>
    <row r="25" spans="1:10">
      <c r="A25" s="236" t="s">
        <v>520</v>
      </c>
      <c r="B25" s="1093">
        <v>200752.30000000002</v>
      </c>
      <c r="C25" s="1093">
        <v>226518.72</v>
      </c>
      <c r="D25" s="1093">
        <v>124400.86000000002</v>
      </c>
      <c r="E25" s="1093">
        <v>106565.81</v>
      </c>
      <c r="F25" s="1093">
        <v>20661.2</v>
      </c>
      <c r="G25" s="1093">
        <v>8263.6999999999989</v>
      </c>
      <c r="H25" s="1093">
        <v>1706457.86</v>
      </c>
      <c r="I25" s="1149">
        <v>34744.35</v>
      </c>
      <c r="J25" s="1149">
        <v>281651.24000000005</v>
      </c>
    </row>
    <row r="26" spans="1:10">
      <c r="A26" s="236" t="s">
        <v>521</v>
      </c>
      <c r="B26" s="1093">
        <v>181078.28</v>
      </c>
      <c r="C26" s="1093">
        <v>226407.72000000003</v>
      </c>
      <c r="D26" s="1093">
        <v>100079.36</v>
      </c>
      <c r="E26" s="1093">
        <v>23.81</v>
      </c>
      <c r="F26" s="1093">
        <v>13612.96</v>
      </c>
      <c r="G26" s="1093">
        <v>39675.949999999997</v>
      </c>
      <c r="H26" s="1093">
        <v>72737.709999999992</v>
      </c>
      <c r="I26" s="1149">
        <v>33917.980000000003</v>
      </c>
      <c r="J26" s="1149">
        <v>21967.199999999997</v>
      </c>
    </row>
    <row r="27" spans="1:10">
      <c r="A27" s="235" t="s">
        <v>287</v>
      </c>
      <c r="B27" s="1091">
        <v>45483931.729999997</v>
      </c>
      <c r="C27" s="1091">
        <v>49827342.960000001</v>
      </c>
      <c r="D27" s="1091">
        <v>57723847.869999997</v>
      </c>
      <c r="E27" s="1091">
        <v>102893664.79000001</v>
      </c>
      <c r="F27" s="1091">
        <v>96036632.689999983</v>
      </c>
      <c r="G27" s="1091">
        <v>72112884.260000005</v>
      </c>
      <c r="H27" s="1091">
        <v>155293000.88999999</v>
      </c>
      <c r="I27" s="1148">
        <v>127349308.90000001</v>
      </c>
      <c r="J27" s="1148">
        <v>168938287.76000002</v>
      </c>
    </row>
    <row r="28" spans="1:10">
      <c r="A28" s="236" t="s">
        <v>522</v>
      </c>
      <c r="B28" s="1093">
        <v>10375445.779999999</v>
      </c>
      <c r="C28" s="1093">
        <v>13796555.67</v>
      </c>
      <c r="D28" s="1093">
        <v>9598907.1399999987</v>
      </c>
      <c r="E28" s="1093">
        <v>45347653.280000001</v>
      </c>
      <c r="F28" s="1093">
        <v>17093703.16</v>
      </c>
      <c r="G28" s="1093">
        <v>13583638.219999999</v>
      </c>
      <c r="H28" s="1093">
        <v>39423446.700000003</v>
      </c>
      <c r="I28" s="1149">
        <v>37157612.449999996</v>
      </c>
      <c r="J28" s="1149">
        <v>37435600</v>
      </c>
    </row>
    <row r="29" spans="1:10">
      <c r="A29" s="236" t="s">
        <v>523</v>
      </c>
      <c r="B29" s="1093">
        <v>457046.42000000004</v>
      </c>
      <c r="C29" s="1093">
        <v>505245.29999999987</v>
      </c>
      <c r="D29" s="1093">
        <v>250793.04</v>
      </c>
      <c r="E29" s="1093">
        <v>528494.85</v>
      </c>
      <c r="F29" s="1093">
        <v>3952584.1399999997</v>
      </c>
      <c r="G29" s="1093">
        <v>1451626.71</v>
      </c>
      <c r="H29" s="1093">
        <v>640168.13</v>
      </c>
      <c r="I29" s="1149">
        <v>2149454.59</v>
      </c>
      <c r="J29" s="1149">
        <v>11345241.100000001</v>
      </c>
    </row>
    <row r="30" spans="1:10">
      <c r="A30" s="236" t="s">
        <v>524</v>
      </c>
      <c r="B30" s="1093">
        <v>3202378.7399999998</v>
      </c>
      <c r="C30" s="1093">
        <v>2855407.6399999997</v>
      </c>
      <c r="D30" s="1093">
        <v>5612779.5700000003</v>
      </c>
      <c r="E30" s="1093">
        <v>14556822.359999998</v>
      </c>
      <c r="F30" s="1093">
        <v>12336317.99</v>
      </c>
      <c r="G30" s="1093">
        <v>9543123.3499999996</v>
      </c>
      <c r="H30" s="1093">
        <v>9655337.8399999999</v>
      </c>
      <c r="I30" s="1149">
        <v>8233017.4100000001</v>
      </c>
      <c r="J30" s="1149">
        <v>13157272.959999999</v>
      </c>
    </row>
    <row r="31" spans="1:10">
      <c r="A31" s="236" t="s">
        <v>525</v>
      </c>
      <c r="B31" s="1093">
        <v>4517489.01</v>
      </c>
      <c r="C31" s="1093">
        <v>4479640.2700000005</v>
      </c>
      <c r="D31" s="1093">
        <v>4561129.1900000004</v>
      </c>
      <c r="E31" s="1093">
        <v>4503135.93</v>
      </c>
      <c r="F31" s="1093">
        <v>4378035.28</v>
      </c>
      <c r="G31" s="1093">
        <v>3053151.8699999996</v>
      </c>
      <c r="H31" s="1093">
        <v>3631768.28</v>
      </c>
      <c r="I31" s="1149">
        <v>3311924.87</v>
      </c>
      <c r="J31" s="1149">
        <v>3918868.0400000005</v>
      </c>
    </row>
    <row r="32" spans="1:10">
      <c r="A32" s="236" t="s">
        <v>526</v>
      </c>
      <c r="B32" s="1093">
        <v>10180040.630000001</v>
      </c>
      <c r="C32" s="1093">
        <v>9545779.0300000012</v>
      </c>
      <c r="D32" s="1093">
        <v>13599005.949999999</v>
      </c>
      <c r="E32" s="1093">
        <v>14626399.589999998</v>
      </c>
      <c r="F32" s="1093">
        <v>18427487.370000001</v>
      </c>
      <c r="G32" s="1093">
        <v>9350496</v>
      </c>
      <c r="H32" s="1093">
        <v>13542950.199999997</v>
      </c>
      <c r="I32" s="1149">
        <v>14755071.199999999</v>
      </c>
      <c r="J32" s="1149">
        <v>29544958.109999999</v>
      </c>
    </row>
    <row r="33" spans="1:10">
      <c r="A33" s="236" t="s">
        <v>527</v>
      </c>
      <c r="B33" s="1093">
        <v>6809152.5100000007</v>
      </c>
      <c r="C33" s="1093">
        <v>9289228.4499999993</v>
      </c>
      <c r="D33" s="1093">
        <v>12016086.67</v>
      </c>
      <c r="E33" s="1093">
        <v>11034164.439999999</v>
      </c>
      <c r="F33" s="1093">
        <v>16479777.380000001</v>
      </c>
      <c r="G33" s="1093">
        <v>14717140.92</v>
      </c>
      <c r="H33" s="1093">
        <v>27147092.039999995</v>
      </c>
      <c r="I33" s="1149">
        <v>23312143.020000003</v>
      </c>
      <c r="J33" s="1149">
        <v>29514628.699999996</v>
      </c>
    </row>
    <row r="34" spans="1:10">
      <c r="A34" s="236" t="s">
        <v>528</v>
      </c>
      <c r="B34" s="1093">
        <v>7468988.0800000001</v>
      </c>
      <c r="C34" s="1093">
        <v>6858967.7600000007</v>
      </c>
      <c r="D34" s="1093">
        <v>9316559.3300000019</v>
      </c>
      <c r="E34" s="1093">
        <v>7871575.8100000005</v>
      </c>
      <c r="F34" s="1093">
        <v>12358243.100000001</v>
      </c>
      <c r="G34" s="1093">
        <v>7249726.9399999995</v>
      </c>
      <c r="H34" s="1093">
        <v>12180693.640000002</v>
      </c>
      <c r="I34" s="1149">
        <v>19075790.140000001</v>
      </c>
      <c r="J34" s="1149">
        <v>0</v>
      </c>
    </row>
    <row r="35" spans="1:10">
      <c r="A35" s="236" t="s">
        <v>529</v>
      </c>
      <c r="B35" s="1093">
        <v>2473390.5599999996</v>
      </c>
      <c r="C35" s="1093">
        <v>2496518.8400000003</v>
      </c>
      <c r="D35" s="1093">
        <v>2768586.98</v>
      </c>
      <c r="E35" s="1093">
        <v>4425418.5299999993</v>
      </c>
      <c r="F35" s="1093">
        <v>11010484.270000001</v>
      </c>
      <c r="G35" s="1093">
        <v>13163980.25</v>
      </c>
      <c r="H35" s="1093">
        <v>49071544.060000002</v>
      </c>
      <c r="I35" s="1149">
        <v>19354295.219999999</v>
      </c>
      <c r="J35" s="1149">
        <v>44021718.850000001</v>
      </c>
    </row>
    <row r="36" spans="1:10">
      <c r="A36" s="235" t="s">
        <v>285</v>
      </c>
      <c r="B36" s="1091">
        <v>13670647.240000002</v>
      </c>
      <c r="C36" s="1091">
        <v>15386434.570000004</v>
      </c>
      <c r="D36" s="1091">
        <v>24537303.989999998</v>
      </c>
      <c r="E36" s="1091">
        <v>21306644.230000008</v>
      </c>
      <c r="F36" s="1091">
        <v>29110546.750000004</v>
      </c>
      <c r="G36" s="1091">
        <v>10338681.51</v>
      </c>
      <c r="H36" s="1091">
        <v>25284614.550000001</v>
      </c>
      <c r="I36" s="1148">
        <v>29395586.210000001</v>
      </c>
      <c r="J36" s="1148">
        <v>30115213.18</v>
      </c>
    </row>
    <row r="37" spans="1:10">
      <c r="A37" s="235" t="s">
        <v>184</v>
      </c>
      <c r="B37" s="1091">
        <v>387787949.81</v>
      </c>
      <c r="C37" s="1091">
        <v>495409333.11000013</v>
      </c>
      <c r="D37" s="1091">
        <v>548687362.38000011</v>
      </c>
      <c r="E37" s="1091">
        <v>556367387.84000003</v>
      </c>
      <c r="F37" s="1091">
        <v>632038133.59000003</v>
      </c>
      <c r="G37" s="1091">
        <v>462344447.23000002</v>
      </c>
      <c r="H37" s="1091">
        <v>1077125669.4600003</v>
      </c>
      <c r="I37" s="1147">
        <v>1265767305.4300001</v>
      </c>
      <c r="J37" s="1147">
        <v>1098634865.98</v>
      </c>
    </row>
    <row r="38" spans="1:10">
      <c r="A38" s="236" t="s">
        <v>530</v>
      </c>
      <c r="B38" s="1093">
        <v>132275323.22999999</v>
      </c>
      <c r="C38" s="1093">
        <v>206969084.49000004</v>
      </c>
      <c r="D38" s="1093">
        <v>230693676.19000003</v>
      </c>
      <c r="E38" s="1093">
        <v>175901219.74000001</v>
      </c>
      <c r="F38" s="1093">
        <v>211766504.43000001</v>
      </c>
      <c r="G38" s="1093">
        <v>151622846.95999998</v>
      </c>
      <c r="H38" s="1093">
        <v>501822766.88</v>
      </c>
      <c r="I38" s="1149">
        <v>653983711.41000009</v>
      </c>
      <c r="J38" s="1149">
        <v>501531582.24000001</v>
      </c>
    </row>
    <row r="39" spans="1:10">
      <c r="A39" s="236" t="s">
        <v>531</v>
      </c>
      <c r="B39" s="1093">
        <v>115083923.44</v>
      </c>
      <c r="C39" s="1093">
        <v>129255591.05000001</v>
      </c>
      <c r="D39" s="1093">
        <v>142593786.83000001</v>
      </c>
      <c r="E39" s="1093">
        <v>152548199.41000003</v>
      </c>
      <c r="F39" s="1093">
        <v>175573189.87000003</v>
      </c>
      <c r="G39" s="1093">
        <v>142817110.60999998</v>
      </c>
      <c r="H39" s="1093">
        <v>257352311.27000004</v>
      </c>
      <c r="I39" s="1149">
        <v>247138942.56999999</v>
      </c>
      <c r="J39" s="1149">
        <v>252422209.76999998</v>
      </c>
    </row>
    <row r="40" spans="1:10">
      <c r="A40" s="236" t="s">
        <v>532</v>
      </c>
      <c r="B40" s="1093">
        <v>39513440.760000005</v>
      </c>
      <c r="C40" s="1093">
        <v>43682980.5</v>
      </c>
      <c r="D40" s="1093">
        <v>45604360.289999999</v>
      </c>
      <c r="E40" s="1093">
        <v>60055165.149999999</v>
      </c>
      <c r="F40" s="1093">
        <v>67258466.849999994</v>
      </c>
      <c r="G40" s="1093">
        <v>64565909.989999995</v>
      </c>
      <c r="H40" s="1093">
        <v>103492215.84999998</v>
      </c>
      <c r="I40" s="1149">
        <v>121975820.42000002</v>
      </c>
      <c r="J40" s="1149">
        <v>127285526.47000001</v>
      </c>
    </row>
    <row r="41" spans="1:10">
      <c r="A41" s="236" t="s">
        <v>533</v>
      </c>
      <c r="B41" s="1093">
        <v>4918339.53</v>
      </c>
      <c r="C41" s="1093">
        <v>14730372.289999999</v>
      </c>
      <c r="D41" s="1093">
        <v>13324925.219999999</v>
      </c>
      <c r="E41" s="1093">
        <v>17801523.499999996</v>
      </c>
      <c r="F41" s="1093">
        <v>15675697.140000001</v>
      </c>
      <c r="G41" s="1093">
        <v>7951878.2200000007</v>
      </c>
      <c r="H41" s="1093">
        <v>30664972.84</v>
      </c>
      <c r="I41" s="1149">
        <v>27749069.800000001</v>
      </c>
      <c r="J41" s="1149">
        <v>27406132.850000001</v>
      </c>
    </row>
    <row r="42" spans="1:10">
      <c r="A42" s="236" t="s">
        <v>534</v>
      </c>
      <c r="B42" s="1093">
        <v>0</v>
      </c>
      <c r="C42" s="1093">
        <v>0</v>
      </c>
      <c r="D42" s="1093">
        <v>0</v>
      </c>
      <c r="E42" s="1093">
        <v>0</v>
      </c>
      <c r="F42" s="1093">
        <v>0</v>
      </c>
      <c r="G42" s="1093">
        <v>0</v>
      </c>
      <c r="H42" s="1093">
        <v>0</v>
      </c>
      <c r="I42" s="1149">
        <v>0</v>
      </c>
      <c r="J42" s="1149">
        <v>0</v>
      </c>
    </row>
    <row r="43" spans="1:10">
      <c r="A43" s="236" t="s">
        <v>535</v>
      </c>
      <c r="B43" s="1093">
        <v>68622510.270000011</v>
      </c>
      <c r="C43" s="1093">
        <v>68611436.429999992</v>
      </c>
      <c r="D43" s="1093">
        <v>70025143.560000002</v>
      </c>
      <c r="E43" s="1093">
        <v>82425351.329999998</v>
      </c>
      <c r="F43" s="1093">
        <v>82128542.650000006</v>
      </c>
      <c r="G43" s="1093">
        <v>59151918.609999999</v>
      </c>
      <c r="H43" s="1093">
        <v>103164965.39</v>
      </c>
      <c r="I43" s="1149">
        <v>94447704.089999989</v>
      </c>
      <c r="J43" s="1149">
        <v>95071797.909999996</v>
      </c>
    </row>
    <row r="44" spans="1:10">
      <c r="A44" s="236" t="s">
        <v>536</v>
      </c>
      <c r="B44" s="1093">
        <v>3482042</v>
      </c>
      <c r="C44" s="1093">
        <v>2426924.37</v>
      </c>
      <c r="D44" s="1093">
        <v>6565564</v>
      </c>
      <c r="E44" s="1093">
        <v>4156015.55</v>
      </c>
      <c r="F44" s="1093">
        <v>4647663.6800000006</v>
      </c>
      <c r="G44" s="1093">
        <v>1941546.31</v>
      </c>
      <c r="H44" s="1093">
        <v>17430698.57</v>
      </c>
      <c r="I44" s="1149">
        <v>33765601.690000005</v>
      </c>
      <c r="J44" s="1149">
        <v>10389645.699999999</v>
      </c>
    </row>
    <row r="45" spans="1:10">
      <c r="A45" s="236" t="s">
        <v>537</v>
      </c>
      <c r="B45" s="1093">
        <v>0</v>
      </c>
      <c r="C45" s="1093">
        <v>0</v>
      </c>
      <c r="D45" s="1093">
        <v>0</v>
      </c>
      <c r="E45" s="1093">
        <v>0</v>
      </c>
      <c r="F45" s="1093">
        <v>0</v>
      </c>
      <c r="G45" s="1093">
        <v>0</v>
      </c>
      <c r="H45" s="1093">
        <v>0</v>
      </c>
      <c r="I45" s="1149">
        <v>0</v>
      </c>
      <c r="J45" s="1149">
        <v>0</v>
      </c>
    </row>
    <row r="46" spans="1:10">
      <c r="A46" s="236" t="s">
        <v>538</v>
      </c>
      <c r="B46" s="1093">
        <v>23892370.580000006</v>
      </c>
      <c r="C46" s="1093">
        <v>29732943.980000008</v>
      </c>
      <c r="D46" s="1093">
        <v>39879906.289999992</v>
      </c>
      <c r="E46" s="1093">
        <v>63479913.160000011</v>
      </c>
      <c r="F46" s="1093">
        <v>74988068.969999999</v>
      </c>
      <c r="G46" s="1093">
        <v>34293236.530000001</v>
      </c>
      <c r="H46" s="1093">
        <v>63197738.660000011</v>
      </c>
      <c r="I46" s="1149">
        <v>86706455.449999988</v>
      </c>
      <c r="J46" s="1149">
        <v>84527971.039999977</v>
      </c>
    </row>
    <row r="47" spans="1:10">
      <c r="A47" s="235" t="s">
        <v>299</v>
      </c>
      <c r="B47" s="1091">
        <v>887152993.87999988</v>
      </c>
      <c r="C47" s="1091">
        <v>985749790.36000001</v>
      </c>
      <c r="D47" s="1091">
        <v>985502597.03999996</v>
      </c>
      <c r="E47" s="1091">
        <v>890001943.1099999</v>
      </c>
      <c r="F47" s="1091">
        <v>933960920.82999992</v>
      </c>
      <c r="G47" s="1091">
        <v>610318426.93999994</v>
      </c>
      <c r="H47" s="1091">
        <v>1000026644.3800001</v>
      </c>
      <c r="I47" s="1147">
        <v>1166811986.1699998</v>
      </c>
      <c r="J47" s="1147">
        <v>1305859742.5900002</v>
      </c>
    </row>
    <row r="48" spans="1:10">
      <c r="A48" s="235" t="s">
        <v>300</v>
      </c>
      <c r="B48" s="1091">
        <v>580838399.42999995</v>
      </c>
      <c r="C48" s="1091">
        <v>606144644.27999997</v>
      </c>
      <c r="D48" s="1091">
        <v>589412041.01999998</v>
      </c>
      <c r="E48" s="1091">
        <v>503319677.11999989</v>
      </c>
      <c r="F48" s="1091">
        <v>677487253.05999994</v>
      </c>
      <c r="G48" s="1091">
        <v>451399457.39999998</v>
      </c>
      <c r="H48" s="1091">
        <v>736190242.92000008</v>
      </c>
      <c r="I48" s="1148">
        <v>908309851.06999993</v>
      </c>
      <c r="J48" s="1148">
        <v>1065471491.66</v>
      </c>
    </row>
    <row r="49" spans="1:10">
      <c r="A49" s="236" t="s">
        <v>539</v>
      </c>
      <c r="B49" s="1093">
        <v>580838399.42999995</v>
      </c>
      <c r="C49" s="1093">
        <v>606144644.27999997</v>
      </c>
      <c r="D49" s="1093">
        <v>589412041.01999998</v>
      </c>
      <c r="E49" s="1093">
        <v>503319677.11999989</v>
      </c>
      <c r="F49" s="1093">
        <v>677487253.05999994</v>
      </c>
      <c r="G49" s="1093">
        <v>451399457.39999998</v>
      </c>
      <c r="H49" s="1093">
        <v>736190242.92000008</v>
      </c>
      <c r="I49" s="1149">
        <v>908309851.06999993</v>
      </c>
      <c r="J49" s="1149">
        <v>1065471491.66</v>
      </c>
    </row>
    <row r="50" spans="1:10">
      <c r="A50" s="235" t="s">
        <v>290</v>
      </c>
      <c r="B50" s="1091">
        <v>10132960.890000001</v>
      </c>
      <c r="C50" s="1091">
        <v>10691762.389999999</v>
      </c>
      <c r="D50" s="1091">
        <v>11935847.65</v>
      </c>
      <c r="E50" s="1091">
        <v>15999946.229999999</v>
      </c>
      <c r="F50" s="1091">
        <v>22805531.599999998</v>
      </c>
      <c r="G50" s="1091">
        <v>24557371.600000005</v>
      </c>
      <c r="H50" s="1091">
        <v>28389992.510000002</v>
      </c>
      <c r="I50" s="1148">
        <v>35680846.480000004</v>
      </c>
      <c r="J50" s="1148">
        <v>37436681.640000001</v>
      </c>
    </row>
    <row r="51" spans="1:10">
      <c r="A51" s="236" t="s">
        <v>540</v>
      </c>
      <c r="B51" s="1093">
        <v>0</v>
      </c>
      <c r="C51" s="1093">
        <v>0</v>
      </c>
      <c r="D51" s="1093">
        <v>0</v>
      </c>
      <c r="E51" s="1093">
        <v>0</v>
      </c>
      <c r="F51" s="1093">
        <v>0</v>
      </c>
      <c r="G51" s="1093">
        <v>0</v>
      </c>
      <c r="H51" s="1093">
        <v>0</v>
      </c>
      <c r="I51" s="1149">
        <v>0</v>
      </c>
      <c r="J51" s="1149">
        <v>0</v>
      </c>
    </row>
    <row r="52" spans="1:10">
      <c r="A52" s="236" t="s">
        <v>541</v>
      </c>
      <c r="B52" s="1093">
        <v>0</v>
      </c>
      <c r="C52" s="1093">
        <v>0</v>
      </c>
      <c r="D52" s="1093">
        <v>0</v>
      </c>
      <c r="E52" s="1093">
        <v>0</v>
      </c>
      <c r="F52" s="1093">
        <v>0</v>
      </c>
      <c r="G52" s="1093">
        <v>0</v>
      </c>
      <c r="H52" s="1093">
        <v>0</v>
      </c>
      <c r="I52" s="1149">
        <v>0</v>
      </c>
      <c r="J52" s="1149">
        <v>0</v>
      </c>
    </row>
    <row r="53" spans="1:10">
      <c r="A53" s="236" t="s">
        <v>542</v>
      </c>
      <c r="B53" s="1093">
        <v>0</v>
      </c>
      <c r="C53" s="1093">
        <v>0</v>
      </c>
      <c r="D53" s="1093">
        <v>0</v>
      </c>
      <c r="E53" s="1093">
        <v>0</v>
      </c>
      <c r="F53" s="1093">
        <v>0</v>
      </c>
      <c r="G53" s="1093">
        <v>0</v>
      </c>
      <c r="H53" s="1093">
        <v>0</v>
      </c>
      <c r="I53" s="1149">
        <v>0</v>
      </c>
      <c r="J53" s="1149">
        <v>0</v>
      </c>
    </row>
    <row r="54" spans="1:10">
      <c r="A54" s="236" t="s">
        <v>543</v>
      </c>
      <c r="B54" s="1093">
        <v>0</v>
      </c>
      <c r="C54" s="1093">
        <v>0</v>
      </c>
      <c r="D54" s="1093">
        <v>0</v>
      </c>
      <c r="E54" s="1093">
        <v>0</v>
      </c>
      <c r="F54" s="1093">
        <v>0</v>
      </c>
      <c r="G54" s="1093">
        <v>0</v>
      </c>
      <c r="H54" s="1093">
        <v>0</v>
      </c>
      <c r="I54" s="1149">
        <v>0</v>
      </c>
      <c r="J54" s="1149">
        <v>0</v>
      </c>
    </row>
    <row r="55" spans="1:10">
      <c r="A55" s="236" t="s">
        <v>544</v>
      </c>
      <c r="B55" s="1093">
        <v>0</v>
      </c>
      <c r="C55" s="1093">
        <v>0</v>
      </c>
      <c r="D55" s="1093">
        <v>0</v>
      </c>
      <c r="E55" s="1093">
        <v>0</v>
      </c>
      <c r="F55" s="1093">
        <v>0</v>
      </c>
      <c r="G55" s="1093">
        <v>0</v>
      </c>
      <c r="H55" s="1093">
        <v>0</v>
      </c>
      <c r="I55" s="1149">
        <v>0</v>
      </c>
      <c r="J55" s="1149">
        <v>0</v>
      </c>
    </row>
    <row r="56" spans="1:10">
      <c r="A56" s="236" t="s">
        <v>545</v>
      </c>
      <c r="B56" s="1093">
        <v>10132960.890000001</v>
      </c>
      <c r="C56" s="1093">
        <v>10691762.389999999</v>
      </c>
      <c r="D56" s="1093">
        <v>11935847.65</v>
      </c>
      <c r="E56" s="1093">
        <v>15999946.229999999</v>
      </c>
      <c r="F56" s="1093">
        <v>22805531.599999998</v>
      </c>
      <c r="G56" s="1093">
        <v>24557371.600000005</v>
      </c>
      <c r="H56" s="1093">
        <v>28389992.510000002</v>
      </c>
      <c r="I56" s="1149">
        <v>35677563.670000002</v>
      </c>
      <c r="J56" s="1149">
        <v>37436681.640000001</v>
      </c>
    </row>
    <row r="57" spans="1:10">
      <c r="A57" s="236" t="s">
        <v>546</v>
      </c>
      <c r="B57" s="1093">
        <v>0</v>
      </c>
      <c r="C57" s="1093">
        <v>0</v>
      </c>
      <c r="D57" s="1093">
        <v>0</v>
      </c>
      <c r="E57" s="1093">
        <v>0</v>
      </c>
      <c r="F57" s="1093">
        <v>0</v>
      </c>
      <c r="G57" s="1093">
        <v>0</v>
      </c>
      <c r="H57" s="1093">
        <v>0</v>
      </c>
      <c r="I57" s="1149">
        <v>0</v>
      </c>
      <c r="J57" s="1149">
        <v>0</v>
      </c>
    </row>
    <row r="58" spans="1:10">
      <c r="A58" s="236" t="s">
        <v>529</v>
      </c>
      <c r="B58" s="1093">
        <v>0</v>
      </c>
      <c r="C58" s="1093">
        <v>0</v>
      </c>
      <c r="D58" s="1093">
        <v>0</v>
      </c>
      <c r="E58" s="1093">
        <v>0</v>
      </c>
      <c r="F58" s="1093">
        <v>0</v>
      </c>
      <c r="G58" s="1093">
        <v>0</v>
      </c>
      <c r="H58" s="1093">
        <v>0</v>
      </c>
      <c r="I58" s="1149">
        <v>3282.81</v>
      </c>
      <c r="J58" s="1149">
        <v>0</v>
      </c>
    </row>
    <row r="59" spans="1:10">
      <c r="A59" s="235" t="s">
        <v>4</v>
      </c>
      <c r="B59" s="1091">
        <v>285347118.50999999</v>
      </c>
      <c r="C59" s="1091">
        <v>358513878</v>
      </c>
      <c r="D59" s="1091">
        <v>363367007.80999994</v>
      </c>
      <c r="E59" s="1091">
        <v>357825510.55000001</v>
      </c>
      <c r="F59" s="1091">
        <v>212181463.03</v>
      </c>
      <c r="G59" s="1091">
        <v>128715114.50999999</v>
      </c>
      <c r="H59" s="1091">
        <v>225570431.00000006</v>
      </c>
      <c r="I59" s="1148">
        <v>205018324.47999999</v>
      </c>
      <c r="J59" s="1148">
        <v>183744157.03999999</v>
      </c>
    </row>
    <row r="60" spans="1:10">
      <c r="A60" s="236" t="s">
        <v>547</v>
      </c>
      <c r="B60" s="1093">
        <v>249038118.5</v>
      </c>
      <c r="C60" s="1093">
        <v>322779735.88</v>
      </c>
      <c r="D60" s="1093">
        <v>324296765.02999997</v>
      </c>
      <c r="E60" s="1093">
        <v>316380556.31</v>
      </c>
      <c r="F60" s="1093">
        <v>176039522.83000001</v>
      </c>
      <c r="G60" s="1093">
        <v>103522895.58</v>
      </c>
      <c r="H60" s="1093">
        <v>191310862.12000003</v>
      </c>
      <c r="I60" s="1149">
        <v>170819659.04999998</v>
      </c>
      <c r="J60" s="1149">
        <v>147402501.15000001</v>
      </c>
    </row>
    <row r="61" spans="1:10">
      <c r="A61" s="236" t="s">
        <v>548</v>
      </c>
      <c r="B61" s="1093">
        <v>11059482</v>
      </c>
      <c r="C61" s="1093">
        <v>12186708</v>
      </c>
      <c r="D61" s="1093">
        <v>15509430</v>
      </c>
      <c r="E61" s="1093">
        <v>16411008</v>
      </c>
      <c r="F61" s="1093">
        <v>11075682</v>
      </c>
      <c r="G61" s="1093">
        <v>8246226</v>
      </c>
      <c r="H61" s="1093">
        <v>10825300</v>
      </c>
      <c r="I61" s="1149">
        <v>10926226</v>
      </c>
      <c r="J61" s="1149">
        <v>7538650</v>
      </c>
    </row>
    <row r="62" spans="1:10">
      <c r="A62" s="236" t="s">
        <v>563</v>
      </c>
      <c r="B62" s="1093">
        <v>0</v>
      </c>
      <c r="C62" s="1093">
        <v>0</v>
      </c>
      <c r="D62" s="1093">
        <v>0</v>
      </c>
      <c r="E62" s="1093">
        <v>0</v>
      </c>
      <c r="F62" s="1093">
        <v>0</v>
      </c>
      <c r="G62" s="1093">
        <v>0</v>
      </c>
      <c r="H62" s="1093">
        <v>0</v>
      </c>
      <c r="I62" s="1149">
        <v>0</v>
      </c>
      <c r="J62" s="1149">
        <v>0</v>
      </c>
    </row>
    <row r="63" spans="1:10">
      <c r="A63" s="236" t="s">
        <v>549</v>
      </c>
      <c r="B63" s="1093">
        <v>25218856.809999999</v>
      </c>
      <c r="C63" s="1093">
        <v>23519050.859999996</v>
      </c>
      <c r="D63" s="1093">
        <v>23546469.779999997</v>
      </c>
      <c r="E63" s="1093">
        <v>25026651.239999998</v>
      </c>
      <c r="F63" s="1093">
        <v>25064387.419999998</v>
      </c>
      <c r="G63" s="1093">
        <v>16940952.93</v>
      </c>
      <c r="H63" s="1093">
        <v>23363136.800000001</v>
      </c>
      <c r="I63" s="1149">
        <v>23231178.550000004</v>
      </c>
      <c r="J63" s="1149">
        <v>28800509.460000001</v>
      </c>
    </row>
    <row r="64" spans="1:10">
      <c r="A64" s="236" t="s">
        <v>550</v>
      </c>
      <c r="B64" s="1093">
        <v>30661.200000000001</v>
      </c>
      <c r="C64" s="1093">
        <v>28383.260000000002</v>
      </c>
      <c r="D64" s="1093">
        <v>14343</v>
      </c>
      <c r="E64" s="1093">
        <v>7295</v>
      </c>
      <c r="F64" s="1093">
        <v>1870.78</v>
      </c>
      <c r="G64" s="1093">
        <v>5040</v>
      </c>
      <c r="H64" s="1093">
        <v>71132.08</v>
      </c>
      <c r="I64" s="1149">
        <v>41260.879999999997</v>
      </c>
      <c r="J64" s="1149">
        <v>2496.4299999999998</v>
      </c>
    </row>
    <row r="65" spans="1:10">
      <c r="A65" s="235" t="s">
        <v>291</v>
      </c>
      <c r="B65" s="1091">
        <v>10834515.050000003</v>
      </c>
      <c r="C65" s="1091">
        <v>10399505.689999999</v>
      </c>
      <c r="D65" s="1091">
        <v>20787700.560000002</v>
      </c>
      <c r="E65" s="1091">
        <v>12856809.209999995</v>
      </c>
      <c r="F65" s="1091">
        <v>21486673.140000001</v>
      </c>
      <c r="G65" s="1091">
        <v>5646483.4299999988</v>
      </c>
      <c r="H65" s="1091">
        <v>9875977.9500000011</v>
      </c>
      <c r="I65" s="1149">
        <v>17802964.140000001</v>
      </c>
      <c r="J65" s="1149">
        <v>19207412.25</v>
      </c>
    </row>
    <row r="66" spans="1:10">
      <c r="A66" s="235" t="s">
        <v>292</v>
      </c>
      <c r="B66" s="1091">
        <v>0</v>
      </c>
      <c r="C66" s="1091">
        <v>0</v>
      </c>
      <c r="D66" s="1091">
        <v>0</v>
      </c>
      <c r="E66" s="1091">
        <v>0</v>
      </c>
      <c r="F66" s="1091">
        <v>0</v>
      </c>
      <c r="G66" s="1091">
        <v>0</v>
      </c>
      <c r="H66" s="1091">
        <v>0</v>
      </c>
      <c r="I66" s="1147">
        <v>0</v>
      </c>
      <c r="J66" s="1147">
        <v>0</v>
      </c>
    </row>
    <row r="67" spans="1:10">
      <c r="A67" s="236" t="s">
        <v>551</v>
      </c>
      <c r="B67" s="1093">
        <v>0</v>
      </c>
      <c r="C67" s="1093">
        <v>0</v>
      </c>
      <c r="D67" s="1093">
        <v>0</v>
      </c>
      <c r="E67" s="1093">
        <v>0</v>
      </c>
      <c r="F67" s="1093">
        <v>0</v>
      </c>
      <c r="G67" s="1093">
        <v>0</v>
      </c>
      <c r="H67" s="1093">
        <v>0</v>
      </c>
      <c r="I67" s="1149">
        <v>0</v>
      </c>
      <c r="J67" s="1149">
        <v>0</v>
      </c>
    </row>
    <row r="68" spans="1:10">
      <c r="A68" s="236" t="s">
        <v>529</v>
      </c>
      <c r="B68" s="1093">
        <v>0</v>
      </c>
      <c r="C68" s="1093">
        <v>0</v>
      </c>
      <c r="D68" s="1093">
        <v>0</v>
      </c>
      <c r="E68" s="1093">
        <v>0</v>
      </c>
      <c r="F68" s="1093">
        <v>0</v>
      </c>
      <c r="G68" s="1093">
        <v>0</v>
      </c>
      <c r="H68" s="1093">
        <v>0</v>
      </c>
      <c r="I68" s="1149">
        <v>0</v>
      </c>
      <c r="J68" s="1149">
        <v>0</v>
      </c>
    </row>
    <row r="69" spans="1:10">
      <c r="A69" s="235" t="s">
        <v>293</v>
      </c>
      <c r="B69" s="1091">
        <v>23140861.129999999</v>
      </c>
      <c r="C69" s="1091">
        <v>30889579.91</v>
      </c>
      <c r="D69" s="1091">
        <v>31261165.140000001</v>
      </c>
      <c r="E69" s="1091">
        <v>30545639.66</v>
      </c>
      <c r="F69" s="1091">
        <v>16919718.760000002</v>
      </c>
      <c r="G69" s="1091">
        <v>10036893.310000001</v>
      </c>
      <c r="H69" s="1091">
        <v>18030087.030000001</v>
      </c>
      <c r="I69" s="1147">
        <v>16859995.530000001</v>
      </c>
      <c r="J69" s="1147">
        <v>14421939.129999999</v>
      </c>
    </row>
    <row r="70" spans="1:10">
      <c r="A70" s="236" t="s">
        <v>552</v>
      </c>
      <c r="B70" s="1093">
        <v>23140861.129999999</v>
      </c>
      <c r="C70" s="1093">
        <v>30889579.91</v>
      </c>
      <c r="D70" s="1093">
        <v>31261165.140000001</v>
      </c>
      <c r="E70" s="1093">
        <v>30545639.66</v>
      </c>
      <c r="F70" s="1093">
        <v>16919718.760000002</v>
      </c>
      <c r="G70" s="1093">
        <v>10036893.310000001</v>
      </c>
      <c r="H70" s="1093">
        <v>18030087.030000001</v>
      </c>
      <c r="I70" s="1149">
        <v>16859995.530000001</v>
      </c>
      <c r="J70" s="1149">
        <v>14421939.129999999</v>
      </c>
    </row>
    <row r="71" spans="1:10">
      <c r="A71" s="235" t="s">
        <v>294</v>
      </c>
      <c r="B71" s="1091">
        <v>1657475</v>
      </c>
      <c r="C71" s="1091">
        <v>1787140</v>
      </c>
      <c r="D71" s="1091">
        <v>2053322</v>
      </c>
      <c r="E71" s="1091">
        <v>2152858.46</v>
      </c>
      <c r="F71" s="1091">
        <v>2001215.09</v>
      </c>
      <c r="G71" s="1091">
        <v>675995.6</v>
      </c>
      <c r="H71" s="1091">
        <v>2850205.92</v>
      </c>
      <c r="I71" s="1147">
        <v>4227744</v>
      </c>
      <c r="J71" s="1147">
        <v>3614665.26</v>
      </c>
    </row>
    <row r="72" spans="1:10">
      <c r="A72" s="236" t="s">
        <v>553</v>
      </c>
      <c r="B72" s="1093">
        <v>0</v>
      </c>
      <c r="C72" s="1093">
        <v>0</v>
      </c>
      <c r="D72" s="1093">
        <v>0</v>
      </c>
      <c r="E72" s="1093">
        <v>0</v>
      </c>
      <c r="F72" s="1093">
        <v>0</v>
      </c>
      <c r="G72" s="1093">
        <v>0</v>
      </c>
      <c r="H72" s="1093">
        <v>0</v>
      </c>
      <c r="I72" s="1149">
        <v>0</v>
      </c>
      <c r="J72" s="1149">
        <v>0</v>
      </c>
    </row>
    <row r="73" spans="1:10">
      <c r="A73" s="236" t="s">
        <v>554</v>
      </c>
      <c r="B73" s="1093">
        <v>0</v>
      </c>
      <c r="C73" s="1093">
        <v>0</v>
      </c>
      <c r="D73" s="1093">
        <v>0</v>
      </c>
      <c r="E73" s="1093">
        <v>0</v>
      </c>
      <c r="F73" s="1093">
        <v>0</v>
      </c>
      <c r="G73" s="1093">
        <v>0</v>
      </c>
      <c r="H73" s="1093">
        <v>0</v>
      </c>
      <c r="I73" s="1149">
        <v>0</v>
      </c>
      <c r="J73" s="1149">
        <v>0</v>
      </c>
    </row>
    <row r="74" spans="1:10">
      <c r="A74" s="236" t="s">
        <v>301</v>
      </c>
      <c r="B74" s="1093">
        <v>1657475</v>
      </c>
      <c r="C74" s="1093">
        <v>1787140</v>
      </c>
      <c r="D74" s="1093">
        <v>2053322</v>
      </c>
      <c r="E74" s="1093">
        <v>2152858.46</v>
      </c>
      <c r="F74" s="1093">
        <v>2001215.09</v>
      </c>
      <c r="G74" s="1093">
        <v>675995.6</v>
      </c>
      <c r="H74" s="1093">
        <v>2850205.92</v>
      </c>
      <c r="I74" s="1149">
        <v>4227744</v>
      </c>
      <c r="J74" s="1149">
        <v>3614665.26</v>
      </c>
    </row>
    <row r="75" spans="1:10">
      <c r="A75" s="236" t="s">
        <v>555</v>
      </c>
      <c r="B75" s="1093">
        <v>0</v>
      </c>
      <c r="C75" s="1093">
        <v>0</v>
      </c>
      <c r="D75" s="1093">
        <v>0</v>
      </c>
      <c r="E75" s="1093">
        <v>0</v>
      </c>
      <c r="F75" s="1093">
        <v>0</v>
      </c>
      <c r="G75" s="1093">
        <v>0</v>
      </c>
      <c r="H75" s="1093">
        <v>0</v>
      </c>
      <c r="I75" s="1149">
        <v>0</v>
      </c>
      <c r="J75" s="1149">
        <v>0</v>
      </c>
    </row>
    <row r="76" spans="1:10">
      <c r="A76" s="235" t="s">
        <v>302</v>
      </c>
      <c r="B76" s="1091">
        <v>3734795.4799999995</v>
      </c>
      <c r="C76" s="1091">
        <v>2557015.54</v>
      </c>
      <c r="D76" s="1091">
        <v>21182753.429999996</v>
      </c>
      <c r="E76" s="1091">
        <v>3092667.83</v>
      </c>
      <c r="F76" s="1091">
        <v>4033938.31</v>
      </c>
      <c r="G76" s="1091">
        <v>1701212.62</v>
      </c>
      <c r="H76" s="1091">
        <v>23431226.190000001</v>
      </c>
      <c r="I76" s="1147">
        <v>9037225.6699999999</v>
      </c>
      <c r="J76" s="1147">
        <v>9250187.9600000009</v>
      </c>
    </row>
    <row r="77" spans="1:10">
      <c r="A77" s="236" t="s">
        <v>556</v>
      </c>
      <c r="B77" s="1093">
        <v>0</v>
      </c>
      <c r="C77" s="1093">
        <v>0</v>
      </c>
      <c r="D77" s="1093">
        <v>0</v>
      </c>
      <c r="E77" s="1093">
        <v>0</v>
      </c>
      <c r="F77" s="1093">
        <v>0</v>
      </c>
      <c r="G77" s="1093">
        <v>0</v>
      </c>
      <c r="H77" s="1093">
        <v>0</v>
      </c>
      <c r="I77" s="1149">
        <v>0</v>
      </c>
      <c r="J77" s="1149">
        <v>0</v>
      </c>
    </row>
    <row r="78" spans="1:10">
      <c r="A78" s="236" t="s">
        <v>432</v>
      </c>
      <c r="B78" s="1093">
        <v>3420331.32</v>
      </c>
      <c r="C78" s="1093">
        <v>2447758</v>
      </c>
      <c r="D78" s="1093">
        <v>21031784.609999999</v>
      </c>
      <c r="E78" s="1093">
        <v>2958234.68</v>
      </c>
      <c r="F78" s="1093">
        <v>3881298.52</v>
      </c>
      <c r="G78" s="1093">
        <v>1637331.04</v>
      </c>
      <c r="H78" s="1093">
        <v>23349412.449999999</v>
      </c>
      <c r="I78" s="1149">
        <v>8888463.5199999996</v>
      </c>
      <c r="J78" s="1149">
        <v>8848560.1899999995</v>
      </c>
    </row>
    <row r="79" spans="1:10">
      <c r="A79" s="238" t="s">
        <v>557</v>
      </c>
      <c r="B79" s="1093">
        <v>26590.629999999997</v>
      </c>
      <c r="C79" s="1093">
        <v>22294.91</v>
      </c>
      <c r="D79" s="1093">
        <v>19159.080000000002</v>
      </c>
      <c r="E79" s="1093">
        <v>25662.79</v>
      </c>
      <c r="F79" s="1093">
        <v>40178.879999999997</v>
      </c>
      <c r="G79" s="1093">
        <v>29860.53</v>
      </c>
      <c r="H79" s="1093">
        <v>37894.480000000003</v>
      </c>
      <c r="I79" s="1149">
        <v>42526.899999999994</v>
      </c>
      <c r="J79" s="1149">
        <v>200970.55</v>
      </c>
    </row>
    <row r="80" spans="1:10">
      <c r="A80" s="236" t="s">
        <v>558</v>
      </c>
      <c r="B80" s="1093">
        <v>0</v>
      </c>
      <c r="C80" s="1093">
        <v>0</v>
      </c>
      <c r="D80" s="1093">
        <v>0</v>
      </c>
      <c r="E80" s="1093">
        <v>0</v>
      </c>
      <c r="F80" s="1093">
        <v>0</v>
      </c>
      <c r="G80" s="1093">
        <v>0</v>
      </c>
      <c r="H80" s="1093">
        <v>0</v>
      </c>
      <c r="I80" s="1149">
        <v>0</v>
      </c>
      <c r="J80" s="1149">
        <v>0</v>
      </c>
    </row>
    <row r="81" spans="1:10">
      <c r="A81" s="236" t="s">
        <v>559</v>
      </c>
      <c r="B81" s="1093">
        <v>287873.53000000003</v>
      </c>
      <c r="C81" s="1093">
        <v>86962.62999999999</v>
      </c>
      <c r="D81" s="1093">
        <v>131809.74</v>
      </c>
      <c r="E81" s="1093">
        <v>108770.36</v>
      </c>
      <c r="F81" s="1093">
        <v>112460.90999999999</v>
      </c>
      <c r="G81" s="1093">
        <v>34021.050000000003</v>
      </c>
      <c r="H81" s="1093">
        <v>43919.259999999995</v>
      </c>
      <c r="I81" s="1149">
        <v>106235.25000000001</v>
      </c>
      <c r="J81" s="1149">
        <v>200657.22</v>
      </c>
    </row>
    <row r="82" spans="1:10">
      <c r="A82" s="378" t="s">
        <v>122</v>
      </c>
      <c r="B82" s="1095">
        <v>1835940911.74</v>
      </c>
      <c r="C82" s="1095">
        <v>2119154122.8100007</v>
      </c>
      <c r="D82" s="1095">
        <v>2228653297.3699999</v>
      </c>
      <c r="E82" s="1095">
        <v>2187105786.3599997</v>
      </c>
      <c r="F82" s="1095">
        <v>2468849272.6800003</v>
      </c>
      <c r="G82" s="1095">
        <v>1587513007.7899997</v>
      </c>
      <c r="H82" s="1095">
        <v>3195394865.1400003</v>
      </c>
      <c r="I82" s="1095">
        <v>3790499678.79</v>
      </c>
      <c r="J82" s="1095">
        <v>4097709558.8300004</v>
      </c>
    </row>
    <row r="83" spans="1:10">
      <c r="A83" s="240" t="s">
        <v>443</v>
      </c>
    </row>
    <row r="84" spans="1:10">
      <c r="A84" s="240" t="s">
        <v>457</v>
      </c>
    </row>
    <row r="85" spans="1:10">
      <c r="A85" s="161" t="s">
        <v>1647</v>
      </c>
    </row>
    <row r="86" spans="1:10">
      <c r="A86" s="399" t="s">
        <v>560</v>
      </c>
    </row>
  </sheetData>
  <pageMargins left="1.08" right="0.7" top="0.75" bottom="0.75" header="0.3" footer="0.3"/>
  <pageSetup scale="57"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85"/>
  <sheetViews>
    <sheetView showGridLines="0" zoomScaleNormal="100" workbookViewId="0">
      <pane xSplit="1" ySplit="7" topLeftCell="B64" activePane="bottomRight" state="frozen"/>
      <selection pane="topRight" activeCell="B1" sqref="B1"/>
      <selection pane="bottomLeft" activeCell="A13" sqref="A13"/>
      <selection pane="bottomRight" activeCell="B15" sqref="B15"/>
    </sheetView>
  </sheetViews>
  <sheetFormatPr defaultColWidth="11.42578125" defaultRowHeight="12.75"/>
  <cols>
    <col min="1" max="1" width="70.42578125" style="232" customWidth="1"/>
    <col min="2" max="14" width="10.7109375" style="389" customWidth="1"/>
    <col min="15" max="16" width="11.42578125" style="232"/>
    <col min="17" max="17" width="35.85546875" style="232" customWidth="1"/>
    <col min="18" max="18" width="17.42578125" style="386" bestFit="1" customWidth="1"/>
    <col min="19" max="16384" width="11.42578125" style="232"/>
  </cols>
  <sheetData>
    <row r="1" spans="1:18">
      <c r="A1" s="372" t="s">
        <v>115</v>
      </c>
      <c r="B1" s="372"/>
      <c r="C1" s="372"/>
      <c r="D1" s="372"/>
      <c r="E1" s="372"/>
      <c r="F1" s="372"/>
      <c r="G1" s="372"/>
      <c r="H1" s="372"/>
      <c r="I1" s="372"/>
      <c r="J1" s="372"/>
      <c r="K1" s="372"/>
      <c r="L1" s="372"/>
      <c r="M1" s="372"/>
      <c r="N1" s="767">
        <v>78</v>
      </c>
    </row>
    <row r="2" spans="1:18" s="191" customFormat="1">
      <c r="A2" s="763"/>
      <c r="B2" s="763"/>
      <c r="C2" s="763"/>
      <c r="D2" s="763"/>
      <c r="E2" s="763"/>
      <c r="F2" s="763"/>
      <c r="G2" s="763"/>
      <c r="H2" s="763"/>
      <c r="I2" s="763"/>
      <c r="J2" s="763"/>
      <c r="K2" s="763"/>
      <c r="L2" s="763"/>
      <c r="M2" s="763"/>
      <c r="N2" s="763"/>
      <c r="R2" s="765"/>
    </row>
    <row r="4" spans="1:18">
      <c r="A4" s="233" t="s">
        <v>371</v>
      </c>
    </row>
    <row r="5" spans="1:18">
      <c r="A5" s="233" t="s">
        <v>1672</v>
      </c>
    </row>
    <row r="6" spans="1:18">
      <c r="A6" s="232" t="s">
        <v>181</v>
      </c>
    </row>
    <row r="7" spans="1:18">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8">
      <c r="A8" s="395" t="s">
        <v>182</v>
      </c>
      <c r="B8" s="1147">
        <v>15784088.040000001</v>
      </c>
      <c r="C8" s="1147">
        <v>15707495.560000002</v>
      </c>
      <c r="D8" s="1147">
        <v>20980213.690000001</v>
      </c>
      <c r="E8" s="1147">
        <v>35615908.989999995</v>
      </c>
      <c r="F8" s="1147">
        <v>24547746.520000003</v>
      </c>
      <c r="G8" s="1147">
        <v>23027296.980000004</v>
      </c>
      <c r="H8" s="1147">
        <v>16212970.709999999</v>
      </c>
      <c r="I8" s="1147">
        <v>15577604.01</v>
      </c>
      <c r="J8" s="1147">
        <v>28586610.010000002</v>
      </c>
      <c r="K8" s="1147">
        <v>17511072.920000002</v>
      </c>
      <c r="L8" s="1147">
        <v>16244829.85</v>
      </c>
      <c r="M8" s="1147">
        <v>20748174.789999999</v>
      </c>
      <c r="N8" s="1147">
        <v>250544012.06999993</v>
      </c>
      <c r="O8" s="430"/>
      <c r="P8" s="463"/>
    </row>
    <row r="9" spans="1:18">
      <c r="A9" s="396" t="s">
        <v>297</v>
      </c>
      <c r="B9" s="1148">
        <v>4503568.29</v>
      </c>
      <c r="C9" s="1148">
        <v>5594004.2700000014</v>
      </c>
      <c r="D9" s="1148">
        <v>10398050.82</v>
      </c>
      <c r="E9" s="1148">
        <v>5192864.8999999994</v>
      </c>
      <c r="F9" s="1148">
        <v>8048684.6899999995</v>
      </c>
      <c r="G9" s="1148">
        <v>14868729.280000001</v>
      </c>
      <c r="H9" s="1148">
        <v>4417607.93</v>
      </c>
      <c r="I9" s="1148">
        <v>5450449.8199999994</v>
      </c>
      <c r="J9" s="1148">
        <v>11874688.970000001</v>
      </c>
      <c r="K9" s="1148">
        <v>5904301.9300000006</v>
      </c>
      <c r="L9" s="1148">
        <v>5119301.6300000008</v>
      </c>
      <c r="M9" s="1148">
        <v>8569558.8200000003</v>
      </c>
      <c r="N9" s="1148">
        <v>89941811.349999979</v>
      </c>
      <c r="O9" s="430"/>
      <c r="P9" s="463"/>
    </row>
    <row r="10" spans="1:18">
      <c r="A10" s="397" t="s">
        <v>506</v>
      </c>
      <c r="B10" s="1149">
        <v>359149.61</v>
      </c>
      <c r="C10" s="1149">
        <v>1952875.52</v>
      </c>
      <c r="D10" s="1149">
        <v>6775326.5899999999</v>
      </c>
      <c r="E10" s="1149">
        <v>1161905.01</v>
      </c>
      <c r="F10" s="1149">
        <v>2167541.5</v>
      </c>
      <c r="G10" s="1149">
        <v>9274355.7400000002</v>
      </c>
      <c r="H10" s="1149">
        <v>722129.32</v>
      </c>
      <c r="I10" s="1149">
        <v>1486870.95</v>
      </c>
      <c r="J10" s="1149">
        <v>8259079.0200000005</v>
      </c>
      <c r="K10" s="1149">
        <v>2213811.83</v>
      </c>
      <c r="L10" s="1149">
        <v>1013773.26</v>
      </c>
      <c r="M10" s="1149">
        <v>4541911.3600000003</v>
      </c>
      <c r="N10" s="1149">
        <v>39928729.709999993</v>
      </c>
      <c r="O10" s="430"/>
      <c r="P10" s="463"/>
    </row>
    <row r="11" spans="1:18" ht="14.25" customHeight="1">
      <c r="A11" s="397" t="s">
        <v>507</v>
      </c>
      <c r="B11" s="1149">
        <v>2747959.5</v>
      </c>
      <c r="C11" s="1149">
        <v>2235249.0300000003</v>
      </c>
      <c r="D11" s="1149">
        <v>2190318.16</v>
      </c>
      <c r="E11" s="1149">
        <v>2420094.7400000002</v>
      </c>
      <c r="F11" s="1149">
        <v>4484514.68</v>
      </c>
      <c r="G11" s="1149">
        <v>4130587.83</v>
      </c>
      <c r="H11" s="1149">
        <v>2208343.91</v>
      </c>
      <c r="I11" s="1149">
        <v>2352283.35</v>
      </c>
      <c r="J11" s="1149">
        <v>2252007.44</v>
      </c>
      <c r="K11" s="1149">
        <v>2277533.15</v>
      </c>
      <c r="L11" s="1149">
        <v>2579130.0300000003</v>
      </c>
      <c r="M11" s="1149">
        <v>2386269.7000000002</v>
      </c>
      <c r="N11" s="1149">
        <v>32264291.52</v>
      </c>
      <c r="O11" s="430"/>
      <c r="P11" s="463"/>
    </row>
    <row r="12" spans="1:18">
      <c r="A12" s="397" t="s">
        <v>508</v>
      </c>
      <c r="B12" s="1149">
        <v>500826.48</v>
      </c>
      <c r="C12" s="1149">
        <v>515714.68</v>
      </c>
      <c r="D12" s="1149">
        <v>413509.13</v>
      </c>
      <c r="E12" s="1149">
        <v>538812.09000000008</v>
      </c>
      <c r="F12" s="1149">
        <v>429101.56</v>
      </c>
      <c r="G12" s="1149">
        <v>496475.9</v>
      </c>
      <c r="H12" s="1149">
        <v>446594.8</v>
      </c>
      <c r="I12" s="1149">
        <v>574626.55999999994</v>
      </c>
      <c r="J12" s="1149">
        <v>427259.81999999995</v>
      </c>
      <c r="K12" s="1149">
        <v>544135.86</v>
      </c>
      <c r="L12" s="1149">
        <v>605798.02</v>
      </c>
      <c r="M12" s="1149">
        <v>559333.66999999993</v>
      </c>
      <c r="N12" s="1149">
        <v>6052188.5700000003</v>
      </c>
      <c r="O12" s="430"/>
      <c r="P12" s="463"/>
    </row>
    <row r="13" spans="1:18">
      <c r="A13" s="397" t="s">
        <v>509</v>
      </c>
      <c r="B13" s="1149">
        <v>0</v>
      </c>
      <c r="C13" s="1149">
        <v>190.48</v>
      </c>
      <c r="D13" s="1149">
        <v>0</v>
      </c>
      <c r="E13" s="1149">
        <v>0</v>
      </c>
      <c r="F13" s="1149">
        <v>0</v>
      </c>
      <c r="G13" s="1149">
        <v>0</v>
      </c>
      <c r="H13" s="1149">
        <v>0</v>
      </c>
      <c r="I13" s="1149">
        <v>2645.55</v>
      </c>
      <c r="J13" s="1149">
        <v>0</v>
      </c>
      <c r="K13" s="1149">
        <v>0</v>
      </c>
      <c r="L13" s="1149">
        <v>0</v>
      </c>
      <c r="M13" s="1149">
        <v>0</v>
      </c>
      <c r="N13" s="1149">
        <v>2836.03</v>
      </c>
      <c r="O13" s="430"/>
      <c r="P13" s="463"/>
    </row>
    <row r="14" spans="1:18">
      <c r="A14" s="397" t="s">
        <v>510</v>
      </c>
      <c r="B14" s="1149">
        <v>55864.2</v>
      </c>
      <c r="C14" s="1149">
        <v>70860.899999999994</v>
      </c>
      <c r="D14" s="1149">
        <v>111020.9</v>
      </c>
      <c r="E14" s="1149">
        <v>158129.59</v>
      </c>
      <c r="F14" s="1149">
        <v>45801.07</v>
      </c>
      <c r="G14" s="1149">
        <v>36796.65</v>
      </c>
      <c r="H14" s="1149">
        <v>74328.41</v>
      </c>
      <c r="I14" s="1149">
        <v>39189.57</v>
      </c>
      <c r="J14" s="1149">
        <v>42008.5</v>
      </c>
      <c r="K14" s="1149">
        <v>40835.089999999997</v>
      </c>
      <c r="L14" s="1149">
        <v>44479.649999999994</v>
      </c>
      <c r="M14" s="1149">
        <v>28572.240000000002</v>
      </c>
      <c r="N14" s="1149">
        <v>747886.7699999999</v>
      </c>
      <c r="O14" s="430"/>
      <c r="P14" s="463"/>
    </row>
    <row r="15" spans="1:18">
      <c r="A15" s="397" t="s">
        <v>511</v>
      </c>
      <c r="B15" s="1149">
        <v>0</v>
      </c>
      <c r="C15" s="1149">
        <v>190.48</v>
      </c>
      <c r="D15" s="1149">
        <v>0</v>
      </c>
      <c r="E15" s="1149">
        <v>0</v>
      </c>
      <c r="F15" s="1149">
        <v>0</v>
      </c>
      <c r="G15" s="1149">
        <v>0</v>
      </c>
      <c r="H15" s="1149">
        <v>0</v>
      </c>
      <c r="I15" s="1149">
        <v>145.55000000000001</v>
      </c>
      <c r="J15" s="1149">
        <v>0</v>
      </c>
      <c r="K15" s="1149">
        <v>0</v>
      </c>
      <c r="L15" s="1149">
        <v>0</v>
      </c>
      <c r="M15" s="1149">
        <v>0</v>
      </c>
      <c r="N15" s="1149">
        <v>336.03</v>
      </c>
      <c r="O15" s="430"/>
      <c r="P15" s="463"/>
    </row>
    <row r="16" spans="1:18">
      <c r="A16" s="397" t="s">
        <v>512</v>
      </c>
      <c r="B16" s="1149">
        <v>839768.5</v>
      </c>
      <c r="C16" s="1149">
        <v>818923.17999999993</v>
      </c>
      <c r="D16" s="1149">
        <v>907876.04</v>
      </c>
      <c r="E16" s="1149">
        <v>913923.47</v>
      </c>
      <c r="F16" s="1149">
        <v>921725.88</v>
      </c>
      <c r="G16" s="1149">
        <v>930513.15999999992</v>
      </c>
      <c r="H16" s="1149">
        <v>966211.49</v>
      </c>
      <c r="I16" s="1149">
        <v>994688.29</v>
      </c>
      <c r="J16" s="1149">
        <v>894334.19000000006</v>
      </c>
      <c r="K16" s="1149">
        <v>827986</v>
      </c>
      <c r="L16" s="1149">
        <v>876120.67</v>
      </c>
      <c r="M16" s="1149">
        <v>1053471.8500000001</v>
      </c>
      <c r="N16" s="1149">
        <v>10945542.719999999</v>
      </c>
      <c r="O16" s="430"/>
      <c r="P16" s="463"/>
    </row>
    <row r="17" spans="1:18">
      <c r="A17" s="396" t="s">
        <v>288</v>
      </c>
      <c r="B17" s="1148">
        <v>10148153.15</v>
      </c>
      <c r="C17" s="1148">
        <v>8268312.3400000008</v>
      </c>
      <c r="D17" s="1148">
        <v>9397816.9800000004</v>
      </c>
      <c r="E17" s="1148">
        <v>29026997.449999999</v>
      </c>
      <c r="F17" s="1148">
        <v>14927649.59</v>
      </c>
      <c r="G17" s="1148">
        <v>6745890.5100000007</v>
      </c>
      <c r="H17" s="1148">
        <v>10376910.359999999</v>
      </c>
      <c r="I17" s="1148">
        <v>8472722.879999999</v>
      </c>
      <c r="J17" s="1148">
        <v>14390765.980000002</v>
      </c>
      <c r="K17" s="1148">
        <v>9834744.0099999998</v>
      </c>
      <c r="L17" s="1148">
        <v>9589473.5099999998</v>
      </c>
      <c r="M17" s="1148">
        <v>10215388.5</v>
      </c>
      <c r="N17" s="1148">
        <v>141394825.25999999</v>
      </c>
      <c r="O17" s="430"/>
      <c r="P17" s="463"/>
    </row>
    <row r="18" spans="1:18">
      <c r="A18" s="397" t="s">
        <v>513</v>
      </c>
      <c r="B18" s="1149">
        <v>10105556.640000001</v>
      </c>
      <c r="C18" s="1149">
        <v>8212813.9199999999</v>
      </c>
      <c r="D18" s="1149">
        <v>9209952.4800000004</v>
      </c>
      <c r="E18" s="1149">
        <v>28924412.91</v>
      </c>
      <c r="F18" s="1149">
        <v>14836867.48</v>
      </c>
      <c r="G18" s="1149">
        <v>6650649.9700000007</v>
      </c>
      <c r="H18" s="1149">
        <v>10158098.719999999</v>
      </c>
      <c r="I18" s="1149">
        <v>8376115</v>
      </c>
      <c r="J18" s="1149">
        <v>14297989.030000001</v>
      </c>
      <c r="K18" s="1149">
        <v>9751959.6500000004</v>
      </c>
      <c r="L18" s="1149">
        <v>9506459.3200000003</v>
      </c>
      <c r="M18" s="1149">
        <v>10130933.640000001</v>
      </c>
      <c r="N18" s="1149">
        <v>140161808.75999999</v>
      </c>
      <c r="O18" s="430"/>
      <c r="P18" s="463"/>
    </row>
    <row r="19" spans="1:18">
      <c r="A19" s="397" t="s">
        <v>514</v>
      </c>
      <c r="B19" s="1149">
        <v>0</v>
      </c>
      <c r="C19" s="1149">
        <v>0</v>
      </c>
      <c r="D19" s="1149">
        <v>0</v>
      </c>
      <c r="E19" s="1149">
        <v>0</v>
      </c>
      <c r="F19" s="1149">
        <v>0</v>
      </c>
      <c r="G19" s="1149">
        <v>0</v>
      </c>
      <c r="H19" s="1149">
        <v>0</v>
      </c>
      <c r="I19" s="1149">
        <v>0</v>
      </c>
      <c r="J19" s="1149">
        <v>0</v>
      </c>
      <c r="K19" s="1149">
        <v>0</v>
      </c>
      <c r="L19" s="1149">
        <v>0</v>
      </c>
      <c r="M19" s="1149">
        <v>0</v>
      </c>
      <c r="N19" s="1149">
        <v>0</v>
      </c>
      <c r="O19" s="430"/>
      <c r="P19" s="463"/>
    </row>
    <row r="20" spans="1:18">
      <c r="A20" s="397" t="s">
        <v>515</v>
      </c>
      <c r="B20" s="1149">
        <v>0</v>
      </c>
      <c r="C20" s="1149">
        <v>0</v>
      </c>
      <c r="D20" s="1149">
        <v>0</v>
      </c>
      <c r="E20" s="1149">
        <v>0</v>
      </c>
      <c r="F20" s="1149">
        <v>0</v>
      </c>
      <c r="G20" s="1149">
        <v>0</v>
      </c>
      <c r="H20" s="1149">
        <v>0</v>
      </c>
      <c r="I20" s="1149">
        <v>0</v>
      </c>
      <c r="J20" s="1149">
        <v>0</v>
      </c>
      <c r="K20" s="1149">
        <v>0</v>
      </c>
      <c r="L20" s="1149">
        <v>0</v>
      </c>
      <c r="M20" s="1149">
        <v>0</v>
      </c>
      <c r="N20" s="1149">
        <v>0</v>
      </c>
      <c r="O20" s="430"/>
      <c r="P20" s="463"/>
    </row>
    <row r="21" spans="1:18">
      <c r="A21" s="397" t="s">
        <v>516</v>
      </c>
      <c r="B21" s="1149">
        <v>0</v>
      </c>
      <c r="C21" s="1149">
        <v>0</v>
      </c>
      <c r="D21" s="1149">
        <v>0</v>
      </c>
      <c r="E21" s="1149">
        <v>0</v>
      </c>
      <c r="F21" s="1149">
        <v>0</v>
      </c>
      <c r="G21" s="1149">
        <v>0</v>
      </c>
      <c r="H21" s="1149">
        <v>0</v>
      </c>
      <c r="I21" s="1149">
        <v>0</v>
      </c>
      <c r="J21" s="1149">
        <v>0</v>
      </c>
      <c r="K21" s="1149">
        <v>0</v>
      </c>
      <c r="L21" s="1149">
        <v>0</v>
      </c>
      <c r="M21" s="1149">
        <v>0</v>
      </c>
      <c r="N21" s="1149">
        <v>0</v>
      </c>
      <c r="O21" s="430"/>
      <c r="P21" s="463"/>
    </row>
    <row r="22" spans="1:18">
      <c r="A22" s="397" t="s">
        <v>517</v>
      </c>
      <c r="B22" s="1149">
        <v>0</v>
      </c>
      <c r="C22" s="1149">
        <v>0</v>
      </c>
      <c r="D22" s="1149">
        <v>0</v>
      </c>
      <c r="E22" s="1149">
        <v>0</v>
      </c>
      <c r="F22" s="1149">
        <v>0</v>
      </c>
      <c r="G22" s="1149">
        <v>0</v>
      </c>
      <c r="H22" s="1149">
        <v>0</v>
      </c>
      <c r="I22" s="1149">
        <v>0</v>
      </c>
      <c r="J22" s="1149">
        <v>0</v>
      </c>
      <c r="K22" s="1149">
        <v>0</v>
      </c>
      <c r="L22" s="1149">
        <v>0</v>
      </c>
      <c r="M22" s="1149">
        <v>0</v>
      </c>
      <c r="N22" s="1149">
        <v>0</v>
      </c>
      <c r="O22" s="430"/>
      <c r="P22" s="463"/>
    </row>
    <row r="23" spans="1:18">
      <c r="A23" s="397" t="s">
        <v>518</v>
      </c>
      <c r="B23" s="1149">
        <v>0</v>
      </c>
      <c r="C23" s="1149">
        <v>0</v>
      </c>
      <c r="D23" s="1149">
        <v>0</v>
      </c>
      <c r="E23" s="1149">
        <v>0</v>
      </c>
      <c r="F23" s="1149">
        <v>0</v>
      </c>
      <c r="G23" s="1149">
        <v>0</v>
      </c>
      <c r="H23" s="1149">
        <v>0</v>
      </c>
      <c r="I23" s="1149">
        <v>0</v>
      </c>
      <c r="J23" s="1149">
        <v>0</v>
      </c>
      <c r="K23" s="1149">
        <v>0</v>
      </c>
      <c r="L23" s="1149">
        <v>0</v>
      </c>
      <c r="M23" s="1149">
        <v>0</v>
      </c>
      <c r="N23" s="1149">
        <v>0</v>
      </c>
      <c r="O23" s="430"/>
      <c r="P23" s="463"/>
    </row>
    <row r="24" spans="1:18">
      <c r="A24" s="397" t="s">
        <v>519</v>
      </c>
      <c r="B24" s="1149">
        <v>0</v>
      </c>
      <c r="C24" s="1149">
        <v>380.96</v>
      </c>
      <c r="D24" s="1149">
        <v>0</v>
      </c>
      <c r="E24" s="1149">
        <v>0</v>
      </c>
      <c r="F24" s="1149">
        <v>0</v>
      </c>
      <c r="G24" s="1149">
        <v>0</v>
      </c>
      <c r="H24" s="1149">
        <v>0</v>
      </c>
      <c r="I24" s="1149">
        <v>291.10000000000002</v>
      </c>
      <c r="J24" s="1149">
        <v>10532.63</v>
      </c>
      <c r="K24" s="1149">
        <v>0</v>
      </c>
      <c r="L24" s="1149">
        <v>0</v>
      </c>
      <c r="M24" s="1149">
        <v>0</v>
      </c>
      <c r="N24" s="1149">
        <v>11204.689999999999</v>
      </c>
      <c r="O24" s="430"/>
      <c r="P24" s="463"/>
    </row>
    <row r="25" spans="1:18">
      <c r="A25" s="397" t="s">
        <v>520</v>
      </c>
      <c r="B25" s="1149">
        <v>0</v>
      </c>
      <c r="C25" s="1149">
        <v>190.48</v>
      </c>
      <c r="D25" s="1149">
        <v>0</v>
      </c>
      <c r="E25" s="1149">
        <v>0</v>
      </c>
      <c r="F25" s="1149">
        <v>0</v>
      </c>
      <c r="G25" s="1149">
        <v>0</v>
      </c>
      <c r="H25" s="1149">
        <v>0</v>
      </c>
      <c r="I25" s="1149">
        <v>145.55000000000001</v>
      </c>
      <c r="J25" s="1149">
        <v>0</v>
      </c>
      <c r="K25" s="1149">
        <v>0</v>
      </c>
      <c r="L25" s="1149">
        <v>0</v>
      </c>
      <c r="M25" s="1149">
        <v>0</v>
      </c>
      <c r="N25" s="1149">
        <v>336.03</v>
      </c>
      <c r="O25" s="430"/>
      <c r="P25" s="463"/>
    </row>
    <row r="26" spans="1:18">
      <c r="A26" s="397" t="s">
        <v>521</v>
      </c>
      <c r="B26" s="1149">
        <v>42596.51</v>
      </c>
      <c r="C26" s="1149">
        <v>54926.979999999996</v>
      </c>
      <c r="D26" s="1149">
        <v>187864.5</v>
      </c>
      <c r="E26" s="1149">
        <v>102584.54</v>
      </c>
      <c r="F26" s="1149">
        <v>90782.11</v>
      </c>
      <c r="G26" s="1149">
        <v>95240.54</v>
      </c>
      <c r="H26" s="1149">
        <v>218811.63999999998</v>
      </c>
      <c r="I26" s="1149">
        <v>96171.23</v>
      </c>
      <c r="J26" s="1149">
        <v>82244.320000000007</v>
      </c>
      <c r="K26" s="1149">
        <v>82784.36</v>
      </c>
      <c r="L26" s="1149">
        <v>83014.19</v>
      </c>
      <c r="M26" s="1149">
        <v>84454.86</v>
      </c>
      <c r="N26" s="1149">
        <v>1221475.78</v>
      </c>
      <c r="O26" s="430"/>
      <c r="P26" s="463"/>
    </row>
    <row r="27" spans="1:18">
      <c r="A27" s="396" t="s">
        <v>287</v>
      </c>
      <c r="B27" s="1148">
        <v>1028440.48</v>
      </c>
      <c r="C27" s="1148">
        <v>1529528.0299999998</v>
      </c>
      <c r="D27" s="1148">
        <v>1008778.8400000001</v>
      </c>
      <c r="E27" s="1148">
        <v>1211626.98</v>
      </c>
      <c r="F27" s="1148">
        <v>1289853.3</v>
      </c>
      <c r="G27" s="1148">
        <v>1097082.5299999998</v>
      </c>
      <c r="H27" s="1148">
        <v>1081932.4300000002</v>
      </c>
      <c r="I27" s="1148">
        <v>1170759.06</v>
      </c>
      <c r="J27" s="1148">
        <v>1640796.7599999998</v>
      </c>
      <c r="K27" s="1148">
        <v>1408997.18</v>
      </c>
      <c r="L27" s="1148">
        <v>1285311.4200000002</v>
      </c>
      <c r="M27" s="1148">
        <v>1607152.1600000001</v>
      </c>
      <c r="N27" s="1148">
        <v>15360259.17</v>
      </c>
      <c r="O27" s="430"/>
      <c r="P27" s="463"/>
    </row>
    <row r="28" spans="1:18">
      <c r="A28" s="397" t="s">
        <v>522</v>
      </c>
      <c r="B28" s="1149">
        <v>0</v>
      </c>
      <c r="C28" s="1149">
        <v>212533.54</v>
      </c>
      <c r="D28" s="1149">
        <v>0</v>
      </c>
      <c r="E28" s="1149">
        <v>0</v>
      </c>
      <c r="F28" s="1149">
        <v>0</v>
      </c>
      <c r="G28" s="1149">
        <v>38011.32</v>
      </c>
      <c r="H28" s="1149">
        <v>0</v>
      </c>
      <c r="I28" s="1149">
        <v>240145.55</v>
      </c>
      <c r="J28" s="1149">
        <v>0</v>
      </c>
      <c r="K28" s="1149">
        <v>0</v>
      </c>
      <c r="L28" s="1149">
        <v>0</v>
      </c>
      <c r="M28" s="1149">
        <v>0</v>
      </c>
      <c r="N28" s="1149">
        <v>490690.41000000003</v>
      </c>
      <c r="O28" s="430"/>
      <c r="P28" s="463"/>
    </row>
    <row r="29" spans="1:18" s="233" customFormat="1" ht="16.5" customHeight="1">
      <c r="A29" s="397" t="s">
        <v>523</v>
      </c>
      <c r="B29" s="1149">
        <v>0</v>
      </c>
      <c r="C29" s="1149">
        <v>380.88</v>
      </c>
      <c r="D29" s="1149">
        <v>0</v>
      </c>
      <c r="E29" s="1149">
        <v>0</v>
      </c>
      <c r="F29" s="1149">
        <v>0</v>
      </c>
      <c r="G29" s="1149">
        <v>0</v>
      </c>
      <c r="H29" s="1149">
        <v>0</v>
      </c>
      <c r="I29" s="1149">
        <v>291.17</v>
      </c>
      <c r="J29" s="1149">
        <v>0</v>
      </c>
      <c r="K29" s="1149">
        <v>0</v>
      </c>
      <c r="L29" s="1149">
        <v>0</v>
      </c>
      <c r="M29" s="1149">
        <v>0</v>
      </c>
      <c r="N29" s="1149">
        <v>672.05</v>
      </c>
      <c r="O29" s="480"/>
      <c r="P29" s="465"/>
      <c r="R29" s="387"/>
    </row>
    <row r="30" spans="1:18">
      <c r="A30" s="397" t="s">
        <v>524</v>
      </c>
      <c r="B30" s="1149">
        <v>0</v>
      </c>
      <c r="C30" s="1149">
        <v>380.96</v>
      </c>
      <c r="D30" s="1149">
        <v>0</v>
      </c>
      <c r="E30" s="1149">
        <v>0</v>
      </c>
      <c r="F30" s="1149">
        <v>0</v>
      </c>
      <c r="G30" s="1149">
        <v>0</v>
      </c>
      <c r="H30" s="1149">
        <v>0</v>
      </c>
      <c r="I30" s="1149">
        <v>291.10000000000002</v>
      </c>
      <c r="J30" s="1149">
        <v>0</v>
      </c>
      <c r="K30" s="1149">
        <v>0</v>
      </c>
      <c r="L30" s="1149">
        <v>0</v>
      </c>
      <c r="M30" s="1149">
        <v>0</v>
      </c>
      <c r="N30" s="1149">
        <v>672.06</v>
      </c>
      <c r="O30" s="430"/>
      <c r="P30" s="463"/>
    </row>
    <row r="31" spans="1:18" ht="13.5" customHeight="1">
      <c r="A31" s="397" t="s">
        <v>525</v>
      </c>
      <c r="B31" s="1149">
        <v>73290.28</v>
      </c>
      <c r="C31" s="1149">
        <v>51997.229999999996</v>
      </c>
      <c r="D31" s="1149">
        <v>93321.040000000008</v>
      </c>
      <c r="E31" s="1149">
        <v>71760.73</v>
      </c>
      <c r="F31" s="1149">
        <v>73643.399999999994</v>
      </c>
      <c r="G31" s="1149">
        <v>72433.3</v>
      </c>
      <c r="H31" s="1149">
        <v>71836.5</v>
      </c>
      <c r="I31" s="1149">
        <v>71269.86</v>
      </c>
      <c r="J31" s="1149">
        <v>73592.649999999994</v>
      </c>
      <c r="K31" s="1149">
        <v>73308.600000000006</v>
      </c>
      <c r="L31" s="1149">
        <v>72159.320000000007</v>
      </c>
      <c r="M31" s="1149">
        <v>71814.38</v>
      </c>
      <c r="N31" s="1149">
        <v>870427.28999999992</v>
      </c>
      <c r="O31" s="430"/>
      <c r="P31" s="463"/>
    </row>
    <row r="32" spans="1:18" s="233" customFormat="1">
      <c r="A32" s="397" t="s">
        <v>526</v>
      </c>
      <c r="B32" s="1149">
        <v>0</v>
      </c>
      <c r="C32" s="1149">
        <v>0</v>
      </c>
      <c r="D32" s="1149">
        <v>0</v>
      </c>
      <c r="E32" s="1149">
        <v>0</v>
      </c>
      <c r="F32" s="1149">
        <v>0</v>
      </c>
      <c r="G32" s="1149">
        <v>0</v>
      </c>
      <c r="H32" s="1149">
        <v>0</v>
      </c>
      <c r="I32" s="1149">
        <v>0</v>
      </c>
      <c r="J32" s="1149">
        <v>0</v>
      </c>
      <c r="K32" s="1149">
        <v>0</v>
      </c>
      <c r="L32" s="1149">
        <v>0</v>
      </c>
      <c r="M32" s="1149">
        <v>0</v>
      </c>
      <c r="N32" s="1149">
        <v>0</v>
      </c>
      <c r="O32" s="430"/>
      <c r="P32" s="463"/>
      <c r="R32" s="387"/>
    </row>
    <row r="33" spans="1:18" s="233" customFormat="1">
      <c r="A33" s="397" t="s">
        <v>527</v>
      </c>
      <c r="B33" s="1149">
        <v>193080.44</v>
      </c>
      <c r="C33" s="1149">
        <v>324166.77</v>
      </c>
      <c r="D33" s="1149">
        <v>405721.26</v>
      </c>
      <c r="E33" s="1149">
        <v>356919.48</v>
      </c>
      <c r="F33" s="1149">
        <v>469763.39</v>
      </c>
      <c r="G33" s="1149">
        <v>246082.46</v>
      </c>
      <c r="H33" s="1149">
        <v>302097.48</v>
      </c>
      <c r="I33" s="1149">
        <v>220043.72</v>
      </c>
      <c r="J33" s="1149">
        <v>985994.45</v>
      </c>
      <c r="K33" s="1149">
        <v>559687.92999999993</v>
      </c>
      <c r="L33" s="1149">
        <v>556922.78</v>
      </c>
      <c r="M33" s="1149">
        <v>735515.43</v>
      </c>
      <c r="N33" s="1149">
        <v>5355995.59</v>
      </c>
      <c r="O33" s="480"/>
      <c r="P33" s="465"/>
      <c r="R33" s="387"/>
    </row>
    <row r="34" spans="1:18" s="233" customFormat="1">
      <c r="A34" s="397" t="s">
        <v>528</v>
      </c>
      <c r="B34" s="1149">
        <v>0</v>
      </c>
      <c r="C34" s="1149">
        <v>0</v>
      </c>
      <c r="D34" s="1149">
        <v>0</v>
      </c>
      <c r="E34" s="1149">
        <v>0</v>
      </c>
      <c r="F34" s="1149">
        <v>0</v>
      </c>
      <c r="G34" s="1149">
        <v>0</v>
      </c>
      <c r="H34" s="1149">
        <v>0</v>
      </c>
      <c r="I34" s="1149">
        <v>0</v>
      </c>
      <c r="J34" s="1149">
        <v>0</v>
      </c>
      <c r="K34" s="1149">
        <v>0</v>
      </c>
      <c r="L34" s="1149">
        <v>0</v>
      </c>
      <c r="M34" s="1149">
        <v>0</v>
      </c>
      <c r="N34" s="1149">
        <v>0</v>
      </c>
      <c r="O34" s="430"/>
      <c r="P34" s="463"/>
      <c r="R34" s="387"/>
    </row>
    <row r="35" spans="1:18" s="119" customFormat="1">
      <c r="A35" s="397" t="s">
        <v>529</v>
      </c>
      <c r="B35" s="1149">
        <v>762069.76</v>
      </c>
      <c r="C35" s="1149">
        <v>940068.64999999991</v>
      </c>
      <c r="D35" s="1149">
        <v>509736.54</v>
      </c>
      <c r="E35" s="1149">
        <v>782946.77</v>
      </c>
      <c r="F35" s="1149">
        <v>746446.51</v>
      </c>
      <c r="G35" s="1149">
        <v>740555.45</v>
      </c>
      <c r="H35" s="1149">
        <v>707998.45000000007</v>
      </c>
      <c r="I35" s="1149">
        <v>638717.66</v>
      </c>
      <c r="J35" s="1149">
        <v>581209.65999999992</v>
      </c>
      <c r="K35" s="1149">
        <v>776000.65</v>
      </c>
      <c r="L35" s="1149">
        <v>656229.32000000007</v>
      </c>
      <c r="M35" s="1149">
        <v>799822.35000000009</v>
      </c>
      <c r="N35" s="1149">
        <v>8641801.7700000014</v>
      </c>
      <c r="O35" s="480"/>
      <c r="P35" s="465"/>
      <c r="R35" s="180"/>
    </row>
    <row r="36" spans="1:18" s="119" customFormat="1">
      <c r="A36" s="396" t="s">
        <v>285</v>
      </c>
      <c r="B36" s="1148">
        <v>103926.12</v>
      </c>
      <c r="C36" s="1148">
        <v>315650.92</v>
      </c>
      <c r="D36" s="1148">
        <v>175567.05</v>
      </c>
      <c r="E36" s="1148">
        <v>184419.66</v>
      </c>
      <c r="F36" s="1148">
        <v>281558.94</v>
      </c>
      <c r="G36" s="1148">
        <v>315594.66000000003</v>
      </c>
      <c r="H36" s="1148">
        <v>336519.99</v>
      </c>
      <c r="I36" s="1148">
        <v>483672.25</v>
      </c>
      <c r="J36" s="1148">
        <v>680358.29999999993</v>
      </c>
      <c r="K36" s="1148">
        <v>363029.8</v>
      </c>
      <c r="L36" s="1148">
        <v>250743.29</v>
      </c>
      <c r="M36" s="1148">
        <v>356075.31</v>
      </c>
      <c r="N36" s="1148">
        <v>3847116.2899999996</v>
      </c>
      <c r="O36" s="430"/>
      <c r="P36" s="463"/>
      <c r="R36" s="180"/>
    </row>
    <row r="37" spans="1:18" s="119" customFormat="1">
      <c r="A37" s="395" t="s">
        <v>184</v>
      </c>
      <c r="B37" s="1147">
        <v>7132372.5600000005</v>
      </c>
      <c r="C37" s="1147">
        <v>9016134.4700000007</v>
      </c>
      <c r="D37" s="1147">
        <v>19715175.099999998</v>
      </c>
      <c r="E37" s="1147">
        <v>8870251.25</v>
      </c>
      <c r="F37" s="1147">
        <v>10698384.139999999</v>
      </c>
      <c r="G37" s="1147">
        <v>10751044.260000002</v>
      </c>
      <c r="H37" s="1147">
        <v>9237437.2799999993</v>
      </c>
      <c r="I37" s="1147">
        <v>8612092.0299999993</v>
      </c>
      <c r="J37" s="1147">
        <v>15204414.35</v>
      </c>
      <c r="K37" s="1147">
        <v>12410548.040000001</v>
      </c>
      <c r="L37" s="1147">
        <v>7319964.6600000001</v>
      </c>
      <c r="M37" s="1147">
        <v>9504318.4699999988</v>
      </c>
      <c r="N37" s="1147">
        <v>128472136.61</v>
      </c>
      <c r="O37" s="430"/>
      <c r="P37" s="463"/>
      <c r="R37" s="180"/>
    </row>
    <row r="38" spans="1:18" s="119" customFormat="1">
      <c r="A38" s="397" t="s">
        <v>530</v>
      </c>
      <c r="B38" s="1149">
        <v>4001263.31</v>
      </c>
      <c r="C38" s="1149">
        <v>5219250.87</v>
      </c>
      <c r="D38" s="1149">
        <v>8376142.96</v>
      </c>
      <c r="E38" s="1149">
        <v>4596587.4800000004</v>
      </c>
      <c r="F38" s="1149">
        <v>4627864.3899999997</v>
      </c>
      <c r="G38" s="1149">
        <v>4316659.22</v>
      </c>
      <c r="H38" s="1149">
        <v>4415954.2</v>
      </c>
      <c r="I38" s="1149">
        <v>5143595.68</v>
      </c>
      <c r="J38" s="1149">
        <v>6403068.0599999996</v>
      </c>
      <c r="K38" s="1149">
        <v>5808896.4199999999</v>
      </c>
      <c r="L38" s="1149">
        <v>3399616.87</v>
      </c>
      <c r="M38" s="1149">
        <v>4448225.78</v>
      </c>
      <c r="N38" s="1149">
        <v>60757125.240000002</v>
      </c>
      <c r="O38" s="430"/>
      <c r="P38" s="463"/>
      <c r="R38" s="180"/>
    </row>
    <row r="39" spans="1:18" s="119" customFormat="1">
      <c r="A39" s="397" t="s">
        <v>531</v>
      </c>
      <c r="B39" s="1149">
        <v>689690</v>
      </c>
      <c r="C39" s="1149">
        <v>234043.98</v>
      </c>
      <c r="D39" s="1149">
        <v>843723.66</v>
      </c>
      <c r="E39" s="1149">
        <v>967164.91</v>
      </c>
      <c r="F39" s="1149">
        <v>1928746.5899999999</v>
      </c>
      <c r="G39" s="1149">
        <v>547054.19000000006</v>
      </c>
      <c r="H39" s="1149">
        <v>176008.56</v>
      </c>
      <c r="I39" s="1149">
        <v>222199.02</v>
      </c>
      <c r="J39" s="1149">
        <v>575850</v>
      </c>
      <c r="K39" s="1149">
        <v>2892212.9</v>
      </c>
      <c r="L39" s="1149">
        <v>485813.69</v>
      </c>
      <c r="M39" s="1149">
        <v>117634.55</v>
      </c>
      <c r="N39" s="1149">
        <v>9680142.0500000007</v>
      </c>
      <c r="O39" s="430"/>
      <c r="P39" s="463"/>
      <c r="R39" s="180"/>
    </row>
    <row r="40" spans="1:18" s="119" customFormat="1">
      <c r="A40" s="397" t="s">
        <v>532</v>
      </c>
      <c r="B40" s="1149">
        <v>330204.75</v>
      </c>
      <c r="C40" s="1149">
        <v>667368.09</v>
      </c>
      <c r="D40" s="1149">
        <v>7275291.8899999997</v>
      </c>
      <c r="E40" s="1149">
        <v>551131.61</v>
      </c>
      <c r="F40" s="1149">
        <v>1336020.8799999999</v>
      </c>
      <c r="G40" s="1149">
        <v>1375468.36</v>
      </c>
      <c r="H40" s="1149">
        <v>411677.43</v>
      </c>
      <c r="I40" s="1149">
        <v>298841.90000000002</v>
      </c>
      <c r="J40" s="1149">
        <v>5760858.1399999997</v>
      </c>
      <c r="K40" s="1149">
        <v>1144439.74</v>
      </c>
      <c r="L40" s="1149">
        <v>986816.86</v>
      </c>
      <c r="M40" s="1149">
        <v>986604.84</v>
      </c>
      <c r="N40" s="1149">
        <v>21124724.489999995</v>
      </c>
      <c r="O40" s="430"/>
      <c r="P40" s="463"/>
      <c r="R40" s="180"/>
    </row>
    <row r="41" spans="1:18" s="119" customFormat="1">
      <c r="A41" s="397" t="s">
        <v>533</v>
      </c>
      <c r="B41" s="1149">
        <v>220175.09</v>
      </c>
      <c r="C41" s="1149">
        <v>614092.71</v>
      </c>
      <c r="D41" s="1149">
        <v>739178.98</v>
      </c>
      <c r="E41" s="1149">
        <v>1034019.89</v>
      </c>
      <c r="F41" s="1149">
        <v>606030.9</v>
      </c>
      <c r="G41" s="1149">
        <v>2357605.9300000002</v>
      </c>
      <c r="H41" s="1149">
        <v>1905120.68</v>
      </c>
      <c r="I41" s="1149">
        <v>885727.89</v>
      </c>
      <c r="J41" s="1149">
        <v>926849.78</v>
      </c>
      <c r="K41" s="1149">
        <v>593316.41</v>
      </c>
      <c r="L41" s="1149">
        <v>948777.74</v>
      </c>
      <c r="M41" s="1149">
        <v>2578280.79</v>
      </c>
      <c r="N41" s="1149">
        <v>13409176.789999999</v>
      </c>
      <c r="O41" s="430"/>
      <c r="P41" s="463"/>
      <c r="R41" s="180"/>
    </row>
    <row r="42" spans="1:18" s="119" customFormat="1">
      <c r="A42" s="397" t="s">
        <v>534</v>
      </c>
      <c r="B42" s="1149">
        <v>0</v>
      </c>
      <c r="C42" s="1149">
        <v>0</v>
      </c>
      <c r="D42" s="1149">
        <v>0</v>
      </c>
      <c r="E42" s="1149">
        <v>0</v>
      </c>
      <c r="F42" s="1149">
        <v>0</v>
      </c>
      <c r="G42" s="1149">
        <v>0</v>
      </c>
      <c r="H42" s="1149">
        <v>0</v>
      </c>
      <c r="I42" s="1149">
        <v>0</v>
      </c>
      <c r="J42" s="1149">
        <v>0</v>
      </c>
      <c r="K42" s="1149">
        <v>0</v>
      </c>
      <c r="L42" s="1149">
        <v>0</v>
      </c>
      <c r="M42" s="1149">
        <v>0</v>
      </c>
      <c r="N42" s="1149">
        <v>0</v>
      </c>
      <c r="O42" s="480"/>
      <c r="P42" s="465"/>
      <c r="R42" s="180"/>
    </row>
    <row r="43" spans="1:18" s="119" customFormat="1">
      <c r="A43" s="397" t="s">
        <v>732</v>
      </c>
      <c r="B43" s="1149">
        <v>1086548.58</v>
      </c>
      <c r="C43" s="1149">
        <v>764515.06</v>
      </c>
      <c r="D43" s="1149">
        <v>1068722.42</v>
      </c>
      <c r="E43" s="1149">
        <v>580353.04</v>
      </c>
      <c r="F43" s="1149">
        <v>1059755.6800000002</v>
      </c>
      <c r="G43" s="1149">
        <v>617381.17000000004</v>
      </c>
      <c r="H43" s="1149">
        <v>679484.3</v>
      </c>
      <c r="I43" s="1149">
        <v>995985.56</v>
      </c>
      <c r="J43" s="1149">
        <v>822216.38</v>
      </c>
      <c r="K43" s="1149">
        <v>792190.34</v>
      </c>
      <c r="L43" s="1149">
        <v>513074.72</v>
      </c>
      <c r="M43" s="1149">
        <v>865143.56</v>
      </c>
      <c r="N43" s="1149">
        <v>9845370.8100000024</v>
      </c>
      <c r="O43" s="430"/>
      <c r="P43" s="463"/>
      <c r="R43" s="180"/>
    </row>
    <row r="44" spans="1:18" s="119" customFormat="1">
      <c r="A44" s="397" t="s">
        <v>536</v>
      </c>
      <c r="B44" s="1149">
        <v>216000</v>
      </c>
      <c r="C44" s="1149">
        <v>167000</v>
      </c>
      <c r="D44" s="1149">
        <v>27000</v>
      </c>
      <c r="E44" s="1149">
        <v>41000</v>
      </c>
      <c r="F44" s="1149">
        <v>56000</v>
      </c>
      <c r="G44" s="1149">
        <v>72000</v>
      </c>
      <c r="H44" s="1149">
        <v>14000</v>
      </c>
      <c r="I44" s="1149">
        <v>22500</v>
      </c>
      <c r="J44" s="1149">
        <v>23000</v>
      </c>
      <c r="K44" s="1149">
        <v>53000</v>
      </c>
      <c r="L44" s="1149">
        <v>72000</v>
      </c>
      <c r="M44" s="1149">
        <v>180000</v>
      </c>
      <c r="N44" s="1149">
        <v>943500</v>
      </c>
      <c r="O44" s="430"/>
      <c r="P44" s="463"/>
      <c r="R44" s="180"/>
    </row>
    <row r="45" spans="1:18" s="119" customFormat="1">
      <c r="A45" s="397" t="s">
        <v>537</v>
      </c>
      <c r="B45" s="1149">
        <v>0</v>
      </c>
      <c r="C45" s="1149">
        <v>0</v>
      </c>
      <c r="D45" s="1149">
        <v>0</v>
      </c>
      <c r="E45" s="1149">
        <v>0</v>
      </c>
      <c r="F45" s="1149">
        <v>0</v>
      </c>
      <c r="G45" s="1149">
        <v>0</v>
      </c>
      <c r="H45" s="1149">
        <v>0</v>
      </c>
      <c r="I45" s="1149">
        <v>0</v>
      </c>
      <c r="J45" s="1149">
        <v>0</v>
      </c>
      <c r="K45" s="1149">
        <v>0</v>
      </c>
      <c r="L45" s="1149">
        <v>0</v>
      </c>
      <c r="M45" s="1149">
        <v>0</v>
      </c>
      <c r="N45" s="1149">
        <v>0</v>
      </c>
      <c r="O45" s="430"/>
      <c r="P45" s="463"/>
      <c r="R45" s="180"/>
    </row>
    <row r="46" spans="1:18" s="119" customFormat="1" ht="15" customHeight="1">
      <c r="A46" s="397" t="s">
        <v>538</v>
      </c>
      <c r="B46" s="1149">
        <v>588490.82999999996</v>
      </c>
      <c r="C46" s="1149">
        <v>1349863.7599999998</v>
      </c>
      <c r="D46" s="1149">
        <v>1385115.19</v>
      </c>
      <c r="E46" s="1149">
        <v>1099994.3199999998</v>
      </c>
      <c r="F46" s="1149">
        <v>1083965.7</v>
      </c>
      <c r="G46" s="1149">
        <v>1464875.39</v>
      </c>
      <c r="H46" s="1149">
        <v>1635192.11</v>
      </c>
      <c r="I46" s="1149">
        <v>1043241.98</v>
      </c>
      <c r="J46" s="1149">
        <v>692571.99</v>
      </c>
      <c r="K46" s="1149">
        <v>1126492.23</v>
      </c>
      <c r="L46" s="1149">
        <v>913864.78</v>
      </c>
      <c r="M46" s="1149">
        <v>328428.95</v>
      </c>
      <c r="N46" s="1149">
        <v>12712097.229999999</v>
      </c>
      <c r="O46" s="430"/>
      <c r="P46" s="463"/>
      <c r="R46" s="180"/>
    </row>
    <row r="47" spans="1:18" s="119" customFormat="1">
      <c r="A47" s="395" t="s">
        <v>299</v>
      </c>
      <c r="B47" s="1147">
        <v>36091278.43</v>
      </c>
      <c r="C47" s="1147">
        <v>31692249.440000005</v>
      </c>
      <c r="D47" s="1147">
        <v>41136261.230000004</v>
      </c>
      <c r="E47" s="1147">
        <v>38256394.119999997</v>
      </c>
      <c r="F47" s="1147">
        <v>40035329.719999999</v>
      </c>
      <c r="G47" s="1147">
        <v>26393311.530000001</v>
      </c>
      <c r="H47" s="1147">
        <v>31844909.75</v>
      </c>
      <c r="I47" s="1147">
        <v>29439706.050000001</v>
      </c>
      <c r="J47" s="1147">
        <v>22111317.550000001</v>
      </c>
      <c r="K47" s="1147">
        <v>31946630.370000005</v>
      </c>
      <c r="L47" s="1147">
        <v>31396868.350000001</v>
      </c>
      <c r="M47" s="1147">
        <v>30922618.330000002</v>
      </c>
      <c r="N47" s="1147">
        <v>391266874.87</v>
      </c>
      <c r="O47" s="179"/>
      <c r="R47" s="180"/>
    </row>
    <row r="48" spans="1:18" s="119" customFormat="1">
      <c r="A48" s="396" t="s">
        <v>300</v>
      </c>
      <c r="B48" s="1148">
        <v>14141178.539999999</v>
      </c>
      <c r="C48" s="1148">
        <v>13294057.57</v>
      </c>
      <c r="D48" s="1148">
        <v>15591283.129999999</v>
      </c>
      <c r="E48" s="1148">
        <v>19567428.649999999</v>
      </c>
      <c r="F48" s="1148">
        <v>16011495.609999999</v>
      </c>
      <c r="G48" s="1148">
        <v>9794555</v>
      </c>
      <c r="H48" s="1148">
        <v>16377846.529999999</v>
      </c>
      <c r="I48" s="1148">
        <v>14873052.120000001</v>
      </c>
      <c r="J48" s="1148">
        <v>9505133.5899999999</v>
      </c>
      <c r="K48" s="1148">
        <v>14165089.540000001</v>
      </c>
      <c r="L48" s="1148">
        <v>8268826.3499999996</v>
      </c>
      <c r="M48" s="1148">
        <v>11466235.469999999</v>
      </c>
      <c r="N48" s="1148">
        <v>163056182.09999999</v>
      </c>
      <c r="O48" s="296"/>
      <c r="R48" s="180"/>
    </row>
    <row r="49" spans="1:18" s="119" customFormat="1">
      <c r="A49" s="397" t="s">
        <v>539</v>
      </c>
      <c r="B49" s="1149">
        <v>14141178.539999999</v>
      </c>
      <c r="C49" s="1149">
        <v>13294057.57</v>
      </c>
      <c r="D49" s="1149">
        <v>15591283.129999999</v>
      </c>
      <c r="E49" s="1149">
        <v>19567428.649999999</v>
      </c>
      <c r="F49" s="1149">
        <v>16011495.609999999</v>
      </c>
      <c r="G49" s="1149">
        <v>9794555</v>
      </c>
      <c r="H49" s="1149">
        <v>16377846.529999999</v>
      </c>
      <c r="I49" s="1149">
        <v>14873052.120000001</v>
      </c>
      <c r="J49" s="1149">
        <v>9505133.5899999999</v>
      </c>
      <c r="K49" s="1149">
        <v>14165089.540000001</v>
      </c>
      <c r="L49" s="1149">
        <v>8268826.3499999996</v>
      </c>
      <c r="M49" s="1149">
        <v>11466235.469999999</v>
      </c>
      <c r="N49" s="1149">
        <v>163056182.09999999</v>
      </c>
      <c r="R49" s="180"/>
    </row>
    <row r="50" spans="1:18" s="119" customFormat="1">
      <c r="A50" s="396" t="s">
        <v>290</v>
      </c>
      <c r="B50" s="1148">
        <v>164601.20000000001</v>
      </c>
      <c r="C50" s="1148">
        <v>164627.57</v>
      </c>
      <c r="D50" s="1148">
        <v>165547.41</v>
      </c>
      <c r="E50" s="1148">
        <v>167551.94</v>
      </c>
      <c r="F50" s="1148">
        <v>171754.05</v>
      </c>
      <c r="G50" s="1148">
        <v>172844.83</v>
      </c>
      <c r="H50" s="1148">
        <v>176421.27</v>
      </c>
      <c r="I50" s="1148">
        <v>181367.24</v>
      </c>
      <c r="J50" s="1148">
        <v>186410.56</v>
      </c>
      <c r="K50" s="1148">
        <v>187491.02</v>
      </c>
      <c r="L50" s="1148">
        <v>188750.83</v>
      </c>
      <c r="M50" s="1148">
        <v>190614</v>
      </c>
      <c r="N50" s="1148">
        <v>2117981.92</v>
      </c>
      <c r="R50" s="180"/>
    </row>
    <row r="51" spans="1:18" s="119" customFormat="1">
      <c r="A51" s="397" t="s">
        <v>540</v>
      </c>
      <c r="B51" s="1149">
        <v>0</v>
      </c>
      <c r="C51" s="1149">
        <v>0</v>
      </c>
      <c r="D51" s="1149">
        <v>0</v>
      </c>
      <c r="E51" s="1149">
        <v>0</v>
      </c>
      <c r="F51" s="1149">
        <v>0</v>
      </c>
      <c r="G51" s="1149">
        <v>0</v>
      </c>
      <c r="H51" s="1149">
        <v>0</v>
      </c>
      <c r="I51" s="1149">
        <v>0</v>
      </c>
      <c r="J51" s="1149">
        <v>0</v>
      </c>
      <c r="K51" s="1149">
        <v>0</v>
      </c>
      <c r="L51" s="1149">
        <v>0</v>
      </c>
      <c r="M51" s="1149">
        <v>0</v>
      </c>
      <c r="N51" s="1149">
        <v>0</v>
      </c>
      <c r="R51" s="180"/>
    </row>
    <row r="52" spans="1:18" s="119" customFormat="1">
      <c r="A52" s="397" t="s">
        <v>541</v>
      </c>
      <c r="B52" s="1149">
        <v>0</v>
      </c>
      <c r="C52" s="1149">
        <v>0</v>
      </c>
      <c r="D52" s="1149">
        <v>0</v>
      </c>
      <c r="E52" s="1149">
        <v>0</v>
      </c>
      <c r="F52" s="1149">
        <v>0</v>
      </c>
      <c r="G52" s="1149">
        <v>0</v>
      </c>
      <c r="H52" s="1149">
        <v>0</v>
      </c>
      <c r="I52" s="1149">
        <v>0</v>
      </c>
      <c r="J52" s="1149">
        <v>0</v>
      </c>
      <c r="K52" s="1149">
        <v>0</v>
      </c>
      <c r="L52" s="1149">
        <v>0</v>
      </c>
      <c r="M52" s="1149">
        <v>0</v>
      </c>
      <c r="N52" s="1149">
        <v>0</v>
      </c>
      <c r="R52" s="180"/>
    </row>
    <row r="53" spans="1:18" s="119" customFormat="1">
      <c r="A53" s="397" t="s">
        <v>542</v>
      </c>
      <c r="B53" s="1149">
        <v>0</v>
      </c>
      <c r="C53" s="1149">
        <v>0</v>
      </c>
      <c r="D53" s="1149">
        <v>0</v>
      </c>
      <c r="E53" s="1149">
        <v>0</v>
      </c>
      <c r="F53" s="1149">
        <v>0</v>
      </c>
      <c r="G53" s="1149">
        <v>0</v>
      </c>
      <c r="H53" s="1149">
        <v>0</v>
      </c>
      <c r="I53" s="1149">
        <v>0</v>
      </c>
      <c r="J53" s="1149">
        <v>0</v>
      </c>
      <c r="K53" s="1149">
        <v>0</v>
      </c>
      <c r="L53" s="1149">
        <v>0</v>
      </c>
      <c r="M53" s="1149">
        <v>0</v>
      </c>
      <c r="N53" s="1149">
        <v>0</v>
      </c>
      <c r="R53" s="180"/>
    </row>
    <row r="54" spans="1:18" s="119" customFormat="1">
      <c r="A54" s="397" t="s">
        <v>543</v>
      </c>
      <c r="B54" s="1149">
        <v>0</v>
      </c>
      <c r="C54" s="1149">
        <v>0</v>
      </c>
      <c r="D54" s="1149">
        <v>0</v>
      </c>
      <c r="E54" s="1149">
        <v>0</v>
      </c>
      <c r="F54" s="1149">
        <v>0</v>
      </c>
      <c r="G54" s="1149">
        <v>0</v>
      </c>
      <c r="H54" s="1149">
        <v>0</v>
      </c>
      <c r="I54" s="1149">
        <v>0</v>
      </c>
      <c r="J54" s="1149">
        <v>0</v>
      </c>
      <c r="K54" s="1149">
        <v>0</v>
      </c>
      <c r="L54" s="1149">
        <v>0</v>
      </c>
      <c r="M54" s="1149">
        <v>0</v>
      </c>
      <c r="N54" s="1149">
        <v>0</v>
      </c>
      <c r="R54" s="180"/>
    </row>
    <row r="55" spans="1:18" s="119" customFormat="1">
      <c r="A55" s="397" t="s">
        <v>544</v>
      </c>
      <c r="B55" s="1149">
        <v>0</v>
      </c>
      <c r="C55" s="1149">
        <v>0</v>
      </c>
      <c r="D55" s="1149">
        <v>0</v>
      </c>
      <c r="E55" s="1149">
        <v>0</v>
      </c>
      <c r="F55" s="1149">
        <v>0</v>
      </c>
      <c r="G55" s="1149">
        <v>0</v>
      </c>
      <c r="H55" s="1149">
        <v>0</v>
      </c>
      <c r="I55" s="1149">
        <v>0</v>
      </c>
      <c r="J55" s="1149">
        <v>0</v>
      </c>
      <c r="K55" s="1149">
        <v>0</v>
      </c>
      <c r="L55" s="1149">
        <v>0</v>
      </c>
      <c r="M55" s="1149">
        <v>0</v>
      </c>
      <c r="N55" s="1149">
        <v>0</v>
      </c>
      <c r="R55" s="180"/>
    </row>
    <row r="56" spans="1:18">
      <c r="A56" s="397" t="s">
        <v>545</v>
      </c>
      <c r="B56" s="1149">
        <v>164601.20000000001</v>
      </c>
      <c r="C56" s="1149">
        <v>164627.57</v>
      </c>
      <c r="D56" s="1149">
        <v>165547.41</v>
      </c>
      <c r="E56" s="1149">
        <v>167551.94</v>
      </c>
      <c r="F56" s="1149">
        <v>171754.05</v>
      </c>
      <c r="G56" s="1149">
        <v>172844.83</v>
      </c>
      <c r="H56" s="1149">
        <v>176421.27</v>
      </c>
      <c r="I56" s="1149">
        <v>181367.24</v>
      </c>
      <c r="J56" s="1149">
        <v>186410.56</v>
      </c>
      <c r="K56" s="1149">
        <v>187491.02</v>
      </c>
      <c r="L56" s="1149">
        <v>188750.83</v>
      </c>
      <c r="M56" s="1149">
        <v>190614</v>
      </c>
      <c r="N56" s="1149">
        <v>2117981.92</v>
      </c>
    </row>
    <row r="57" spans="1:18">
      <c r="A57" s="397" t="s">
        <v>546</v>
      </c>
      <c r="B57" s="1149">
        <v>0</v>
      </c>
      <c r="C57" s="1149">
        <v>0</v>
      </c>
      <c r="D57" s="1149">
        <v>0</v>
      </c>
      <c r="E57" s="1149">
        <v>0</v>
      </c>
      <c r="F57" s="1149">
        <v>0</v>
      </c>
      <c r="G57" s="1149">
        <v>0</v>
      </c>
      <c r="H57" s="1149">
        <v>0</v>
      </c>
      <c r="I57" s="1149">
        <v>0</v>
      </c>
      <c r="J57" s="1149">
        <v>0</v>
      </c>
      <c r="K57" s="1149">
        <v>0</v>
      </c>
      <c r="L57" s="1149">
        <v>0</v>
      </c>
      <c r="M57" s="1149">
        <v>0</v>
      </c>
      <c r="N57" s="1149">
        <v>0</v>
      </c>
    </row>
    <row r="58" spans="1:18">
      <c r="A58" s="397" t="s">
        <v>529</v>
      </c>
      <c r="B58" s="1149">
        <v>0</v>
      </c>
      <c r="C58" s="1149">
        <v>0</v>
      </c>
      <c r="D58" s="1149">
        <v>0</v>
      </c>
      <c r="E58" s="1149">
        <v>0</v>
      </c>
      <c r="F58" s="1149">
        <v>0</v>
      </c>
      <c r="G58" s="1149">
        <v>0</v>
      </c>
      <c r="H58" s="1149">
        <v>0</v>
      </c>
      <c r="I58" s="1149">
        <v>0</v>
      </c>
      <c r="J58" s="1149">
        <v>0</v>
      </c>
      <c r="K58" s="1149">
        <v>0</v>
      </c>
      <c r="L58" s="1149">
        <v>0</v>
      </c>
      <c r="M58" s="1149">
        <v>0</v>
      </c>
      <c r="N58" s="1149">
        <v>0</v>
      </c>
    </row>
    <row r="59" spans="1:18">
      <c r="A59" s="396" t="s">
        <v>4</v>
      </c>
      <c r="B59" s="1148">
        <v>21709097.920000002</v>
      </c>
      <c r="C59" s="1148">
        <v>18186967.040000003</v>
      </c>
      <c r="D59" s="1148">
        <v>25281388.52</v>
      </c>
      <c r="E59" s="1148">
        <v>18333404.77</v>
      </c>
      <c r="F59" s="1148">
        <v>23728128.979999997</v>
      </c>
      <c r="G59" s="1148">
        <v>16327073.920000002</v>
      </c>
      <c r="H59" s="1148">
        <v>15098848.939999999</v>
      </c>
      <c r="I59" s="1148">
        <v>14060453.879999999</v>
      </c>
      <c r="J59" s="1148">
        <v>12289853.16</v>
      </c>
      <c r="K59" s="1148">
        <v>17362519.490000002</v>
      </c>
      <c r="L59" s="1148">
        <v>22748717.380000003</v>
      </c>
      <c r="M59" s="1148">
        <v>19140986.060000002</v>
      </c>
      <c r="N59" s="1148">
        <v>224267440.06</v>
      </c>
    </row>
    <row r="60" spans="1:18">
      <c r="A60" s="397" t="s">
        <v>547</v>
      </c>
      <c r="B60" s="1149">
        <v>20252747.07</v>
      </c>
      <c r="C60" s="1149">
        <v>16864138.030000001</v>
      </c>
      <c r="D60" s="1149">
        <v>24615285.66</v>
      </c>
      <c r="E60" s="1149">
        <v>17812229</v>
      </c>
      <c r="F60" s="1149">
        <v>23228107.029999997</v>
      </c>
      <c r="G60" s="1149">
        <v>15826171.010000002</v>
      </c>
      <c r="H60" s="1149">
        <v>14594975.08</v>
      </c>
      <c r="I60" s="1149">
        <v>13584561.27</v>
      </c>
      <c r="J60" s="1149">
        <v>11802788.439999999</v>
      </c>
      <c r="K60" s="1149">
        <v>16782904.050000001</v>
      </c>
      <c r="L60" s="1149">
        <v>22041683.190000001</v>
      </c>
      <c r="M60" s="1149">
        <v>17892468.450000003</v>
      </c>
      <c r="N60" s="1149">
        <v>215298058.28000003</v>
      </c>
    </row>
    <row r="61" spans="1:18">
      <c r="A61" s="397" t="s">
        <v>548</v>
      </c>
      <c r="B61" s="1149">
        <v>1055600</v>
      </c>
      <c r="C61" s="1149">
        <v>1029800</v>
      </c>
      <c r="D61" s="1149">
        <v>152200</v>
      </c>
      <c r="E61" s="1149">
        <v>78000</v>
      </c>
      <c r="F61" s="1149">
        <v>88600</v>
      </c>
      <c r="G61" s="1149">
        <v>57700</v>
      </c>
      <c r="H61" s="1149">
        <v>76600</v>
      </c>
      <c r="I61" s="1149">
        <v>74200</v>
      </c>
      <c r="J61" s="1149">
        <v>50100</v>
      </c>
      <c r="K61" s="1149">
        <v>131600</v>
      </c>
      <c r="L61" s="1149">
        <v>284600</v>
      </c>
      <c r="M61" s="1149">
        <v>846800</v>
      </c>
      <c r="N61" s="1149">
        <v>3925800</v>
      </c>
    </row>
    <row r="62" spans="1:18">
      <c r="A62" s="397" t="s">
        <v>563</v>
      </c>
      <c r="B62" s="1149">
        <v>0</v>
      </c>
      <c r="C62" s="1149">
        <v>0</v>
      </c>
      <c r="D62" s="1149">
        <v>0</v>
      </c>
      <c r="E62" s="1149">
        <v>0</v>
      </c>
      <c r="F62" s="1149">
        <v>0</v>
      </c>
      <c r="G62" s="1149">
        <v>0</v>
      </c>
      <c r="H62" s="1149">
        <v>0</v>
      </c>
      <c r="I62" s="1149">
        <v>0</v>
      </c>
      <c r="J62" s="1149">
        <v>0</v>
      </c>
      <c r="K62" s="1149">
        <v>0</v>
      </c>
      <c r="L62" s="1149">
        <v>0</v>
      </c>
      <c r="M62" s="1149">
        <v>0</v>
      </c>
      <c r="N62" s="1149">
        <v>0</v>
      </c>
    </row>
    <row r="63" spans="1:18">
      <c r="A63" s="397" t="s">
        <v>549</v>
      </c>
      <c r="B63" s="1149">
        <v>400750.85</v>
      </c>
      <c r="C63" s="1149">
        <v>293029.01</v>
      </c>
      <c r="D63" s="1149">
        <v>513902.86</v>
      </c>
      <c r="E63" s="1149">
        <v>443175.77</v>
      </c>
      <c r="F63" s="1149">
        <v>411371.94999999995</v>
      </c>
      <c r="G63" s="1149">
        <v>443175.77</v>
      </c>
      <c r="H63" s="1149">
        <v>427273.86</v>
      </c>
      <c r="I63" s="1149">
        <v>401692.61</v>
      </c>
      <c r="J63" s="1149">
        <v>436964.72</v>
      </c>
      <c r="K63" s="1149">
        <v>448015.44</v>
      </c>
      <c r="L63" s="1149">
        <v>422434.19</v>
      </c>
      <c r="M63" s="1149">
        <v>401692.61</v>
      </c>
      <c r="N63" s="1149">
        <v>5043479.6400000006</v>
      </c>
    </row>
    <row r="64" spans="1:18">
      <c r="A64" s="397" t="s">
        <v>550</v>
      </c>
      <c r="B64" s="1149">
        <v>0</v>
      </c>
      <c r="C64" s="1149">
        <v>0</v>
      </c>
      <c r="D64" s="1149">
        <v>0</v>
      </c>
      <c r="E64" s="1149">
        <v>0</v>
      </c>
      <c r="F64" s="1149">
        <v>50</v>
      </c>
      <c r="G64" s="1149">
        <v>27.14</v>
      </c>
      <c r="H64" s="1149">
        <v>0</v>
      </c>
      <c r="I64" s="1149">
        <v>0</v>
      </c>
      <c r="J64" s="1149">
        <v>0</v>
      </c>
      <c r="K64" s="1149">
        <v>0</v>
      </c>
      <c r="L64" s="1149">
        <v>0</v>
      </c>
      <c r="M64" s="1149">
        <v>25</v>
      </c>
      <c r="N64" s="1149">
        <v>102.14</v>
      </c>
    </row>
    <row r="65" spans="1:14">
      <c r="A65" s="396" t="s">
        <v>291</v>
      </c>
      <c r="B65" s="1148">
        <v>76400.77</v>
      </c>
      <c r="C65" s="1149">
        <v>46597.259999999995</v>
      </c>
      <c r="D65" s="1149">
        <v>98042.17</v>
      </c>
      <c r="E65" s="1149">
        <v>188008.76</v>
      </c>
      <c r="F65" s="1149">
        <v>123951.08000000002</v>
      </c>
      <c r="G65" s="1149">
        <v>98837.780000000013</v>
      </c>
      <c r="H65" s="1149">
        <v>191793.01</v>
      </c>
      <c r="I65" s="1149">
        <v>324832.81</v>
      </c>
      <c r="J65" s="1149">
        <v>129920.24</v>
      </c>
      <c r="K65" s="1149">
        <v>231530.32</v>
      </c>
      <c r="L65" s="1149">
        <v>190573.79</v>
      </c>
      <c r="M65" s="1149">
        <v>124782.8</v>
      </c>
      <c r="N65" s="1149">
        <v>1825270.7900000003</v>
      </c>
    </row>
    <row r="66" spans="1:14">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4">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137235.5</v>
      </c>
      <c r="C69" s="1147">
        <v>55985.81</v>
      </c>
      <c r="D69" s="1147">
        <v>185308.69</v>
      </c>
      <c r="E69" s="1147">
        <v>26867.519999999997</v>
      </c>
      <c r="F69" s="1147">
        <v>192885.89</v>
      </c>
      <c r="G69" s="1147">
        <v>152251.60999999999</v>
      </c>
      <c r="H69" s="1147">
        <v>137213.79</v>
      </c>
      <c r="I69" s="1147">
        <v>150772.33000000002</v>
      </c>
      <c r="J69" s="1147">
        <v>99295.54</v>
      </c>
      <c r="K69" s="1147">
        <v>67622.460000000006</v>
      </c>
      <c r="L69" s="1147">
        <v>103773.03</v>
      </c>
      <c r="M69" s="1147">
        <v>76391.22</v>
      </c>
      <c r="N69" s="1147">
        <v>1385603.3900000001</v>
      </c>
    </row>
    <row r="70" spans="1:14">
      <c r="A70" s="397" t="s">
        <v>552</v>
      </c>
      <c r="B70" s="1149">
        <v>137235.5</v>
      </c>
      <c r="C70" s="1149">
        <v>55985.81</v>
      </c>
      <c r="D70" s="1149">
        <v>185308.69</v>
      </c>
      <c r="E70" s="1149">
        <v>26867.519999999997</v>
      </c>
      <c r="F70" s="1149">
        <v>192885.89</v>
      </c>
      <c r="G70" s="1149">
        <v>152251.60999999999</v>
      </c>
      <c r="H70" s="1149">
        <v>137213.79</v>
      </c>
      <c r="I70" s="1149">
        <v>150772.33000000002</v>
      </c>
      <c r="J70" s="1149">
        <v>99295.54</v>
      </c>
      <c r="K70" s="1149">
        <v>67622.460000000006</v>
      </c>
      <c r="L70" s="1149">
        <v>103773.03</v>
      </c>
      <c r="M70" s="1149">
        <v>76391.22</v>
      </c>
      <c r="N70" s="1149">
        <v>1385603.3900000001</v>
      </c>
    </row>
    <row r="71" spans="1:14">
      <c r="A71" s="395" t="s">
        <v>294</v>
      </c>
      <c r="B71" s="1147">
        <v>46470</v>
      </c>
      <c r="C71" s="1147">
        <v>54756</v>
      </c>
      <c r="D71" s="1147">
        <v>48731</v>
      </c>
      <c r="E71" s="1147">
        <v>37402</v>
      </c>
      <c r="F71" s="1147">
        <v>54736</v>
      </c>
      <c r="G71" s="1147">
        <v>54455</v>
      </c>
      <c r="H71" s="1147">
        <v>38725</v>
      </c>
      <c r="I71" s="1147">
        <v>53735</v>
      </c>
      <c r="J71" s="1147">
        <v>40748</v>
      </c>
      <c r="K71" s="1147">
        <v>54211</v>
      </c>
      <c r="L71" s="1147">
        <v>58283</v>
      </c>
      <c r="M71" s="1147">
        <v>42965</v>
      </c>
      <c r="N71" s="1147">
        <v>585217</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46470</v>
      </c>
      <c r="C74" s="1149">
        <v>54756</v>
      </c>
      <c r="D74" s="1149">
        <v>48731</v>
      </c>
      <c r="E74" s="1149">
        <v>37402</v>
      </c>
      <c r="F74" s="1149">
        <v>54736</v>
      </c>
      <c r="G74" s="1149">
        <v>54455</v>
      </c>
      <c r="H74" s="1149">
        <v>38725</v>
      </c>
      <c r="I74" s="1149">
        <v>53735</v>
      </c>
      <c r="J74" s="1149">
        <v>40748</v>
      </c>
      <c r="K74" s="1149">
        <v>54211</v>
      </c>
      <c r="L74" s="1149">
        <v>58283</v>
      </c>
      <c r="M74" s="1149">
        <v>42965</v>
      </c>
      <c r="N74" s="1149">
        <v>585217</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77.569999999999993</v>
      </c>
      <c r="C76" s="1147">
        <v>102.25</v>
      </c>
      <c r="D76" s="1147">
        <v>141419.42000000001</v>
      </c>
      <c r="E76" s="1147">
        <v>75.099999999999994</v>
      </c>
      <c r="F76" s="1147">
        <v>372408.8</v>
      </c>
      <c r="G76" s="1147">
        <v>87.49</v>
      </c>
      <c r="H76" s="1147">
        <v>75.63</v>
      </c>
      <c r="I76" s="1147">
        <v>80.36</v>
      </c>
      <c r="J76" s="1147">
        <v>87303.599999999991</v>
      </c>
      <c r="K76" s="1147">
        <v>66506.73</v>
      </c>
      <c r="L76" s="1147">
        <v>71.599999999999994</v>
      </c>
      <c r="M76" s="1147">
        <v>36242.980000000003</v>
      </c>
      <c r="N76" s="1147">
        <v>704451.52999999991</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0</v>
      </c>
      <c r="C78" s="1149">
        <v>0</v>
      </c>
      <c r="D78" s="1149">
        <v>119000</v>
      </c>
      <c r="E78" s="1149">
        <v>0</v>
      </c>
      <c r="F78" s="1149">
        <v>372212</v>
      </c>
      <c r="G78" s="1149">
        <v>0</v>
      </c>
      <c r="H78" s="1149">
        <v>0</v>
      </c>
      <c r="I78" s="1149">
        <v>0</v>
      </c>
      <c r="J78" s="1149">
        <v>86654.399999999994</v>
      </c>
      <c r="K78" s="1149">
        <v>66437.8</v>
      </c>
      <c r="L78" s="1149">
        <v>0</v>
      </c>
      <c r="M78" s="1149">
        <v>36106</v>
      </c>
      <c r="N78" s="1149">
        <v>680410.20000000007</v>
      </c>
    </row>
    <row r="79" spans="1:14">
      <c r="A79" s="398" t="s">
        <v>557</v>
      </c>
      <c r="B79" s="1149">
        <v>77.569999999999993</v>
      </c>
      <c r="C79" s="1149">
        <v>102.25</v>
      </c>
      <c r="D79" s="1149">
        <v>172.61</v>
      </c>
      <c r="E79" s="1149">
        <v>75.099999999999994</v>
      </c>
      <c r="F79" s="1149">
        <v>196.8</v>
      </c>
      <c r="G79" s="1149">
        <v>87.49</v>
      </c>
      <c r="H79" s="1149">
        <v>75.63</v>
      </c>
      <c r="I79" s="1149">
        <v>80.36</v>
      </c>
      <c r="J79" s="1149">
        <v>649.20000000000005</v>
      </c>
      <c r="K79" s="1149">
        <v>68.930000000000007</v>
      </c>
      <c r="L79" s="1149">
        <v>71.599999999999994</v>
      </c>
      <c r="M79" s="1149">
        <v>136.97999999999999</v>
      </c>
      <c r="N79" s="1149">
        <v>1794.52</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0</v>
      </c>
      <c r="C81" s="1149">
        <v>0</v>
      </c>
      <c r="D81" s="1149">
        <v>22246.81</v>
      </c>
      <c r="E81" s="1149">
        <v>0</v>
      </c>
      <c r="F81" s="1149">
        <v>0</v>
      </c>
      <c r="G81" s="1149">
        <v>0</v>
      </c>
      <c r="H81" s="1149">
        <v>0</v>
      </c>
      <c r="I81" s="1149">
        <v>0</v>
      </c>
      <c r="J81" s="1149">
        <v>0</v>
      </c>
      <c r="K81" s="1149">
        <v>0</v>
      </c>
      <c r="L81" s="1149">
        <v>0</v>
      </c>
      <c r="M81" s="1149">
        <v>0</v>
      </c>
      <c r="N81" s="1149">
        <v>22246.81</v>
      </c>
    </row>
    <row r="82" spans="1:14">
      <c r="A82" s="378" t="s">
        <v>122</v>
      </c>
      <c r="B82" s="1095">
        <v>59191522.100000001</v>
      </c>
      <c r="C82" s="1095">
        <v>56526723.530000009</v>
      </c>
      <c r="D82" s="1095">
        <v>82207109.13000001</v>
      </c>
      <c r="E82" s="1095">
        <v>82806898.979999974</v>
      </c>
      <c r="F82" s="1095">
        <v>75901491.069999993</v>
      </c>
      <c r="G82" s="1095">
        <v>60378446.870000012</v>
      </c>
      <c r="H82" s="1095">
        <v>57471332.159999996</v>
      </c>
      <c r="I82" s="1095">
        <v>53833989.780000001</v>
      </c>
      <c r="J82" s="1095">
        <v>66129689.049999997</v>
      </c>
      <c r="K82" s="1095">
        <v>62056591.520000003</v>
      </c>
      <c r="L82" s="1095">
        <v>55123790.490000002</v>
      </c>
      <c r="M82" s="1095">
        <v>61330710.789999999</v>
      </c>
      <c r="N82" s="1095">
        <v>772958295.46999991</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J85"/>
  <sheetViews>
    <sheetView showGridLines="0" zoomScaleNormal="100" workbookViewId="0">
      <pane xSplit="1" ySplit="7" topLeftCell="B58" activePane="bottomRight" state="frozen"/>
      <selection pane="topRight" activeCell="B1" sqref="B1"/>
      <selection pane="bottomLeft" activeCell="A12" sqref="A12"/>
      <selection pane="bottomRight" activeCell="M44" sqref="M44"/>
    </sheetView>
  </sheetViews>
  <sheetFormatPr defaultColWidth="9.140625" defaultRowHeight="12.75"/>
  <cols>
    <col min="1" max="1" width="70.28515625" style="113" customWidth="1"/>
    <col min="2" max="6" width="8.85546875" style="424" customWidth="1"/>
    <col min="7" max="8" width="8.85546875" style="113" customWidth="1"/>
    <col min="9" max="16384" width="9.140625" style="113"/>
  </cols>
  <sheetData>
    <row r="1" spans="1:10">
      <c r="A1" s="372" t="s">
        <v>115</v>
      </c>
      <c r="B1" s="234"/>
      <c r="C1" s="234"/>
      <c r="D1" s="234"/>
      <c r="E1" s="234"/>
      <c r="F1" s="234"/>
      <c r="G1" s="234"/>
      <c r="H1" s="800"/>
      <c r="I1" s="800"/>
      <c r="J1" s="800">
        <v>79</v>
      </c>
    </row>
    <row r="4" spans="1:10">
      <c r="A4" s="233" t="s">
        <v>372</v>
      </c>
    </row>
    <row r="5" spans="1:10">
      <c r="A5" s="233" t="s">
        <v>1673</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95" t="s">
        <v>182</v>
      </c>
      <c r="B8" s="1147">
        <v>74626318.960000008</v>
      </c>
      <c r="C8" s="1147">
        <v>74902640.539999992</v>
      </c>
      <c r="D8" s="1147">
        <v>80378399.329999998</v>
      </c>
      <c r="E8" s="1147">
        <v>88107379.090000004</v>
      </c>
      <c r="F8" s="1147">
        <v>112202356.72999997</v>
      </c>
      <c r="G8" s="1147">
        <v>92015532.36999999</v>
      </c>
      <c r="H8" s="1154">
        <v>266723193.43999997</v>
      </c>
      <c r="I8" s="1147">
        <v>265428961.50999999</v>
      </c>
      <c r="J8" s="1147">
        <v>250544012.06999993</v>
      </c>
    </row>
    <row r="9" spans="1:10">
      <c r="A9" s="396" t="s">
        <v>297</v>
      </c>
      <c r="B9" s="1148">
        <v>28906167.59</v>
      </c>
      <c r="C9" s="1148">
        <v>30072456.880000006</v>
      </c>
      <c r="D9" s="1148">
        <v>37770271.399999999</v>
      </c>
      <c r="E9" s="1148">
        <v>43705296.760000005</v>
      </c>
      <c r="F9" s="1148">
        <v>46035553.739999987</v>
      </c>
      <c r="G9" s="1148">
        <v>42930484.060000002</v>
      </c>
      <c r="H9" s="1154">
        <v>96614732.159999996</v>
      </c>
      <c r="I9" s="1148">
        <v>82186712.189999998</v>
      </c>
      <c r="J9" s="1148">
        <v>89941811.349999979</v>
      </c>
    </row>
    <row r="10" spans="1:10">
      <c r="A10" s="397" t="s">
        <v>506</v>
      </c>
      <c r="B10" s="1149">
        <v>17439804.07</v>
      </c>
      <c r="C10" s="1149">
        <v>17169353.470000003</v>
      </c>
      <c r="D10" s="1149">
        <v>25705801.390000001</v>
      </c>
      <c r="E10" s="1149">
        <v>27548597.690000005</v>
      </c>
      <c r="F10" s="1149">
        <v>26806414.219999995</v>
      </c>
      <c r="G10" s="1149">
        <v>23252713.059999999</v>
      </c>
      <c r="H10" s="1155">
        <v>58988969.479999989</v>
      </c>
      <c r="I10" s="1149">
        <v>36425963.140000001</v>
      </c>
      <c r="J10" s="1149">
        <v>39928729.709999993</v>
      </c>
    </row>
    <row r="11" spans="1:10">
      <c r="A11" s="397" t="s">
        <v>507</v>
      </c>
      <c r="B11" s="1149">
        <v>851495.89999999991</v>
      </c>
      <c r="C11" s="1149">
        <v>1129327.01</v>
      </c>
      <c r="D11" s="1149">
        <v>1097030.0399999998</v>
      </c>
      <c r="E11" s="1149">
        <v>2175375.6900000004</v>
      </c>
      <c r="F11" s="1149">
        <v>6083791.3899999997</v>
      </c>
      <c r="G11" s="1149">
        <v>5357145.1000000015</v>
      </c>
      <c r="H11" s="1155">
        <v>19843946.669999998</v>
      </c>
      <c r="I11" s="1149">
        <v>27493713.990000002</v>
      </c>
      <c r="J11" s="1149">
        <v>32264291.52</v>
      </c>
    </row>
    <row r="12" spans="1:10">
      <c r="A12" s="397" t="s">
        <v>508</v>
      </c>
      <c r="B12" s="1149">
        <v>4669882.4499999993</v>
      </c>
      <c r="C12" s="1149">
        <v>5090503.4400000004</v>
      </c>
      <c r="D12" s="1149">
        <v>5307993.4800000004</v>
      </c>
      <c r="E12" s="1149">
        <v>6071562.3700000001</v>
      </c>
      <c r="F12" s="1149">
        <v>5269115.1999999993</v>
      </c>
      <c r="G12" s="1149">
        <v>4415705.29</v>
      </c>
      <c r="H12" s="1155">
        <v>4905800.17</v>
      </c>
      <c r="I12" s="1149">
        <v>5885741.459999999</v>
      </c>
      <c r="J12" s="1149">
        <v>6052188.5700000003</v>
      </c>
    </row>
    <row r="13" spans="1:10">
      <c r="A13" s="397" t="s">
        <v>509</v>
      </c>
      <c r="B13" s="1149">
        <v>61482.28</v>
      </c>
      <c r="C13" s="1149">
        <v>43160.130000000005</v>
      </c>
      <c r="D13" s="1149">
        <v>7326.4099999999989</v>
      </c>
      <c r="E13" s="1149">
        <v>9959.89</v>
      </c>
      <c r="F13" s="1149">
        <v>18.329999999999998</v>
      </c>
      <c r="G13" s="1149">
        <v>0</v>
      </c>
      <c r="H13" s="1155">
        <v>123.19</v>
      </c>
      <c r="I13" s="1149">
        <v>52.48</v>
      </c>
      <c r="J13" s="1149">
        <v>2836.03</v>
      </c>
    </row>
    <row r="14" spans="1:10">
      <c r="A14" s="397" t="s">
        <v>510</v>
      </c>
      <c r="B14" s="1149">
        <v>949563.21999999986</v>
      </c>
      <c r="C14" s="1149">
        <v>906748.44000000006</v>
      </c>
      <c r="D14" s="1149">
        <v>567438.52999999991</v>
      </c>
      <c r="E14" s="1149">
        <v>879876.78</v>
      </c>
      <c r="F14" s="1149">
        <v>497571.93999999994</v>
      </c>
      <c r="G14" s="1149">
        <v>538800.19999999995</v>
      </c>
      <c r="H14" s="1155">
        <v>1014505.5900000001</v>
      </c>
      <c r="I14" s="1149">
        <v>823710.2699999999</v>
      </c>
      <c r="J14" s="1149">
        <v>747886.7699999999</v>
      </c>
    </row>
    <row r="15" spans="1:10">
      <c r="A15" s="236" t="s">
        <v>511</v>
      </c>
      <c r="B15" s="1093">
        <v>61482.280000000006</v>
      </c>
      <c r="C15" s="1093">
        <v>43152.480000000003</v>
      </c>
      <c r="D15" s="1093">
        <v>7326.41</v>
      </c>
      <c r="E15" s="1093">
        <v>9950.41</v>
      </c>
      <c r="F15" s="1093">
        <v>18.329999999999998</v>
      </c>
      <c r="G15" s="1093">
        <v>0</v>
      </c>
      <c r="H15" s="1155">
        <v>123.19</v>
      </c>
      <c r="I15" s="1149">
        <v>52.48</v>
      </c>
      <c r="J15" s="1149">
        <v>336.03</v>
      </c>
    </row>
    <row r="16" spans="1:10">
      <c r="A16" s="397" t="s">
        <v>512</v>
      </c>
      <c r="B16" s="1149">
        <v>4872457.3899999997</v>
      </c>
      <c r="C16" s="1149">
        <v>5690211.9099999992</v>
      </c>
      <c r="D16" s="1149">
        <v>5077355.1399999987</v>
      </c>
      <c r="E16" s="1149">
        <v>7009973.9300000006</v>
      </c>
      <c r="F16" s="1149">
        <v>7378624.3300000001</v>
      </c>
      <c r="G16" s="1149">
        <v>9366120.4100000001</v>
      </c>
      <c r="H16" s="1155">
        <v>11861263.869999999</v>
      </c>
      <c r="I16" s="1149">
        <v>11557478.369999999</v>
      </c>
      <c r="J16" s="1149">
        <v>10945542.719999999</v>
      </c>
    </row>
    <row r="17" spans="1:10">
      <c r="A17" s="396" t="s">
        <v>288</v>
      </c>
      <c r="B17" s="1148">
        <v>33951819.630000003</v>
      </c>
      <c r="C17" s="1148">
        <v>33800744.43999999</v>
      </c>
      <c r="D17" s="1148">
        <v>30526118.879999995</v>
      </c>
      <c r="E17" s="1148">
        <v>31474705.050000001</v>
      </c>
      <c r="F17" s="1148">
        <v>53213187.090000004</v>
      </c>
      <c r="G17" s="1148">
        <v>40657985.75</v>
      </c>
      <c r="H17" s="1154">
        <v>129730750.25999999</v>
      </c>
      <c r="I17" s="1148">
        <v>156374385.20000002</v>
      </c>
      <c r="J17" s="1148">
        <v>141394825.25999999</v>
      </c>
    </row>
    <row r="18" spans="1:10">
      <c r="A18" s="397" t="s">
        <v>513</v>
      </c>
      <c r="B18" s="1149">
        <v>33767372.789999999</v>
      </c>
      <c r="C18" s="1149">
        <v>33671287</v>
      </c>
      <c r="D18" s="1149">
        <v>30504100.259999994</v>
      </c>
      <c r="E18" s="1149">
        <v>31380156.780000001</v>
      </c>
      <c r="F18" s="1149">
        <v>53193641.850000009</v>
      </c>
      <c r="G18" s="1149">
        <v>40217793.009999998</v>
      </c>
      <c r="H18" s="1155">
        <v>128888153.02</v>
      </c>
      <c r="I18" s="1149">
        <v>155554978.30999997</v>
      </c>
      <c r="J18" s="1149">
        <v>140161808.75999999</v>
      </c>
    </row>
    <row r="19" spans="1:10">
      <c r="A19" s="397" t="s">
        <v>514</v>
      </c>
      <c r="B19" s="1149">
        <v>0</v>
      </c>
      <c r="C19" s="1149">
        <v>0</v>
      </c>
      <c r="D19" s="1149">
        <v>0</v>
      </c>
      <c r="E19" s="1149">
        <v>0</v>
      </c>
      <c r="F19" s="1149">
        <v>0</v>
      </c>
      <c r="G19" s="1149">
        <v>0</v>
      </c>
      <c r="H19" s="1155">
        <v>0</v>
      </c>
      <c r="I19" s="1149">
        <v>0</v>
      </c>
      <c r="J19" s="1149">
        <v>0</v>
      </c>
    </row>
    <row r="20" spans="1:10">
      <c r="A20" s="397" t="s">
        <v>515</v>
      </c>
      <c r="B20" s="1149">
        <v>0</v>
      </c>
      <c r="C20" s="1149">
        <v>0</v>
      </c>
      <c r="D20" s="1149">
        <v>0</v>
      </c>
      <c r="E20" s="1149">
        <v>0</v>
      </c>
      <c r="F20" s="1149">
        <v>0</v>
      </c>
      <c r="G20" s="1149">
        <v>0</v>
      </c>
      <c r="H20" s="1155">
        <v>0</v>
      </c>
      <c r="I20" s="1149">
        <v>0</v>
      </c>
      <c r="J20" s="1149">
        <v>0</v>
      </c>
    </row>
    <row r="21" spans="1:10">
      <c r="A21" s="397" t="s">
        <v>516</v>
      </c>
      <c r="B21" s="1149">
        <v>0</v>
      </c>
      <c r="C21" s="1149">
        <v>0</v>
      </c>
      <c r="D21" s="1149">
        <v>0</v>
      </c>
      <c r="E21" s="1149">
        <v>0</v>
      </c>
      <c r="F21" s="1149">
        <v>0</v>
      </c>
      <c r="G21" s="1149">
        <v>0</v>
      </c>
      <c r="H21" s="1155">
        <v>0</v>
      </c>
      <c r="I21" s="1149">
        <v>0</v>
      </c>
      <c r="J21" s="1149">
        <v>0</v>
      </c>
    </row>
    <row r="22" spans="1:10">
      <c r="A22" s="397" t="s">
        <v>517</v>
      </c>
      <c r="B22" s="1149">
        <v>0</v>
      </c>
      <c r="C22" s="1149">
        <v>0</v>
      </c>
      <c r="D22" s="1149">
        <v>0</v>
      </c>
      <c r="E22" s="1149">
        <v>0</v>
      </c>
      <c r="F22" s="1149">
        <v>0</v>
      </c>
      <c r="G22" s="1149">
        <v>0</v>
      </c>
      <c r="H22" s="1155">
        <v>0</v>
      </c>
      <c r="I22" s="1149">
        <v>0</v>
      </c>
      <c r="J22" s="1149">
        <v>0</v>
      </c>
    </row>
    <row r="23" spans="1:10">
      <c r="A23" s="397" t="s">
        <v>518</v>
      </c>
      <c r="B23" s="1149">
        <v>0</v>
      </c>
      <c r="C23" s="1149">
        <v>0</v>
      </c>
      <c r="D23" s="1149">
        <v>0</v>
      </c>
      <c r="E23" s="1149">
        <v>0</v>
      </c>
      <c r="F23" s="1149">
        <v>0</v>
      </c>
      <c r="G23" s="1149">
        <v>0</v>
      </c>
      <c r="H23" s="1155">
        <v>0</v>
      </c>
      <c r="I23" s="1149">
        <v>0</v>
      </c>
      <c r="J23" s="1149">
        <v>0</v>
      </c>
    </row>
    <row r="24" spans="1:10">
      <c r="A24" s="397" t="s">
        <v>519</v>
      </c>
      <c r="B24" s="1149">
        <v>61482.280000000006</v>
      </c>
      <c r="C24" s="1149">
        <v>43152.480000000003</v>
      </c>
      <c r="D24" s="1149">
        <v>7326.41</v>
      </c>
      <c r="E24" s="1149">
        <v>72810.3</v>
      </c>
      <c r="F24" s="1149">
        <v>36.659999999999997</v>
      </c>
      <c r="G24" s="1149">
        <v>0</v>
      </c>
      <c r="H24" s="1155">
        <v>2686.03</v>
      </c>
      <c r="I24" s="1149">
        <v>2706.46</v>
      </c>
      <c r="J24" s="1149">
        <v>11204.689999999999</v>
      </c>
    </row>
    <row r="25" spans="1:10">
      <c r="A25" s="397" t="s">
        <v>520</v>
      </c>
      <c r="B25" s="1149">
        <v>61482.280000000006</v>
      </c>
      <c r="C25" s="1149">
        <v>43152.480000000003</v>
      </c>
      <c r="D25" s="1149">
        <v>7326.4099999999989</v>
      </c>
      <c r="E25" s="1149">
        <v>9950.41</v>
      </c>
      <c r="F25" s="1149">
        <v>18.329999999999998</v>
      </c>
      <c r="G25" s="1149">
        <v>0</v>
      </c>
      <c r="H25" s="1155">
        <v>123.19</v>
      </c>
      <c r="I25" s="1149">
        <v>52.48</v>
      </c>
      <c r="J25" s="1149">
        <v>336.03</v>
      </c>
    </row>
    <row r="26" spans="1:10">
      <c r="A26" s="397" t="s">
        <v>521</v>
      </c>
      <c r="B26" s="1149">
        <v>61482.280000000013</v>
      </c>
      <c r="C26" s="1149">
        <v>43152.479999999996</v>
      </c>
      <c r="D26" s="1149">
        <v>7365.8</v>
      </c>
      <c r="E26" s="1149">
        <v>11787.56</v>
      </c>
      <c r="F26" s="1149">
        <v>19490.25</v>
      </c>
      <c r="G26" s="1149">
        <v>440192.74</v>
      </c>
      <c r="H26" s="1155">
        <v>839788.02</v>
      </c>
      <c r="I26" s="1149">
        <v>816647.95000000007</v>
      </c>
      <c r="J26" s="1149">
        <v>1221475.78</v>
      </c>
    </row>
    <row r="27" spans="1:10">
      <c r="A27" s="396" t="s">
        <v>287</v>
      </c>
      <c r="B27" s="1148">
        <v>9206593.4299999997</v>
      </c>
      <c r="C27" s="1148">
        <v>7939099.8399999989</v>
      </c>
      <c r="D27" s="1148">
        <v>7485189.0199999986</v>
      </c>
      <c r="E27" s="1148">
        <v>5875652.8899999997</v>
      </c>
      <c r="F27" s="1148">
        <v>6454279.6900000004</v>
      </c>
      <c r="G27" s="1148">
        <v>6165256.3200000003</v>
      </c>
      <c r="H27" s="1154">
        <v>35898231.109999999</v>
      </c>
      <c r="I27" s="1148">
        <v>16163189.130000001</v>
      </c>
      <c r="J27" s="1148">
        <v>15360259.17</v>
      </c>
    </row>
    <row r="28" spans="1:10">
      <c r="A28" s="397" t="s">
        <v>522</v>
      </c>
      <c r="B28" s="1149">
        <v>361482.28</v>
      </c>
      <c r="C28" s="1149">
        <v>43152.480000000003</v>
      </c>
      <c r="D28" s="1149">
        <v>7326.41</v>
      </c>
      <c r="E28" s="1149">
        <v>509950.41000000003</v>
      </c>
      <c r="F28" s="1149">
        <v>565342.77999999991</v>
      </c>
      <c r="G28" s="1149">
        <v>0</v>
      </c>
      <c r="H28" s="1155">
        <v>123.19</v>
      </c>
      <c r="I28" s="1149">
        <v>294352.48</v>
      </c>
      <c r="J28" s="1149">
        <v>490690.41000000003</v>
      </c>
    </row>
    <row r="29" spans="1:10">
      <c r="A29" s="397" t="s">
        <v>523</v>
      </c>
      <c r="B29" s="1149">
        <v>123411.31000000001</v>
      </c>
      <c r="C29" s="1149">
        <v>88119.06</v>
      </c>
      <c r="D29" s="1149">
        <v>54317.88</v>
      </c>
      <c r="E29" s="1149">
        <v>59074.59</v>
      </c>
      <c r="F29" s="1149">
        <v>36.659999999999997</v>
      </c>
      <c r="G29" s="1149">
        <v>0</v>
      </c>
      <c r="H29" s="1155">
        <v>246.38</v>
      </c>
      <c r="I29" s="1149">
        <v>25056.3</v>
      </c>
      <c r="J29" s="1149">
        <v>672.05</v>
      </c>
    </row>
    <row r="30" spans="1:10">
      <c r="A30" s="397" t="s">
        <v>524</v>
      </c>
      <c r="B30" s="1149">
        <v>122964.56</v>
      </c>
      <c r="C30" s="1149">
        <v>86304.959999999992</v>
      </c>
      <c r="D30" s="1149">
        <v>14652.82</v>
      </c>
      <c r="E30" s="1149">
        <v>19900.82</v>
      </c>
      <c r="F30" s="1149">
        <v>36.659999999999997</v>
      </c>
      <c r="G30" s="1149">
        <v>0</v>
      </c>
      <c r="H30" s="1155">
        <v>246.38</v>
      </c>
      <c r="I30" s="1149">
        <v>104.96</v>
      </c>
      <c r="J30" s="1149">
        <v>672.06</v>
      </c>
    </row>
    <row r="31" spans="1:10">
      <c r="A31" s="397" t="s">
        <v>525</v>
      </c>
      <c r="B31" s="1149">
        <v>5905226.2799999993</v>
      </c>
      <c r="C31" s="1149">
        <v>4765472.8</v>
      </c>
      <c r="D31" s="1149">
        <v>3578624.3699999992</v>
      </c>
      <c r="E31" s="1149">
        <v>1127442.0299999998</v>
      </c>
      <c r="F31" s="1149">
        <v>925262.67</v>
      </c>
      <c r="G31" s="1149">
        <v>621168.76</v>
      </c>
      <c r="H31" s="1155">
        <v>924127.45</v>
      </c>
      <c r="I31" s="1149">
        <v>916623.39</v>
      </c>
      <c r="J31" s="1149">
        <v>870427.28999999992</v>
      </c>
    </row>
    <row r="32" spans="1:10">
      <c r="A32" s="397" t="s">
        <v>526</v>
      </c>
      <c r="B32" s="1149">
        <v>0</v>
      </c>
      <c r="C32" s="1149">
        <v>0</v>
      </c>
      <c r="D32" s="1149">
        <v>0</v>
      </c>
      <c r="E32" s="1149">
        <v>0</v>
      </c>
      <c r="F32" s="1149">
        <v>0</v>
      </c>
      <c r="G32" s="1149">
        <v>0</v>
      </c>
      <c r="H32" s="1155">
        <v>0</v>
      </c>
      <c r="I32" s="1149">
        <v>0</v>
      </c>
      <c r="J32" s="1149">
        <v>0</v>
      </c>
    </row>
    <row r="33" spans="1:10">
      <c r="A33" s="397" t="s">
        <v>527</v>
      </c>
      <c r="B33" s="1149">
        <v>764606.96000000008</v>
      </c>
      <c r="C33" s="1149">
        <v>1110420.0699999998</v>
      </c>
      <c r="D33" s="1149">
        <v>1947779.74</v>
      </c>
      <c r="E33" s="1149">
        <v>1674921.9200000002</v>
      </c>
      <c r="F33" s="1149">
        <v>1640435.7200000002</v>
      </c>
      <c r="G33" s="1149">
        <v>2065208.8900000001</v>
      </c>
      <c r="H33" s="1155">
        <v>2279980.7999999998</v>
      </c>
      <c r="I33" s="1149">
        <v>8184089.9799999986</v>
      </c>
      <c r="J33" s="1149">
        <v>5355995.59</v>
      </c>
    </row>
    <row r="34" spans="1:10">
      <c r="A34" s="397" t="s">
        <v>528</v>
      </c>
      <c r="B34" s="1149">
        <v>1469942.6900000002</v>
      </c>
      <c r="C34" s="1149">
        <v>1571419.8700000003</v>
      </c>
      <c r="D34" s="1149">
        <v>983271.74</v>
      </c>
      <c r="E34" s="1149">
        <v>897271.95000000007</v>
      </c>
      <c r="F34" s="1149">
        <v>1591561.96</v>
      </c>
      <c r="G34" s="1149">
        <v>1227969.17</v>
      </c>
      <c r="H34" s="1155">
        <v>1683543.15</v>
      </c>
      <c r="I34" s="1149">
        <v>1629295.7599999998</v>
      </c>
      <c r="J34" s="1149">
        <v>0</v>
      </c>
    </row>
    <row r="35" spans="1:10">
      <c r="A35" s="397" t="s">
        <v>529</v>
      </c>
      <c r="B35" s="1149">
        <v>458959.35000000003</v>
      </c>
      <c r="C35" s="1149">
        <v>274210.60000000003</v>
      </c>
      <c r="D35" s="1149">
        <v>899216.05999999982</v>
      </c>
      <c r="E35" s="1149">
        <v>1587091.17</v>
      </c>
      <c r="F35" s="1149">
        <v>1731603.2400000002</v>
      </c>
      <c r="G35" s="1149">
        <v>2250909.5000000005</v>
      </c>
      <c r="H35" s="1155">
        <v>31009963.759999998</v>
      </c>
      <c r="I35" s="1149">
        <v>5113666.2600000007</v>
      </c>
      <c r="J35" s="1149">
        <v>8641801.7700000014</v>
      </c>
    </row>
    <row r="36" spans="1:10">
      <c r="A36" s="396" t="s">
        <v>285</v>
      </c>
      <c r="B36" s="1148">
        <v>2561738.31</v>
      </c>
      <c r="C36" s="1148">
        <v>3090339.3800000004</v>
      </c>
      <c r="D36" s="1148">
        <v>4596820.03</v>
      </c>
      <c r="E36" s="1148">
        <v>7051724.3899999987</v>
      </c>
      <c r="F36" s="1148">
        <v>6499336.2099999981</v>
      </c>
      <c r="G36" s="1148">
        <v>2261806.2400000002</v>
      </c>
      <c r="H36" s="1154">
        <v>4479479.91</v>
      </c>
      <c r="I36" s="1148">
        <v>10704674.99</v>
      </c>
      <c r="J36" s="1148">
        <v>3847116.2899999996</v>
      </c>
    </row>
    <row r="37" spans="1:10">
      <c r="A37" s="395" t="s">
        <v>184</v>
      </c>
      <c r="B37" s="1147">
        <v>36799610.490000002</v>
      </c>
      <c r="C37" s="1147">
        <v>49500647.18</v>
      </c>
      <c r="D37" s="1147">
        <v>62122376.160000004</v>
      </c>
      <c r="E37" s="1147">
        <v>77407148.520000011</v>
      </c>
      <c r="F37" s="1147">
        <v>78081808.950000003</v>
      </c>
      <c r="G37" s="1147">
        <v>54218853.989999995</v>
      </c>
      <c r="H37" s="1154">
        <v>123044929.65000001</v>
      </c>
      <c r="I37" s="1147">
        <v>114538368.50999999</v>
      </c>
      <c r="J37" s="1147">
        <v>128472136.61</v>
      </c>
    </row>
    <row r="38" spans="1:10">
      <c r="A38" s="397" t="s">
        <v>530</v>
      </c>
      <c r="B38" s="1149">
        <v>17171357.699999999</v>
      </c>
      <c r="C38" s="1149">
        <v>22400206.23</v>
      </c>
      <c r="D38" s="1149">
        <v>30107503.899999999</v>
      </c>
      <c r="E38" s="1149">
        <v>33523030.23</v>
      </c>
      <c r="F38" s="1149">
        <v>32396210.629999999</v>
      </c>
      <c r="G38" s="1149">
        <v>19750880.299999997</v>
      </c>
      <c r="H38" s="1155">
        <v>46493431.460000001</v>
      </c>
      <c r="I38" s="1149">
        <v>48717885.089999996</v>
      </c>
      <c r="J38" s="1149">
        <v>60757125.240000002</v>
      </c>
    </row>
    <row r="39" spans="1:10">
      <c r="A39" s="397" t="s">
        <v>531</v>
      </c>
      <c r="B39" s="1149">
        <v>4812801.2699999996</v>
      </c>
      <c r="C39" s="1149">
        <v>4694993.07</v>
      </c>
      <c r="D39" s="1149">
        <v>4533724.25</v>
      </c>
      <c r="E39" s="1149">
        <v>8411628.7400000002</v>
      </c>
      <c r="F39" s="1149">
        <v>5951061.830000001</v>
      </c>
      <c r="G39" s="1149">
        <v>4931859.21</v>
      </c>
      <c r="H39" s="1155">
        <v>9985544.2400000002</v>
      </c>
      <c r="I39" s="1149">
        <v>11857563.67</v>
      </c>
      <c r="J39" s="1149">
        <v>9680142.0500000007</v>
      </c>
    </row>
    <row r="40" spans="1:10">
      <c r="A40" s="397" t="s">
        <v>532</v>
      </c>
      <c r="B40" s="1149">
        <v>8317889.3000000007</v>
      </c>
      <c r="C40" s="1149">
        <v>10473889.889999999</v>
      </c>
      <c r="D40" s="1149">
        <v>12257177.140000001</v>
      </c>
      <c r="E40" s="1149">
        <v>14457025.560000002</v>
      </c>
      <c r="F40" s="1149">
        <v>13109039.649999999</v>
      </c>
      <c r="G40" s="1149">
        <v>14007187.4</v>
      </c>
      <c r="H40" s="1155">
        <v>19084482.809999999</v>
      </c>
      <c r="I40" s="1149">
        <v>16294593.070000002</v>
      </c>
      <c r="J40" s="1149">
        <v>21124724.489999995</v>
      </c>
    </row>
    <row r="41" spans="1:10">
      <c r="A41" s="397" t="s">
        <v>533</v>
      </c>
      <c r="B41" s="1149">
        <v>3072437.0500000003</v>
      </c>
      <c r="C41" s="1149">
        <v>4071089.3200000003</v>
      </c>
      <c r="D41" s="1149">
        <v>5069594.9899999993</v>
      </c>
      <c r="E41" s="1149">
        <v>4845003.6900000004</v>
      </c>
      <c r="F41" s="1149">
        <v>5006819.1300000008</v>
      </c>
      <c r="G41" s="1149">
        <v>5442632.8000000007</v>
      </c>
      <c r="H41" s="1155">
        <v>21509772.620000001</v>
      </c>
      <c r="I41" s="1149">
        <v>12644521.609999999</v>
      </c>
      <c r="J41" s="1149">
        <v>13409176.789999999</v>
      </c>
    </row>
    <row r="42" spans="1:10">
      <c r="A42" s="397" t="s">
        <v>534</v>
      </c>
      <c r="B42" s="1149">
        <v>0</v>
      </c>
      <c r="C42" s="1149">
        <v>0</v>
      </c>
      <c r="D42" s="1149">
        <v>0</v>
      </c>
      <c r="E42" s="1149">
        <v>0</v>
      </c>
      <c r="F42" s="1149">
        <v>0</v>
      </c>
      <c r="G42" s="1149">
        <v>0</v>
      </c>
      <c r="H42" s="1155">
        <v>0</v>
      </c>
      <c r="I42" s="1149">
        <v>0</v>
      </c>
      <c r="J42" s="1149">
        <v>0</v>
      </c>
    </row>
    <row r="43" spans="1:10">
      <c r="A43" s="397" t="s">
        <v>535</v>
      </c>
      <c r="B43" s="1149">
        <v>631923.46</v>
      </c>
      <c r="C43" s="1149">
        <v>3045033.17</v>
      </c>
      <c r="D43" s="1149">
        <v>4425975.6700000009</v>
      </c>
      <c r="E43" s="1149">
        <v>5982533.1500000004</v>
      </c>
      <c r="F43" s="1149">
        <v>7030092.1099999985</v>
      </c>
      <c r="G43" s="1149">
        <v>3592966.43</v>
      </c>
      <c r="H43" s="1155">
        <v>11167764.860000001</v>
      </c>
      <c r="I43" s="1149">
        <v>8660784.0700000003</v>
      </c>
      <c r="J43" s="1149">
        <v>9845370.8100000024</v>
      </c>
    </row>
    <row r="44" spans="1:10">
      <c r="A44" s="397" t="s">
        <v>536</v>
      </c>
      <c r="B44" s="1149">
        <v>127500</v>
      </c>
      <c r="C44" s="1149">
        <v>403049</v>
      </c>
      <c r="D44" s="1149">
        <v>323880</v>
      </c>
      <c r="E44" s="1149">
        <v>235674.58000000002</v>
      </c>
      <c r="F44" s="1149">
        <v>523720</v>
      </c>
      <c r="G44" s="1149">
        <v>252920</v>
      </c>
      <c r="H44" s="1155">
        <v>3534900</v>
      </c>
      <c r="I44" s="1149">
        <v>3370825</v>
      </c>
      <c r="J44" s="1149">
        <v>943500</v>
      </c>
    </row>
    <row r="45" spans="1:10">
      <c r="A45" s="397" t="s">
        <v>537</v>
      </c>
      <c r="B45" s="1149">
        <v>0</v>
      </c>
      <c r="C45" s="1149">
        <v>0</v>
      </c>
      <c r="D45" s="1149">
        <v>0</v>
      </c>
      <c r="E45" s="1149">
        <v>0</v>
      </c>
      <c r="F45" s="1149">
        <v>0</v>
      </c>
      <c r="G45" s="1149">
        <v>0</v>
      </c>
      <c r="H45" s="1155">
        <v>0</v>
      </c>
      <c r="I45" s="1149">
        <v>0</v>
      </c>
      <c r="J45" s="1149">
        <v>0</v>
      </c>
    </row>
    <row r="46" spans="1:10">
      <c r="A46" s="397" t="s">
        <v>538</v>
      </c>
      <c r="B46" s="1149">
        <v>2665701.71</v>
      </c>
      <c r="C46" s="1149">
        <v>4412386.5</v>
      </c>
      <c r="D46" s="1149">
        <v>5404520.209999999</v>
      </c>
      <c r="E46" s="1149">
        <v>9952252.5700000003</v>
      </c>
      <c r="F46" s="1149">
        <v>14064865.600000001</v>
      </c>
      <c r="G46" s="1149">
        <v>6240407.8499999987</v>
      </c>
      <c r="H46" s="1155">
        <v>11269033.660000004</v>
      </c>
      <c r="I46" s="1149">
        <v>12992196</v>
      </c>
      <c r="J46" s="1149">
        <v>12712097.229999999</v>
      </c>
    </row>
    <row r="47" spans="1:10">
      <c r="A47" s="395" t="s">
        <v>299</v>
      </c>
      <c r="B47" s="1147">
        <v>73871430.170000002</v>
      </c>
      <c r="C47" s="1147">
        <v>83637167.640000001</v>
      </c>
      <c r="D47" s="1147">
        <v>98545802.219999999</v>
      </c>
      <c r="E47" s="1147">
        <v>108988783.75999999</v>
      </c>
      <c r="F47" s="1147">
        <v>152821067.69000003</v>
      </c>
      <c r="G47" s="1147">
        <v>161463451.09000003</v>
      </c>
      <c r="H47" s="1154">
        <v>187139264.13999999</v>
      </c>
      <c r="I47" s="1147">
        <v>304866133.77000004</v>
      </c>
      <c r="J47" s="1147">
        <v>391266874.87</v>
      </c>
    </row>
    <row r="48" spans="1:10">
      <c r="A48" s="396" t="s">
        <v>300</v>
      </c>
      <c r="B48" s="1148">
        <v>17956294.610000003</v>
      </c>
      <c r="C48" s="1148">
        <v>20073761.950000003</v>
      </c>
      <c r="D48" s="1148">
        <v>29988996.93</v>
      </c>
      <c r="E48" s="1148">
        <v>43671344.390000001</v>
      </c>
      <c r="F48" s="1148">
        <v>51595592.930000007</v>
      </c>
      <c r="G48" s="1148">
        <v>86461550.160000011</v>
      </c>
      <c r="H48" s="1154">
        <v>71318051.819999978</v>
      </c>
      <c r="I48" s="1148">
        <v>99258903.379999995</v>
      </c>
      <c r="J48" s="1148">
        <v>163056182.09999999</v>
      </c>
    </row>
    <row r="49" spans="1:10">
      <c r="A49" s="397" t="s">
        <v>539</v>
      </c>
      <c r="B49" s="1149">
        <v>17956294.610000003</v>
      </c>
      <c r="C49" s="1149">
        <v>20073761.950000003</v>
      </c>
      <c r="D49" s="1149">
        <v>29988996.93</v>
      </c>
      <c r="E49" s="1149">
        <v>43671344.390000001</v>
      </c>
      <c r="F49" s="1149">
        <v>51595592.930000007</v>
      </c>
      <c r="G49" s="1149">
        <v>86461550.160000011</v>
      </c>
      <c r="H49" s="1155">
        <v>71318051.819999978</v>
      </c>
      <c r="I49" s="1149">
        <v>99258903.379999995</v>
      </c>
      <c r="J49" s="1149">
        <v>163056182.09999999</v>
      </c>
    </row>
    <row r="50" spans="1:10">
      <c r="A50" s="396" t="s">
        <v>290</v>
      </c>
      <c r="B50" s="1148">
        <v>1113060.44</v>
      </c>
      <c r="C50" s="1148">
        <v>738294.33</v>
      </c>
      <c r="D50" s="1148">
        <v>1331592.45</v>
      </c>
      <c r="E50" s="1148">
        <v>1315027.29</v>
      </c>
      <c r="F50" s="1148">
        <v>1238629.43</v>
      </c>
      <c r="G50" s="1148">
        <v>1518079.98</v>
      </c>
      <c r="H50" s="1154">
        <v>1993012.1099999996</v>
      </c>
      <c r="I50" s="1148">
        <v>2049195.29</v>
      </c>
      <c r="J50" s="1148">
        <v>2117981.92</v>
      </c>
    </row>
    <row r="51" spans="1:10">
      <c r="A51" s="397" t="s">
        <v>540</v>
      </c>
      <c r="B51" s="1149">
        <v>0</v>
      </c>
      <c r="C51" s="1149">
        <v>0</v>
      </c>
      <c r="D51" s="1149">
        <v>0</v>
      </c>
      <c r="E51" s="1149">
        <v>0</v>
      </c>
      <c r="F51" s="1149">
        <v>0</v>
      </c>
      <c r="G51" s="1149">
        <v>0</v>
      </c>
      <c r="H51" s="1155">
        <v>0</v>
      </c>
      <c r="I51" s="1149">
        <v>0</v>
      </c>
      <c r="J51" s="1149">
        <v>0</v>
      </c>
    </row>
    <row r="52" spans="1:10">
      <c r="A52" s="397" t="s">
        <v>541</v>
      </c>
      <c r="B52" s="1149">
        <v>0</v>
      </c>
      <c r="C52" s="1149">
        <v>0</v>
      </c>
      <c r="D52" s="1149">
        <v>0</v>
      </c>
      <c r="E52" s="1149">
        <v>0</v>
      </c>
      <c r="F52" s="1149">
        <v>0</v>
      </c>
      <c r="G52" s="1149">
        <v>0</v>
      </c>
      <c r="H52" s="1155">
        <v>0</v>
      </c>
      <c r="I52" s="1149">
        <v>0</v>
      </c>
      <c r="J52" s="1149">
        <v>0</v>
      </c>
    </row>
    <row r="53" spans="1:10">
      <c r="A53" s="397" t="s">
        <v>542</v>
      </c>
      <c r="B53" s="1149">
        <v>0</v>
      </c>
      <c r="C53" s="1149">
        <v>0</v>
      </c>
      <c r="D53" s="1149">
        <v>0</v>
      </c>
      <c r="E53" s="1149">
        <v>0</v>
      </c>
      <c r="F53" s="1149">
        <v>0</v>
      </c>
      <c r="G53" s="1149">
        <v>0</v>
      </c>
      <c r="H53" s="1155">
        <v>0</v>
      </c>
      <c r="I53" s="1149">
        <v>0</v>
      </c>
      <c r="J53" s="1149">
        <v>0</v>
      </c>
    </row>
    <row r="54" spans="1:10">
      <c r="A54" s="397" t="s">
        <v>543</v>
      </c>
      <c r="B54" s="1149">
        <v>0</v>
      </c>
      <c r="C54" s="1149">
        <v>0</v>
      </c>
      <c r="D54" s="1149">
        <v>0</v>
      </c>
      <c r="E54" s="1149">
        <v>0</v>
      </c>
      <c r="F54" s="1149">
        <v>0</v>
      </c>
      <c r="G54" s="1149">
        <v>0</v>
      </c>
      <c r="H54" s="1155">
        <v>0</v>
      </c>
      <c r="I54" s="1149">
        <v>0</v>
      </c>
      <c r="J54" s="1149">
        <v>0</v>
      </c>
    </row>
    <row r="55" spans="1:10" ht="18.75" customHeight="1">
      <c r="A55" s="397" t="s">
        <v>544</v>
      </c>
      <c r="B55" s="1149">
        <v>0</v>
      </c>
      <c r="C55" s="1149">
        <v>0</v>
      </c>
      <c r="D55" s="1149">
        <v>0</v>
      </c>
      <c r="E55" s="1149">
        <v>0</v>
      </c>
      <c r="F55" s="1149">
        <v>0</v>
      </c>
      <c r="G55" s="1149">
        <v>0</v>
      </c>
      <c r="H55" s="1155">
        <v>0</v>
      </c>
      <c r="I55" s="1149">
        <v>0</v>
      </c>
      <c r="J55" s="1149">
        <v>0</v>
      </c>
    </row>
    <row r="56" spans="1:10">
      <c r="A56" s="397" t="s">
        <v>545</v>
      </c>
      <c r="B56" s="1149">
        <v>1113060.44</v>
      </c>
      <c r="C56" s="1149">
        <v>738294.33</v>
      </c>
      <c r="D56" s="1149">
        <v>1331592.45</v>
      </c>
      <c r="E56" s="1149">
        <v>1315027.29</v>
      </c>
      <c r="F56" s="1149">
        <v>1238629.43</v>
      </c>
      <c r="G56" s="1149">
        <v>1518079.98</v>
      </c>
      <c r="H56" s="1155">
        <v>1993012.1099999996</v>
      </c>
      <c r="I56" s="1149">
        <v>2049195.29</v>
      </c>
      <c r="J56" s="1149">
        <v>2117981.92</v>
      </c>
    </row>
    <row r="57" spans="1:10">
      <c r="A57" s="397" t="s">
        <v>546</v>
      </c>
      <c r="B57" s="1149">
        <v>0</v>
      </c>
      <c r="C57" s="1149">
        <v>0</v>
      </c>
      <c r="D57" s="1149">
        <v>0</v>
      </c>
      <c r="E57" s="1149">
        <v>0</v>
      </c>
      <c r="F57" s="1149">
        <v>0</v>
      </c>
      <c r="G57" s="1149">
        <v>0</v>
      </c>
      <c r="H57" s="1155">
        <v>0</v>
      </c>
      <c r="I57" s="1149">
        <v>0</v>
      </c>
      <c r="J57" s="1149">
        <v>0</v>
      </c>
    </row>
    <row r="58" spans="1:10">
      <c r="A58" s="397" t="s">
        <v>529</v>
      </c>
      <c r="B58" s="1149">
        <v>0</v>
      </c>
      <c r="C58" s="1149">
        <v>0</v>
      </c>
      <c r="D58" s="1149">
        <v>0</v>
      </c>
      <c r="E58" s="1149">
        <v>0</v>
      </c>
      <c r="F58" s="1149">
        <v>0</v>
      </c>
      <c r="G58" s="1149">
        <v>0</v>
      </c>
      <c r="H58" s="1155">
        <v>0</v>
      </c>
      <c r="I58" s="1149">
        <v>0</v>
      </c>
      <c r="J58" s="1149">
        <v>0</v>
      </c>
    </row>
    <row r="59" spans="1:10">
      <c r="A59" s="396" t="s">
        <v>4</v>
      </c>
      <c r="B59" s="1148">
        <v>53713570.88000001</v>
      </c>
      <c r="C59" s="1148">
        <v>61679947.620000005</v>
      </c>
      <c r="D59" s="1148">
        <v>65586650.579999998</v>
      </c>
      <c r="E59" s="1148">
        <v>62347357.700000003</v>
      </c>
      <c r="F59" s="1148">
        <v>98436954.390000015</v>
      </c>
      <c r="G59" s="1148">
        <v>72461052.210000008</v>
      </c>
      <c r="H59" s="1154">
        <v>113243800.77999999</v>
      </c>
      <c r="I59" s="1148">
        <v>202122534.91000003</v>
      </c>
      <c r="J59" s="1148">
        <v>224267440.06</v>
      </c>
    </row>
    <row r="60" spans="1:10">
      <c r="A60" s="397" t="s">
        <v>547</v>
      </c>
      <c r="B60" s="1149">
        <v>29577035.940000001</v>
      </c>
      <c r="C60" s="1149">
        <v>41900956.860000007</v>
      </c>
      <c r="D60" s="1149">
        <v>50126661.289999999</v>
      </c>
      <c r="E60" s="1149">
        <v>55884839.009999998</v>
      </c>
      <c r="F60" s="1149">
        <v>90555915.570000008</v>
      </c>
      <c r="G60" s="1149">
        <v>67984710.340000004</v>
      </c>
      <c r="H60" s="1155">
        <v>103348291.30999999</v>
      </c>
      <c r="I60" s="1149">
        <v>191808778.33000001</v>
      </c>
      <c r="J60" s="1149">
        <v>215298058.28000003</v>
      </c>
    </row>
    <row r="61" spans="1:10">
      <c r="A61" s="397" t="s">
        <v>548</v>
      </c>
      <c r="B61" s="1149">
        <v>488600</v>
      </c>
      <c r="C61" s="1149">
        <v>480300</v>
      </c>
      <c r="D61" s="1149">
        <v>496000</v>
      </c>
      <c r="E61" s="1149">
        <v>1156000</v>
      </c>
      <c r="F61" s="1149">
        <v>3334400</v>
      </c>
      <c r="G61" s="1149">
        <v>1428600</v>
      </c>
      <c r="H61" s="1155">
        <v>5291950</v>
      </c>
      <c r="I61" s="1149">
        <v>5368200</v>
      </c>
      <c r="J61" s="1149">
        <v>3925800</v>
      </c>
    </row>
    <row r="62" spans="1:10">
      <c r="A62" s="397" t="s">
        <v>563</v>
      </c>
      <c r="B62" s="1149">
        <v>0</v>
      </c>
      <c r="C62" s="1149">
        <v>0</v>
      </c>
      <c r="D62" s="1149">
        <v>0</v>
      </c>
      <c r="E62" s="1149">
        <v>0</v>
      </c>
      <c r="F62" s="1149">
        <v>0</v>
      </c>
      <c r="G62" s="1149">
        <v>0</v>
      </c>
      <c r="H62" s="1155">
        <v>0</v>
      </c>
      <c r="I62" s="1149">
        <v>0</v>
      </c>
      <c r="J62" s="1149">
        <v>0</v>
      </c>
    </row>
    <row r="63" spans="1:10">
      <c r="A63" s="397" t="s">
        <v>549</v>
      </c>
      <c r="B63" s="1149">
        <v>23647884.940000005</v>
      </c>
      <c r="C63" s="1149">
        <v>19298660.759999998</v>
      </c>
      <c r="D63" s="1149">
        <v>14962318.040000001</v>
      </c>
      <c r="E63" s="1149">
        <v>5306434.3100000005</v>
      </c>
      <c r="F63" s="1149">
        <v>4546638.82</v>
      </c>
      <c r="G63" s="1149">
        <v>3047741.87</v>
      </c>
      <c r="H63" s="1155">
        <v>4593859.4700000007</v>
      </c>
      <c r="I63" s="1149">
        <v>4943071.49</v>
      </c>
      <c r="J63" s="1149">
        <v>5043479.6400000006</v>
      </c>
    </row>
    <row r="64" spans="1:10">
      <c r="A64" s="397" t="s">
        <v>550</v>
      </c>
      <c r="B64" s="1149">
        <v>50</v>
      </c>
      <c r="C64" s="1149">
        <v>30</v>
      </c>
      <c r="D64" s="1149">
        <v>1671.25</v>
      </c>
      <c r="E64" s="1149">
        <v>84.38</v>
      </c>
      <c r="F64" s="1149">
        <v>0</v>
      </c>
      <c r="G64" s="1149">
        <v>0</v>
      </c>
      <c r="H64" s="1155">
        <v>9700</v>
      </c>
      <c r="I64" s="1149">
        <v>2485.09</v>
      </c>
      <c r="J64" s="1149">
        <v>102.14</v>
      </c>
    </row>
    <row r="65" spans="1:10">
      <c r="A65" s="396" t="s">
        <v>291</v>
      </c>
      <c r="B65" s="1148">
        <v>1088504.24</v>
      </c>
      <c r="C65" s="1091">
        <v>1145163.7400000005</v>
      </c>
      <c r="D65" s="1091">
        <v>1638562.2600000002</v>
      </c>
      <c r="E65" s="1091">
        <v>1655054.3800000004</v>
      </c>
      <c r="F65" s="1091">
        <v>1549890.94</v>
      </c>
      <c r="G65" s="1091">
        <v>1022768.7399999999</v>
      </c>
      <c r="H65" s="1154">
        <v>584399.43000000005</v>
      </c>
      <c r="I65" s="1149">
        <v>1435500.19</v>
      </c>
      <c r="J65" s="1149">
        <v>1825270.7900000003</v>
      </c>
    </row>
    <row r="66" spans="1:10">
      <c r="A66" s="395" t="s">
        <v>292</v>
      </c>
      <c r="B66" s="1147">
        <v>0</v>
      </c>
      <c r="C66" s="1091">
        <v>0</v>
      </c>
      <c r="D66" s="1091">
        <v>0</v>
      </c>
      <c r="E66" s="1091">
        <v>0</v>
      </c>
      <c r="F66" s="1091">
        <v>0</v>
      </c>
      <c r="G66" s="1091">
        <v>0</v>
      </c>
      <c r="H66" s="1154">
        <v>0</v>
      </c>
      <c r="I66" s="1147">
        <v>0</v>
      </c>
      <c r="J66" s="1147">
        <v>0</v>
      </c>
    </row>
    <row r="67" spans="1:10">
      <c r="A67" s="397" t="s">
        <v>551</v>
      </c>
      <c r="B67" s="1149">
        <v>0</v>
      </c>
      <c r="C67" s="1149">
        <v>0</v>
      </c>
      <c r="D67" s="1149">
        <v>0</v>
      </c>
      <c r="E67" s="1149">
        <v>0</v>
      </c>
      <c r="F67" s="1149">
        <v>0</v>
      </c>
      <c r="G67" s="1149">
        <v>0</v>
      </c>
      <c r="H67" s="1155">
        <v>0</v>
      </c>
      <c r="I67" s="1149">
        <v>0</v>
      </c>
      <c r="J67" s="1149">
        <v>0</v>
      </c>
    </row>
    <row r="68" spans="1:10">
      <c r="A68" s="397" t="s">
        <v>529</v>
      </c>
      <c r="B68" s="1149">
        <v>0</v>
      </c>
      <c r="C68" s="1149">
        <v>0</v>
      </c>
      <c r="D68" s="1149">
        <v>0</v>
      </c>
      <c r="E68" s="1149">
        <v>0</v>
      </c>
      <c r="F68" s="1149">
        <v>0</v>
      </c>
      <c r="G68" s="1149">
        <v>0</v>
      </c>
      <c r="H68" s="1155">
        <v>0</v>
      </c>
      <c r="I68" s="1149">
        <v>0</v>
      </c>
      <c r="J68" s="1149">
        <v>0</v>
      </c>
    </row>
    <row r="69" spans="1:10">
      <c r="A69" s="395" t="s">
        <v>293</v>
      </c>
      <c r="B69" s="1147">
        <v>118267.07999999999</v>
      </c>
      <c r="C69" s="1147">
        <v>132615.98000000001</v>
      </c>
      <c r="D69" s="1147">
        <v>293594.63</v>
      </c>
      <c r="E69" s="1147">
        <v>289399.3</v>
      </c>
      <c r="F69" s="1147">
        <v>286164.24999999994</v>
      </c>
      <c r="G69" s="1147">
        <v>322444.83999999997</v>
      </c>
      <c r="H69" s="1154">
        <v>732586.91999999993</v>
      </c>
      <c r="I69" s="1147">
        <v>1684033.6099999999</v>
      </c>
      <c r="J69" s="1147">
        <v>1385603.3900000001</v>
      </c>
    </row>
    <row r="70" spans="1:10">
      <c r="A70" s="397" t="s">
        <v>552</v>
      </c>
      <c r="B70" s="1149">
        <v>118267.07999999999</v>
      </c>
      <c r="C70" s="1149">
        <v>132615.98000000001</v>
      </c>
      <c r="D70" s="1149">
        <v>293594.63</v>
      </c>
      <c r="E70" s="1149">
        <v>289399.3</v>
      </c>
      <c r="F70" s="1149">
        <v>286164.24999999994</v>
      </c>
      <c r="G70" s="1149">
        <v>322444.83999999997</v>
      </c>
      <c r="H70" s="1155">
        <v>732586.91999999993</v>
      </c>
      <c r="I70" s="1149">
        <v>1684033.6099999999</v>
      </c>
      <c r="J70" s="1149">
        <v>1385603.3900000001</v>
      </c>
    </row>
    <row r="71" spans="1:10">
      <c r="A71" s="395" t="s">
        <v>294</v>
      </c>
      <c r="B71" s="1147">
        <v>478900</v>
      </c>
      <c r="C71" s="1147">
        <v>539423</v>
      </c>
      <c r="D71" s="1147">
        <v>597355</v>
      </c>
      <c r="E71" s="1147">
        <v>989672</v>
      </c>
      <c r="F71" s="1147">
        <v>1027468</v>
      </c>
      <c r="G71" s="1147">
        <v>234965</v>
      </c>
      <c r="H71" s="1154">
        <v>683767</v>
      </c>
      <c r="I71" s="1147">
        <v>771205</v>
      </c>
      <c r="J71" s="1147">
        <v>585217</v>
      </c>
    </row>
    <row r="72" spans="1:10">
      <c r="A72" s="397" t="s">
        <v>553</v>
      </c>
      <c r="B72" s="1149">
        <v>0</v>
      </c>
      <c r="C72" s="1149">
        <v>0</v>
      </c>
      <c r="D72" s="1149">
        <v>0</v>
      </c>
      <c r="E72" s="1149">
        <v>0</v>
      </c>
      <c r="F72" s="1149">
        <v>0</v>
      </c>
      <c r="G72" s="1149">
        <v>0</v>
      </c>
      <c r="H72" s="1155">
        <v>0</v>
      </c>
      <c r="I72" s="1149">
        <v>0</v>
      </c>
      <c r="J72" s="1149">
        <v>0</v>
      </c>
    </row>
    <row r="73" spans="1:10">
      <c r="A73" s="397" t="s">
        <v>554</v>
      </c>
      <c r="B73" s="1149">
        <v>0</v>
      </c>
      <c r="C73" s="1149">
        <v>0</v>
      </c>
      <c r="D73" s="1149">
        <v>0</v>
      </c>
      <c r="E73" s="1149">
        <v>0</v>
      </c>
      <c r="F73" s="1149">
        <v>0</v>
      </c>
      <c r="G73" s="1149">
        <v>0</v>
      </c>
      <c r="H73" s="1155">
        <v>0</v>
      </c>
      <c r="I73" s="1149">
        <v>0</v>
      </c>
      <c r="J73" s="1149">
        <v>0</v>
      </c>
    </row>
    <row r="74" spans="1:10">
      <c r="A74" s="397" t="s">
        <v>301</v>
      </c>
      <c r="B74" s="1149">
        <v>478900</v>
      </c>
      <c r="C74" s="1149">
        <v>539423</v>
      </c>
      <c r="D74" s="1149">
        <v>597355</v>
      </c>
      <c r="E74" s="1149">
        <v>989672</v>
      </c>
      <c r="F74" s="1149">
        <v>1027468</v>
      </c>
      <c r="G74" s="1149">
        <v>234965</v>
      </c>
      <c r="H74" s="1155">
        <v>683767</v>
      </c>
      <c r="I74" s="1149">
        <v>771205</v>
      </c>
      <c r="J74" s="1149">
        <v>585217</v>
      </c>
    </row>
    <row r="75" spans="1:10">
      <c r="A75" s="397" t="s">
        <v>555</v>
      </c>
      <c r="B75" s="1149">
        <v>0</v>
      </c>
      <c r="C75" s="1149">
        <v>0</v>
      </c>
      <c r="D75" s="1149">
        <v>0</v>
      </c>
      <c r="E75" s="1149">
        <v>0</v>
      </c>
      <c r="F75" s="1149">
        <v>0</v>
      </c>
      <c r="G75" s="1149">
        <v>0</v>
      </c>
      <c r="H75" s="1155">
        <v>0</v>
      </c>
      <c r="I75" s="1149">
        <v>0</v>
      </c>
      <c r="J75" s="1149">
        <v>0</v>
      </c>
    </row>
    <row r="76" spans="1:10">
      <c r="A76" s="395" t="s">
        <v>302</v>
      </c>
      <c r="B76" s="1147">
        <v>351786.47</v>
      </c>
      <c r="C76" s="1147">
        <v>99060.09</v>
      </c>
      <c r="D76" s="1147">
        <v>385162.91</v>
      </c>
      <c r="E76" s="1147">
        <v>658189.1</v>
      </c>
      <c r="F76" s="1147">
        <v>871743.2300000001</v>
      </c>
      <c r="G76" s="1147">
        <v>375285.67</v>
      </c>
      <c r="H76" s="1154">
        <v>666367.21</v>
      </c>
      <c r="I76" s="1147">
        <v>480664.09</v>
      </c>
      <c r="J76" s="1147">
        <v>704451.52999999991</v>
      </c>
    </row>
    <row r="77" spans="1:10">
      <c r="A77" s="397" t="s">
        <v>556</v>
      </c>
      <c r="B77" s="1149">
        <v>0</v>
      </c>
      <c r="C77" s="1149">
        <v>0</v>
      </c>
      <c r="D77" s="1149">
        <v>0</v>
      </c>
      <c r="E77" s="1149">
        <v>0</v>
      </c>
      <c r="F77" s="1149">
        <v>0</v>
      </c>
      <c r="G77" s="1149">
        <v>0</v>
      </c>
      <c r="H77" s="1155">
        <v>0</v>
      </c>
      <c r="I77" s="1149">
        <v>0</v>
      </c>
      <c r="J77" s="1149">
        <v>0</v>
      </c>
    </row>
    <row r="78" spans="1:10">
      <c r="A78" s="397" t="s">
        <v>432</v>
      </c>
      <c r="B78" s="1149">
        <v>350744</v>
      </c>
      <c r="C78" s="1149">
        <v>92844</v>
      </c>
      <c r="D78" s="1149">
        <v>376534</v>
      </c>
      <c r="E78" s="1149">
        <v>649908</v>
      </c>
      <c r="F78" s="1149">
        <v>863860.64000000013</v>
      </c>
      <c r="G78" s="1149">
        <v>369796</v>
      </c>
      <c r="H78" s="1155">
        <v>640644</v>
      </c>
      <c r="I78" s="1149">
        <v>477108</v>
      </c>
      <c r="J78" s="1149">
        <v>680410.20000000007</v>
      </c>
    </row>
    <row r="79" spans="1:10">
      <c r="A79" s="398" t="s">
        <v>557</v>
      </c>
      <c r="B79" s="1149">
        <v>1042.47</v>
      </c>
      <c r="C79" s="1149">
        <v>2916.09</v>
      </c>
      <c r="D79" s="1149">
        <v>4902.43</v>
      </c>
      <c r="E79" s="1149">
        <v>8161.0999999999995</v>
      </c>
      <c r="F79" s="1149">
        <v>7882.59</v>
      </c>
      <c r="G79" s="1149">
        <v>1949.67</v>
      </c>
      <c r="H79" s="1155">
        <v>16136.46</v>
      </c>
      <c r="I79" s="1149">
        <v>3541.3999999999996</v>
      </c>
      <c r="J79" s="1149">
        <v>1794.52</v>
      </c>
    </row>
    <row r="80" spans="1:10">
      <c r="A80" s="397" t="s">
        <v>558</v>
      </c>
      <c r="B80" s="1149">
        <v>0</v>
      </c>
      <c r="C80" s="1149">
        <v>0</v>
      </c>
      <c r="D80" s="1149">
        <v>0</v>
      </c>
      <c r="E80" s="1149">
        <v>0</v>
      </c>
      <c r="F80" s="1149">
        <v>0</v>
      </c>
      <c r="G80" s="1149">
        <v>0</v>
      </c>
      <c r="H80" s="1155">
        <v>0</v>
      </c>
      <c r="I80" s="1149">
        <v>0</v>
      </c>
      <c r="J80" s="1149">
        <v>0</v>
      </c>
    </row>
    <row r="81" spans="1:10">
      <c r="A81" s="397" t="s">
        <v>559</v>
      </c>
      <c r="B81" s="1149">
        <v>0</v>
      </c>
      <c r="C81" s="1149">
        <v>3300</v>
      </c>
      <c r="D81" s="1149">
        <v>3726.48</v>
      </c>
      <c r="E81" s="1149">
        <v>120</v>
      </c>
      <c r="F81" s="1149">
        <v>0</v>
      </c>
      <c r="G81" s="1149">
        <v>3540</v>
      </c>
      <c r="H81" s="1155">
        <v>9586.75</v>
      </c>
      <c r="I81" s="1149">
        <v>14.69</v>
      </c>
      <c r="J81" s="1149">
        <v>22246.81</v>
      </c>
    </row>
    <row r="82" spans="1:10">
      <c r="A82" s="378" t="s">
        <v>122</v>
      </c>
      <c r="B82" s="1095">
        <v>186246313.17000002</v>
      </c>
      <c r="C82" s="1095">
        <v>208811554.43000001</v>
      </c>
      <c r="D82" s="1095">
        <v>242322690.25</v>
      </c>
      <c r="E82" s="1095">
        <v>276440571.77000004</v>
      </c>
      <c r="F82" s="1095">
        <v>345290608.85000002</v>
      </c>
      <c r="G82" s="1095">
        <v>308630532.96000004</v>
      </c>
      <c r="H82" s="1156">
        <v>578990108.36000001</v>
      </c>
      <c r="I82" s="1095">
        <v>687769366.49000001</v>
      </c>
      <c r="J82" s="1095">
        <v>772958295.46999991</v>
      </c>
    </row>
    <row r="83" spans="1:10">
      <c r="A83" s="125" t="s">
        <v>443</v>
      </c>
    </row>
    <row r="84" spans="1:10">
      <c r="A84" s="161" t="s">
        <v>1647</v>
      </c>
      <c r="G84" s="424"/>
    </row>
    <row r="85" spans="1:10">
      <c r="A85" s="399" t="s">
        <v>560</v>
      </c>
    </row>
  </sheetData>
  <pageMargins left="0.78740157480314965" right="0.59055118110236227" top="0.74803149606299213" bottom="0.6692913385826772" header="0.31496062992125984" footer="0.31496062992125984"/>
  <pageSetup scale="65"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7"/>
  <sheetViews>
    <sheetView showGridLines="0" topLeftCell="A3" zoomScaleNormal="100" workbookViewId="0">
      <pane xSplit="1" ySplit="7" topLeftCell="B61" activePane="bottomRight" state="frozen"/>
      <selection activeCell="A3" sqref="A3"/>
      <selection pane="topRight" activeCell="B3" sqref="B3"/>
      <selection pane="bottomLeft" activeCell="A12" sqref="A12"/>
      <selection pane="bottomRight" activeCell="B12" sqref="B12"/>
    </sheetView>
  </sheetViews>
  <sheetFormatPr defaultColWidth="11.42578125" defaultRowHeight="12.75" customHeight="1"/>
  <cols>
    <col min="1" max="1" width="69.5703125" style="232" customWidth="1"/>
    <col min="2" max="14" width="10.7109375" style="389" customWidth="1"/>
    <col min="15" max="15" width="39.28515625" style="232" bestFit="1" customWidth="1"/>
    <col min="16" max="16" width="12.5703125" style="232" bestFit="1" customWidth="1"/>
    <col min="17" max="17" width="17.42578125" style="386" bestFit="1" customWidth="1"/>
    <col min="18" max="25" width="11.42578125" style="232"/>
    <col min="26" max="26" width="6.140625" style="232" bestFit="1" customWidth="1"/>
    <col min="27" max="16384" width="11.42578125" style="232"/>
  </cols>
  <sheetData>
    <row r="1" spans="1:17" ht="15" customHeight="1">
      <c r="A1" s="372" t="s">
        <v>115</v>
      </c>
      <c r="B1" s="372"/>
      <c r="C1" s="372"/>
      <c r="D1" s="372"/>
      <c r="E1" s="372"/>
      <c r="F1" s="372"/>
      <c r="G1" s="372"/>
      <c r="H1" s="372"/>
      <c r="I1" s="372"/>
      <c r="J1" s="372"/>
      <c r="K1" s="372"/>
      <c r="L1" s="372"/>
      <c r="M1" s="372"/>
      <c r="N1" s="372">
        <v>75</v>
      </c>
    </row>
    <row r="2" spans="1:17" ht="13.5" customHeight="1">
      <c r="A2" s="372"/>
      <c r="B2" s="372"/>
      <c r="C2" s="372"/>
      <c r="D2" s="372"/>
      <c r="E2" s="372"/>
      <c r="F2" s="372"/>
      <c r="G2" s="372"/>
      <c r="H2" s="372"/>
      <c r="I2" s="372"/>
      <c r="J2" s="372"/>
      <c r="K2" s="372"/>
      <c r="L2" s="372"/>
      <c r="M2" s="372"/>
      <c r="N2" s="372"/>
    </row>
    <row r="3" spans="1:17" ht="13.5" customHeight="1">
      <c r="A3" s="372" t="s">
        <v>115</v>
      </c>
      <c r="B3" s="234"/>
      <c r="C3" s="234"/>
      <c r="D3" s="234"/>
      <c r="E3" s="234"/>
      <c r="F3" s="234"/>
      <c r="G3" s="388"/>
      <c r="H3" s="388"/>
      <c r="I3" s="388"/>
      <c r="J3" s="388"/>
      <c r="K3" s="388"/>
      <c r="L3" s="388"/>
      <c r="M3" s="388"/>
      <c r="N3" s="800">
        <v>80</v>
      </c>
    </row>
    <row r="4" spans="1:17" ht="13.5" customHeight="1">
      <c r="A4" s="265"/>
      <c r="B4" s="425"/>
      <c r="C4" s="425"/>
      <c r="D4" s="425"/>
      <c r="E4" s="425"/>
      <c r="F4" s="425"/>
      <c r="G4" s="425"/>
      <c r="H4" s="425"/>
      <c r="I4" s="425"/>
      <c r="J4" s="425"/>
      <c r="K4" s="425"/>
      <c r="L4" s="425"/>
    </row>
    <row r="5" spans="1:17" ht="13.5" customHeight="1">
      <c r="A5" s="265"/>
      <c r="B5" s="425"/>
      <c r="C5" s="425"/>
      <c r="D5" s="425"/>
      <c r="E5" s="425"/>
      <c r="F5" s="425"/>
      <c r="G5" s="425"/>
      <c r="H5" s="425"/>
      <c r="I5" s="425"/>
      <c r="J5" s="425"/>
      <c r="K5" s="425"/>
      <c r="L5" s="425"/>
    </row>
    <row r="6" spans="1:17" ht="12" customHeight="1">
      <c r="A6" s="233" t="s">
        <v>373</v>
      </c>
    </row>
    <row r="7" spans="1:17" ht="15.75" customHeight="1">
      <c r="A7" s="233" t="s">
        <v>1674</v>
      </c>
    </row>
    <row r="8" spans="1:17" ht="13.5" customHeight="1">
      <c r="A8" s="232" t="s">
        <v>181</v>
      </c>
    </row>
    <row r="9" spans="1:17" ht="15.75" customHeight="1">
      <c r="A9" s="372" t="s">
        <v>582</v>
      </c>
      <c r="B9" s="234" t="s">
        <v>185</v>
      </c>
      <c r="C9" s="234" t="s">
        <v>153</v>
      </c>
      <c r="D9" s="234" t="s">
        <v>154</v>
      </c>
      <c r="E9" s="234" t="s">
        <v>155</v>
      </c>
      <c r="F9" s="234" t="s">
        <v>156</v>
      </c>
      <c r="G9" s="234" t="s">
        <v>157</v>
      </c>
      <c r="H9" s="234" t="s">
        <v>158</v>
      </c>
      <c r="I9" s="234" t="s">
        <v>159</v>
      </c>
      <c r="J9" s="234" t="s">
        <v>160</v>
      </c>
      <c r="K9" s="234" t="s">
        <v>161</v>
      </c>
      <c r="L9" s="234" t="s">
        <v>162</v>
      </c>
      <c r="M9" s="234" t="s">
        <v>163</v>
      </c>
      <c r="N9" s="234" t="s">
        <v>75</v>
      </c>
    </row>
    <row r="10" spans="1:17" ht="15" customHeight="1">
      <c r="A10" s="395" t="s">
        <v>182</v>
      </c>
      <c r="B10" s="1147">
        <v>21490968.77</v>
      </c>
      <c r="C10" s="1147">
        <v>21953714.539999999</v>
      </c>
      <c r="D10" s="1147">
        <v>26474575.129999999</v>
      </c>
      <c r="E10" s="1147">
        <v>41214496.270000003</v>
      </c>
      <c r="F10" s="1147">
        <v>59565396.349999994</v>
      </c>
      <c r="G10" s="1147">
        <v>24832532.439999994</v>
      </c>
      <c r="H10" s="1147">
        <v>22062849.059999995</v>
      </c>
      <c r="I10" s="1147">
        <v>19808688.940000001</v>
      </c>
      <c r="J10" s="1147">
        <v>23458913.629999999</v>
      </c>
      <c r="K10" s="1147">
        <v>27820688.330000002</v>
      </c>
      <c r="L10" s="1147">
        <v>21426584.069999997</v>
      </c>
      <c r="M10" s="1147">
        <v>31664462.499999993</v>
      </c>
      <c r="N10" s="1147">
        <v>341773870.02999991</v>
      </c>
      <c r="O10" s="430"/>
      <c r="P10" s="463"/>
    </row>
    <row r="11" spans="1:17" ht="15" customHeight="1">
      <c r="A11" s="396" t="s">
        <v>297</v>
      </c>
      <c r="B11" s="1148">
        <v>3171494.8499999996</v>
      </c>
      <c r="C11" s="1148">
        <v>6541165.9699999997</v>
      </c>
      <c r="D11" s="1148">
        <v>11632600.229999999</v>
      </c>
      <c r="E11" s="1148">
        <v>3006679.65</v>
      </c>
      <c r="F11" s="1148">
        <v>4199688.9400000004</v>
      </c>
      <c r="G11" s="1148">
        <v>7173068.5099999988</v>
      </c>
      <c r="H11" s="1148">
        <v>5766607.9899999993</v>
      </c>
      <c r="I11" s="1148">
        <v>4148377.05</v>
      </c>
      <c r="J11" s="1148">
        <v>5256590.8899999997</v>
      </c>
      <c r="K11" s="1148">
        <v>4658768.3500000006</v>
      </c>
      <c r="L11" s="1148">
        <v>4700500.83</v>
      </c>
      <c r="M11" s="1148">
        <v>8350477.7599999988</v>
      </c>
      <c r="N11" s="1148">
        <v>68606021.019999996</v>
      </c>
      <c r="O11" s="430"/>
      <c r="P11" s="463"/>
    </row>
    <row r="12" spans="1:17" ht="15" customHeight="1">
      <c r="A12" s="397" t="s">
        <v>506</v>
      </c>
      <c r="B12" s="1149">
        <v>933957.26</v>
      </c>
      <c r="C12" s="1149">
        <v>4761411.46</v>
      </c>
      <c r="D12" s="1149">
        <v>9770813.2599999998</v>
      </c>
      <c r="E12" s="1149">
        <v>1203838.79</v>
      </c>
      <c r="F12" s="1149">
        <v>996918.27</v>
      </c>
      <c r="G12" s="1149">
        <v>5062289.7399999993</v>
      </c>
      <c r="H12" s="1149">
        <v>2822595.63</v>
      </c>
      <c r="I12" s="1149">
        <v>1973943.51</v>
      </c>
      <c r="J12" s="1149">
        <v>2660142.19</v>
      </c>
      <c r="K12" s="1149">
        <v>2418815.77</v>
      </c>
      <c r="L12" s="1149">
        <v>2390671.71</v>
      </c>
      <c r="M12" s="1149">
        <v>5503591.6600000001</v>
      </c>
      <c r="N12" s="1149">
        <v>40498989.25</v>
      </c>
      <c r="O12" s="430"/>
      <c r="P12" s="463"/>
    </row>
    <row r="13" spans="1:17" ht="15" customHeight="1">
      <c r="A13" s="397" t="s">
        <v>507</v>
      </c>
      <c r="B13" s="1149">
        <v>1167300.47</v>
      </c>
      <c r="C13" s="1149">
        <v>1159434.3400000001</v>
      </c>
      <c r="D13" s="1149">
        <v>1142625.21</v>
      </c>
      <c r="E13" s="1149">
        <v>1157895.43</v>
      </c>
      <c r="F13" s="1149">
        <v>2377081.6</v>
      </c>
      <c r="G13" s="1149">
        <v>1276777.78</v>
      </c>
      <c r="H13" s="1149">
        <v>1966613.87</v>
      </c>
      <c r="I13" s="1149">
        <v>1296044</v>
      </c>
      <c r="J13" s="1149">
        <v>1592406.77</v>
      </c>
      <c r="K13" s="1149">
        <v>1468543.81</v>
      </c>
      <c r="L13" s="1149">
        <v>1369438.32</v>
      </c>
      <c r="M13" s="1149">
        <v>2422531.69</v>
      </c>
      <c r="N13" s="1149">
        <v>18396693.290000003</v>
      </c>
      <c r="O13" s="430"/>
      <c r="P13" s="463"/>
    </row>
    <row r="14" spans="1:17" ht="15" customHeight="1">
      <c r="A14" s="397" t="s">
        <v>508</v>
      </c>
      <c r="B14" s="1149">
        <v>735990.45</v>
      </c>
      <c r="C14" s="1149">
        <v>462462.89</v>
      </c>
      <c r="D14" s="1149">
        <v>486907.08</v>
      </c>
      <c r="E14" s="1149">
        <v>458840.42</v>
      </c>
      <c r="F14" s="1149">
        <v>622030.81000000006</v>
      </c>
      <c r="G14" s="1149">
        <v>589364.25</v>
      </c>
      <c r="H14" s="1149">
        <v>601148.30999999994</v>
      </c>
      <c r="I14" s="1149">
        <v>661637.32000000007</v>
      </c>
      <c r="J14" s="1149">
        <v>605834.01</v>
      </c>
      <c r="K14" s="1149">
        <v>537059.28</v>
      </c>
      <c r="L14" s="1149">
        <v>757191.64</v>
      </c>
      <c r="M14" s="1149">
        <v>243481.85</v>
      </c>
      <c r="N14" s="1149">
        <v>6761948.3099999996</v>
      </c>
      <c r="O14" s="430"/>
      <c r="P14" s="463"/>
    </row>
    <row r="15" spans="1:17" ht="15" customHeight="1">
      <c r="A15" s="397" t="s">
        <v>509</v>
      </c>
      <c r="B15" s="1149">
        <v>0</v>
      </c>
      <c r="C15" s="1149">
        <v>0</v>
      </c>
      <c r="D15" s="1149">
        <v>0</v>
      </c>
      <c r="E15" s="1149">
        <v>0</v>
      </c>
      <c r="F15" s="1149">
        <v>0</v>
      </c>
      <c r="G15" s="1149">
        <v>0</v>
      </c>
      <c r="H15" s="1149">
        <v>22.6</v>
      </c>
      <c r="I15" s="1149">
        <v>38.11</v>
      </c>
      <c r="J15" s="1149">
        <v>0</v>
      </c>
      <c r="K15" s="1149">
        <v>0</v>
      </c>
      <c r="L15" s="1149">
        <v>0</v>
      </c>
      <c r="M15" s="1149">
        <v>0</v>
      </c>
      <c r="N15" s="1149">
        <v>60.71</v>
      </c>
      <c r="O15" s="430"/>
      <c r="P15" s="463"/>
    </row>
    <row r="16" spans="1:17" s="233" customFormat="1" ht="15" customHeight="1">
      <c r="A16" s="397" t="s">
        <v>510</v>
      </c>
      <c r="B16" s="1149">
        <v>253815.69</v>
      </c>
      <c r="C16" s="1149">
        <v>81255.990000000005</v>
      </c>
      <c r="D16" s="1149">
        <v>99159.61</v>
      </c>
      <c r="E16" s="1149">
        <v>103807.85</v>
      </c>
      <c r="F16" s="1149">
        <v>119476.78</v>
      </c>
      <c r="G16" s="1149">
        <v>143991.6</v>
      </c>
      <c r="H16" s="1149">
        <v>308416.24</v>
      </c>
      <c r="I16" s="1149">
        <v>144565.78999999998</v>
      </c>
      <c r="J16" s="1149">
        <v>311973.12</v>
      </c>
      <c r="K16" s="1149">
        <v>154386.65</v>
      </c>
      <c r="L16" s="1149">
        <v>99137.459999999992</v>
      </c>
      <c r="M16" s="1149">
        <v>87570.39</v>
      </c>
      <c r="N16" s="1149">
        <v>1907557.1699999997</v>
      </c>
      <c r="O16" s="430"/>
      <c r="P16" s="463"/>
      <c r="Q16" s="387"/>
    </row>
    <row r="17" spans="1:26" ht="15" customHeight="1">
      <c r="A17" s="397" t="s">
        <v>511</v>
      </c>
      <c r="B17" s="1149">
        <v>2913</v>
      </c>
      <c r="C17" s="1149">
        <v>258.56</v>
      </c>
      <c r="D17" s="1149">
        <v>58429.399999999994</v>
      </c>
      <c r="E17" s="1149">
        <v>6685.16</v>
      </c>
      <c r="F17" s="1149">
        <v>6063.29</v>
      </c>
      <c r="G17" s="1149">
        <v>28448.46</v>
      </c>
      <c r="H17" s="1149">
        <v>22.6</v>
      </c>
      <c r="I17" s="1149">
        <v>4345.21</v>
      </c>
      <c r="J17" s="1149">
        <v>15918.28</v>
      </c>
      <c r="K17" s="1149">
        <v>5605.7</v>
      </c>
      <c r="L17" s="1149">
        <v>6709.16</v>
      </c>
      <c r="M17" s="1149">
        <v>14741.53</v>
      </c>
      <c r="N17" s="1149">
        <v>150140.35</v>
      </c>
      <c r="O17" s="430"/>
      <c r="P17" s="400"/>
    </row>
    <row r="18" spans="1:26" ht="15" customHeight="1">
      <c r="A18" s="397" t="s">
        <v>512</v>
      </c>
      <c r="B18" s="1149">
        <v>77517.98</v>
      </c>
      <c r="C18" s="1149">
        <v>76342.73</v>
      </c>
      <c r="D18" s="1149">
        <v>74665.67</v>
      </c>
      <c r="E18" s="1149">
        <v>75612</v>
      </c>
      <c r="F18" s="1149">
        <v>78118.19</v>
      </c>
      <c r="G18" s="1149">
        <v>72196.679999999993</v>
      </c>
      <c r="H18" s="1149">
        <v>67788.740000000005</v>
      </c>
      <c r="I18" s="1149">
        <v>67803.11</v>
      </c>
      <c r="J18" s="1149">
        <v>70316.52</v>
      </c>
      <c r="K18" s="1149">
        <v>74357.14</v>
      </c>
      <c r="L18" s="1149">
        <v>77352.539999999994</v>
      </c>
      <c r="M18" s="1149">
        <v>78560.639999999999</v>
      </c>
      <c r="N18" s="1149">
        <v>890631.94000000006</v>
      </c>
      <c r="O18" s="430"/>
      <c r="P18" s="430"/>
      <c r="Q18" s="431"/>
      <c r="R18" s="430"/>
      <c r="S18" s="430"/>
      <c r="T18" s="430"/>
      <c r="U18" s="430"/>
      <c r="V18" s="430"/>
      <c r="W18" s="430"/>
      <c r="X18" s="430"/>
      <c r="Y18" s="430"/>
      <c r="Z18" s="430"/>
    </row>
    <row r="19" spans="1:26" s="233" customFormat="1" ht="15" customHeight="1">
      <c r="A19" s="396" t="s">
        <v>288</v>
      </c>
      <c r="B19" s="1148">
        <v>16392598.569999998</v>
      </c>
      <c r="C19" s="1148">
        <v>13897752.23</v>
      </c>
      <c r="D19" s="1148">
        <v>13038711.140000001</v>
      </c>
      <c r="E19" s="1148">
        <v>36066353.810000002</v>
      </c>
      <c r="F19" s="1148">
        <v>51991629.729999997</v>
      </c>
      <c r="G19" s="1148">
        <v>15669268.739999998</v>
      </c>
      <c r="H19" s="1148">
        <v>13332693.219999999</v>
      </c>
      <c r="I19" s="1148">
        <v>13423103.550000001</v>
      </c>
      <c r="J19" s="1148">
        <v>15736110.149999999</v>
      </c>
      <c r="K19" s="1148">
        <v>21368302.300000001</v>
      </c>
      <c r="L19" s="1148">
        <v>14064707.519999998</v>
      </c>
      <c r="M19" s="1148">
        <v>20006580.029999997</v>
      </c>
      <c r="N19" s="1148">
        <v>244987810.98999995</v>
      </c>
      <c r="O19" s="480"/>
      <c r="P19" s="465"/>
      <c r="Q19" s="387"/>
    </row>
    <row r="20" spans="1:26" s="233" customFormat="1" ht="15" customHeight="1">
      <c r="A20" s="397" t="s">
        <v>513</v>
      </c>
      <c r="B20" s="1149">
        <v>16326544.43</v>
      </c>
      <c r="C20" s="1149">
        <v>13827572.699999999</v>
      </c>
      <c r="D20" s="1149">
        <v>13037839.41</v>
      </c>
      <c r="E20" s="1149">
        <v>36065467.810000002</v>
      </c>
      <c r="F20" s="1149">
        <v>51990695.32</v>
      </c>
      <c r="G20" s="1149">
        <v>15668230.699999999</v>
      </c>
      <c r="H20" s="1149">
        <v>13331482.16</v>
      </c>
      <c r="I20" s="1149">
        <v>13421882.860000001</v>
      </c>
      <c r="J20" s="1149">
        <v>15735085.559999999</v>
      </c>
      <c r="K20" s="1149">
        <v>21360406.919999998</v>
      </c>
      <c r="L20" s="1149">
        <v>14063896.979999999</v>
      </c>
      <c r="M20" s="1149">
        <v>19988298.059999999</v>
      </c>
      <c r="N20" s="1149">
        <v>244817402.90999997</v>
      </c>
      <c r="O20" s="480"/>
      <c r="P20" s="465"/>
      <c r="Q20" s="387"/>
    </row>
    <row r="21" spans="1:26" s="233" customFormat="1" ht="15" customHeight="1">
      <c r="A21" s="397" t="s">
        <v>514</v>
      </c>
      <c r="B21" s="1149">
        <v>0</v>
      </c>
      <c r="C21" s="1149">
        <v>0</v>
      </c>
      <c r="D21" s="1149">
        <v>0</v>
      </c>
      <c r="E21" s="1149">
        <v>0</v>
      </c>
      <c r="F21" s="1149">
        <v>0</v>
      </c>
      <c r="G21" s="1149">
        <v>0</v>
      </c>
      <c r="H21" s="1149">
        <v>0</v>
      </c>
      <c r="I21" s="1149">
        <v>0</v>
      </c>
      <c r="J21" s="1149">
        <v>0</v>
      </c>
      <c r="K21" s="1149">
        <v>0</v>
      </c>
      <c r="L21" s="1149">
        <v>0</v>
      </c>
      <c r="M21" s="1149">
        <v>0</v>
      </c>
      <c r="N21" s="1149">
        <v>0</v>
      </c>
      <c r="O21" s="480"/>
      <c r="P21" s="465"/>
      <c r="Q21" s="387"/>
    </row>
    <row r="22" spans="1:26" s="233" customFormat="1" ht="15" customHeight="1">
      <c r="A22" s="397" t="s">
        <v>515</v>
      </c>
      <c r="B22" s="1149">
        <v>0</v>
      </c>
      <c r="C22" s="1149">
        <v>0</v>
      </c>
      <c r="D22" s="1149">
        <v>0</v>
      </c>
      <c r="E22" s="1149">
        <v>0</v>
      </c>
      <c r="F22" s="1149">
        <v>0</v>
      </c>
      <c r="G22" s="1149">
        <v>0</v>
      </c>
      <c r="H22" s="1149">
        <v>0</v>
      </c>
      <c r="I22" s="1149">
        <v>0</v>
      </c>
      <c r="J22" s="1149">
        <v>0</v>
      </c>
      <c r="K22" s="1149">
        <v>0</v>
      </c>
      <c r="L22" s="1149">
        <v>0</v>
      </c>
      <c r="M22" s="1149">
        <v>0</v>
      </c>
      <c r="N22" s="1149">
        <v>0</v>
      </c>
      <c r="O22" s="480"/>
      <c r="P22" s="465"/>
      <c r="Q22" s="387"/>
    </row>
    <row r="23" spans="1:26" s="233" customFormat="1" ht="15" customHeight="1">
      <c r="A23" s="397" t="s">
        <v>516</v>
      </c>
      <c r="B23" s="1149">
        <v>0</v>
      </c>
      <c r="C23" s="1149">
        <v>0</v>
      </c>
      <c r="D23" s="1149">
        <v>0</v>
      </c>
      <c r="E23" s="1149">
        <v>0</v>
      </c>
      <c r="F23" s="1149">
        <v>0</v>
      </c>
      <c r="G23" s="1149">
        <v>0</v>
      </c>
      <c r="H23" s="1149">
        <v>0</v>
      </c>
      <c r="I23" s="1149">
        <v>0</v>
      </c>
      <c r="J23" s="1149">
        <v>0</v>
      </c>
      <c r="K23" s="1149">
        <v>0</v>
      </c>
      <c r="L23" s="1149">
        <v>0</v>
      </c>
      <c r="M23" s="1149">
        <v>0</v>
      </c>
      <c r="N23" s="1149">
        <v>0</v>
      </c>
      <c r="O23" s="480"/>
      <c r="P23" s="465"/>
      <c r="Q23" s="387"/>
    </row>
    <row r="24" spans="1:26" ht="15" customHeight="1">
      <c r="A24" s="397" t="s">
        <v>517</v>
      </c>
      <c r="B24" s="1149">
        <v>0</v>
      </c>
      <c r="C24" s="1149">
        <v>0</v>
      </c>
      <c r="D24" s="1149">
        <v>0</v>
      </c>
      <c r="E24" s="1149">
        <v>0</v>
      </c>
      <c r="F24" s="1149">
        <v>0</v>
      </c>
      <c r="G24" s="1149">
        <v>0</v>
      </c>
      <c r="H24" s="1149">
        <v>0</v>
      </c>
      <c r="I24" s="1149">
        <v>0</v>
      </c>
      <c r="J24" s="1149">
        <v>0</v>
      </c>
      <c r="K24" s="1149">
        <v>0</v>
      </c>
      <c r="L24" s="1149">
        <v>0</v>
      </c>
      <c r="M24" s="1149">
        <v>0</v>
      </c>
      <c r="N24" s="1149">
        <v>0</v>
      </c>
      <c r="O24" s="430"/>
      <c r="P24" s="463"/>
    </row>
    <row r="25" spans="1:26" ht="15" customHeight="1">
      <c r="A25" s="397" t="s">
        <v>518</v>
      </c>
      <c r="B25" s="1149">
        <v>65018.2</v>
      </c>
      <c r="C25" s="1149">
        <v>69287.399999999994</v>
      </c>
      <c r="D25" s="1149">
        <v>0</v>
      </c>
      <c r="E25" s="1149">
        <v>0</v>
      </c>
      <c r="F25" s="1149">
        <v>0</v>
      </c>
      <c r="G25" s="1149">
        <v>0</v>
      </c>
      <c r="H25" s="1149">
        <v>0</v>
      </c>
      <c r="I25" s="1149">
        <v>0</v>
      </c>
      <c r="J25" s="1149">
        <v>0</v>
      </c>
      <c r="K25" s="1149">
        <v>0</v>
      </c>
      <c r="L25" s="1149">
        <v>0</v>
      </c>
      <c r="M25" s="1149">
        <v>0</v>
      </c>
      <c r="N25" s="1149">
        <v>134305.59999999998</v>
      </c>
      <c r="O25" s="430"/>
      <c r="P25" s="463"/>
    </row>
    <row r="26" spans="1:26" ht="15" customHeight="1">
      <c r="A26" s="397" t="s">
        <v>519</v>
      </c>
      <c r="B26" s="1149">
        <v>0</v>
      </c>
      <c r="C26" s="1149">
        <v>0</v>
      </c>
      <c r="D26" s="1149">
        <v>0</v>
      </c>
      <c r="E26" s="1149">
        <v>0</v>
      </c>
      <c r="F26" s="1149">
        <v>0</v>
      </c>
      <c r="G26" s="1149">
        <v>0</v>
      </c>
      <c r="H26" s="1149">
        <v>45.2</v>
      </c>
      <c r="I26" s="1149">
        <v>76.22</v>
      </c>
      <c r="J26" s="1149">
        <v>0</v>
      </c>
      <c r="K26" s="1149">
        <v>6985.26</v>
      </c>
      <c r="L26" s="1149">
        <v>0</v>
      </c>
      <c r="M26" s="1149">
        <v>17495.7</v>
      </c>
      <c r="N26" s="1149">
        <v>24602.38</v>
      </c>
      <c r="O26" s="430"/>
      <c r="P26" s="463"/>
    </row>
    <row r="27" spans="1:26" ht="15" customHeight="1">
      <c r="A27" s="397" t="s">
        <v>520</v>
      </c>
      <c r="B27" s="1149">
        <v>0</v>
      </c>
      <c r="C27" s="1149">
        <v>0</v>
      </c>
      <c r="D27" s="1149">
        <v>0</v>
      </c>
      <c r="E27" s="1149">
        <v>0</v>
      </c>
      <c r="F27" s="1149">
        <v>0</v>
      </c>
      <c r="G27" s="1149">
        <v>0</v>
      </c>
      <c r="H27" s="1149">
        <v>22.6</v>
      </c>
      <c r="I27" s="1149">
        <v>38.11</v>
      </c>
      <c r="J27" s="1149">
        <v>0</v>
      </c>
      <c r="K27" s="1149">
        <v>0</v>
      </c>
      <c r="L27" s="1149">
        <v>0</v>
      </c>
      <c r="M27" s="1149">
        <v>0</v>
      </c>
      <c r="N27" s="1149">
        <v>60.71</v>
      </c>
      <c r="O27" s="430"/>
      <c r="P27" s="463"/>
    </row>
    <row r="28" spans="1:26" ht="15" customHeight="1">
      <c r="A28" s="397" t="s">
        <v>521</v>
      </c>
      <c r="B28" s="1149">
        <v>1035.94</v>
      </c>
      <c r="C28" s="1149">
        <v>892.13</v>
      </c>
      <c r="D28" s="1149">
        <v>871.73</v>
      </c>
      <c r="E28" s="1149">
        <v>886</v>
      </c>
      <c r="F28" s="1149">
        <v>934.41</v>
      </c>
      <c r="G28" s="1149">
        <v>1038.04</v>
      </c>
      <c r="H28" s="1149">
        <v>1143.26</v>
      </c>
      <c r="I28" s="1149">
        <v>1106.3599999999999</v>
      </c>
      <c r="J28" s="1149">
        <v>1024.5899999999999</v>
      </c>
      <c r="K28" s="1149">
        <v>910.12</v>
      </c>
      <c r="L28" s="1149">
        <v>810.54</v>
      </c>
      <c r="M28" s="1149">
        <v>786.27</v>
      </c>
      <c r="N28" s="1149">
        <v>11439.39</v>
      </c>
      <c r="O28" s="430"/>
      <c r="P28" s="463"/>
    </row>
    <row r="29" spans="1:26" ht="15" customHeight="1">
      <c r="A29" s="396" t="s">
        <v>287</v>
      </c>
      <c r="B29" s="1148">
        <v>992286.87</v>
      </c>
      <c r="C29" s="1148">
        <v>745569.1399999999</v>
      </c>
      <c r="D29" s="1148">
        <v>905380.94</v>
      </c>
      <c r="E29" s="1148">
        <v>1543080.96</v>
      </c>
      <c r="F29" s="1148">
        <v>1961733.52</v>
      </c>
      <c r="G29" s="1148">
        <v>1095497.8999999999</v>
      </c>
      <c r="H29" s="1148">
        <v>1656545.92</v>
      </c>
      <c r="I29" s="1148">
        <v>1431189.5499999998</v>
      </c>
      <c r="J29" s="1148">
        <v>1605182.41</v>
      </c>
      <c r="K29" s="1148">
        <v>1218041.57</v>
      </c>
      <c r="L29" s="1148">
        <v>2148638.11</v>
      </c>
      <c r="M29" s="1148">
        <v>2487993.67</v>
      </c>
      <c r="N29" s="1148">
        <v>17791140.560000002</v>
      </c>
      <c r="O29" s="430"/>
      <c r="P29" s="463"/>
    </row>
    <row r="30" spans="1:26" ht="15" customHeight="1">
      <c r="A30" s="397" t="s">
        <v>522</v>
      </c>
      <c r="B30" s="1149">
        <v>222222.2</v>
      </c>
      <c r="C30" s="1149">
        <v>0</v>
      </c>
      <c r="D30" s="1149">
        <v>0</v>
      </c>
      <c r="E30" s="1149">
        <v>444444.44</v>
      </c>
      <c r="F30" s="1149">
        <v>466666.64</v>
      </c>
      <c r="G30" s="1149">
        <v>222222.22</v>
      </c>
      <c r="H30" s="1149">
        <v>351797.85</v>
      </c>
      <c r="I30" s="1149">
        <v>55593.67</v>
      </c>
      <c r="J30" s="1149">
        <v>290792.18</v>
      </c>
      <c r="K30" s="1149">
        <v>0</v>
      </c>
      <c r="L30" s="1149">
        <v>0</v>
      </c>
      <c r="M30" s="1149">
        <v>666666.80000000005</v>
      </c>
      <c r="N30" s="1149">
        <v>2720406</v>
      </c>
      <c r="O30" s="430"/>
      <c r="P30" s="463"/>
    </row>
    <row r="31" spans="1:26" ht="15" customHeight="1">
      <c r="A31" s="397" t="s">
        <v>523</v>
      </c>
      <c r="B31" s="1149">
        <v>0</v>
      </c>
      <c r="C31" s="1149">
        <v>0</v>
      </c>
      <c r="D31" s="1149">
        <v>14219.93</v>
      </c>
      <c r="E31" s="1149">
        <v>0</v>
      </c>
      <c r="F31" s="1149">
        <v>0</v>
      </c>
      <c r="G31" s="1149">
        <v>14430.72</v>
      </c>
      <c r="H31" s="1149">
        <v>45.18</v>
      </c>
      <c r="I31" s="1149">
        <v>14624.1</v>
      </c>
      <c r="J31" s="1149">
        <v>0</v>
      </c>
      <c r="K31" s="1149">
        <v>37516.480000000003</v>
      </c>
      <c r="L31" s="1149">
        <v>8983.92</v>
      </c>
      <c r="M31" s="1149">
        <v>14458.11</v>
      </c>
      <c r="N31" s="1149">
        <v>104278.44</v>
      </c>
      <c r="O31" s="430"/>
      <c r="P31" s="463"/>
    </row>
    <row r="32" spans="1:26" ht="15" customHeight="1">
      <c r="A32" s="397" t="s">
        <v>524</v>
      </c>
      <c r="B32" s="1149">
        <v>94168.22</v>
      </c>
      <c r="C32" s="1149">
        <v>38505.33</v>
      </c>
      <c r="D32" s="1149">
        <v>56788.4</v>
      </c>
      <c r="E32" s="1149">
        <v>220626.84</v>
      </c>
      <c r="F32" s="1149">
        <v>2826.25</v>
      </c>
      <c r="G32" s="1149">
        <v>2811.5</v>
      </c>
      <c r="H32" s="1149">
        <v>7355.6100000000006</v>
      </c>
      <c r="I32" s="1149">
        <v>297042.18</v>
      </c>
      <c r="J32" s="1149">
        <v>161110.60999999999</v>
      </c>
      <c r="K32" s="1149">
        <v>73263.41</v>
      </c>
      <c r="L32" s="1149">
        <v>173818.15</v>
      </c>
      <c r="M32" s="1149">
        <v>431723.1</v>
      </c>
      <c r="N32" s="1149">
        <v>1560039.6</v>
      </c>
      <c r="O32" s="430"/>
      <c r="P32" s="463"/>
    </row>
    <row r="33" spans="1:26" ht="15" customHeight="1">
      <c r="A33" s="397" t="s">
        <v>525</v>
      </c>
      <c r="B33" s="1149">
        <v>129865.09</v>
      </c>
      <c r="C33" s="1149">
        <v>136686.49</v>
      </c>
      <c r="D33" s="1149">
        <v>156068.09</v>
      </c>
      <c r="E33" s="1149">
        <v>98677.6</v>
      </c>
      <c r="F33" s="1149">
        <v>188845.78</v>
      </c>
      <c r="G33" s="1149">
        <v>122610.7</v>
      </c>
      <c r="H33" s="1149">
        <v>101613.45</v>
      </c>
      <c r="I33" s="1149">
        <v>106515.95</v>
      </c>
      <c r="J33" s="1149">
        <v>106492.25</v>
      </c>
      <c r="K33" s="1149">
        <v>74654.100000000006</v>
      </c>
      <c r="L33" s="1149">
        <v>132235.5</v>
      </c>
      <c r="M33" s="1149">
        <v>40650.949999999997</v>
      </c>
      <c r="N33" s="1149">
        <v>1394915.95</v>
      </c>
      <c r="O33" s="430"/>
      <c r="P33" s="463"/>
    </row>
    <row r="34" spans="1:26" ht="15" customHeight="1">
      <c r="A34" s="397" t="s">
        <v>526</v>
      </c>
      <c r="B34" s="1149">
        <v>209418</v>
      </c>
      <c r="C34" s="1149">
        <v>225808</v>
      </c>
      <c r="D34" s="1149">
        <v>256600</v>
      </c>
      <c r="E34" s="1149">
        <v>256600</v>
      </c>
      <c r="F34" s="1149">
        <v>256600</v>
      </c>
      <c r="G34" s="1149">
        <v>338712</v>
      </c>
      <c r="H34" s="1149">
        <v>338712</v>
      </c>
      <c r="I34" s="1149">
        <v>338712</v>
      </c>
      <c r="J34" s="1149">
        <v>338712</v>
      </c>
      <c r="K34" s="1149">
        <v>338712</v>
      </c>
      <c r="L34" s="1149">
        <v>338712</v>
      </c>
      <c r="M34" s="1149">
        <v>338712</v>
      </c>
      <c r="N34" s="1149">
        <v>3576010</v>
      </c>
      <c r="O34" s="430"/>
      <c r="P34" s="463"/>
    </row>
    <row r="35" spans="1:26" s="233" customFormat="1" ht="15" customHeight="1">
      <c r="A35" s="397" t="s">
        <v>527</v>
      </c>
      <c r="B35" s="1149">
        <v>54934.19</v>
      </c>
      <c r="C35" s="1149">
        <v>179684.89</v>
      </c>
      <c r="D35" s="1149">
        <v>164880.44</v>
      </c>
      <c r="E35" s="1149">
        <v>222421.03</v>
      </c>
      <c r="F35" s="1149">
        <v>774754.66</v>
      </c>
      <c r="G35" s="1149">
        <v>150314.59</v>
      </c>
      <c r="H35" s="1149">
        <v>475215.09</v>
      </c>
      <c r="I35" s="1149">
        <v>280213.98</v>
      </c>
      <c r="J35" s="1149">
        <v>236773.66</v>
      </c>
      <c r="K35" s="1149">
        <v>365697.31</v>
      </c>
      <c r="L35" s="1149">
        <v>1262787.43</v>
      </c>
      <c r="M35" s="1149">
        <v>505820.68</v>
      </c>
      <c r="N35" s="1149">
        <v>4673497.95</v>
      </c>
      <c r="O35" s="480"/>
      <c r="P35" s="465"/>
      <c r="Q35" s="387"/>
    </row>
    <row r="36" spans="1:26" ht="15" customHeight="1">
      <c r="A36" s="397" t="s">
        <v>528</v>
      </c>
      <c r="B36" s="1149">
        <v>0</v>
      </c>
      <c r="C36" s="1149">
        <v>0</v>
      </c>
      <c r="D36" s="1149">
        <v>0</v>
      </c>
      <c r="E36" s="1149">
        <v>0</v>
      </c>
      <c r="F36" s="1149">
        <v>0</v>
      </c>
      <c r="G36" s="1149">
        <v>0</v>
      </c>
      <c r="H36" s="1149">
        <v>0</v>
      </c>
      <c r="I36" s="1149">
        <v>0</v>
      </c>
      <c r="J36" s="1149">
        <v>0</v>
      </c>
      <c r="K36" s="1149">
        <v>0</v>
      </c>
      <c r="L36" s="1149">
        <v>0</v>
      </c>
      <c r="M36" s="1149">
        <v>0</v>
      </c>
      <c r="N36" s="1149">
        <v>0</v>
      </c>
      <c r="O36" s="430"/>
      <c r="P36" s="463"/>
    </row>
    <row r="37" spans="1:26" ht="15" customHeight="1">
      <c r="A37" s="397" t="s">
        <v>529</v>
      </c>
      <c r="B37" s="1149">
        <v>281679.17000000004</v>
      </c>
      <c r="C37" s="1149">
        <v>164884.43</v>
      </c>
      <c r="D37" s="1149">
        <v>256824.08</v>
      </c>
      <c r="E37" s="1149">
        <v>300311.05000000005</v>
      </c>
      <c r="F37" s="1149">
        <v>272040.18999999994</v>
      </c>
      <c r="G37" s="1149">
        <v>244396.17</v>
      </c>
      <c r="H37" s="1149">
        <v>381806.74</v>
      </c>
      <c r="I37" s="1149">
        <v>338487.67</v>
      </c>
      <c r="J37" s="1149">
        <v>471301.70999999996</v>
      </c>
      <c r="K37" s="1149">
        <v>328198.27</v>
      </c>
      <c r="L37" s="1149">
        <v>232101.11</v>
      </c>
      <c r="M37" s="1149">
        <v>489962.03</v>
      </c>
      <c r="N37" s="1149">
        <v>3761992.62</v>
      </c>
      <c r="O37" s="430"/>
      <c r="P37" s="463"/>
    </row>
    <row r="38" spans="1:26" ht="15" customHeight="1">
      <c r="A38" s="396" t="s">
        <v>285</v>
      </c>
      <c r="B38" s="1148">
        <v>934588.48</v>
      </c>
      <c r="C38" s="1148">
        <v>769227.20000000007</v>
      </c>
      <c r="D38" s="1148">
        <v>897882.82</v>
      </c>
      <c r="E38" s="1148">
        <v>598381.85</v>
      </c>
      <c r="F38" s="1148">
        <v>1412344.16</v>
      </c>
      <c r="G38" s="1148">
        <v>894697.29</v>
      </c>
      <c r="H38" s="1148">
        <v>1307001.9300000002</v>
      </c>
      <c r="I38" s="1148">
        <v>806018.79</v>
      </c>
      <c r="J38" s="1148">
        <v>861030.17999999993</v>
      </c>
      <c r="K38" s="1148">
        <v>575576.11</v>
      </c>
      <c r="L38" s="1148">
        <v>512737.61</v>
      </c>
      <c r="M38" s="1148">
        <v>819411.04</v>
      </c>
      <c r="N38" s="1148">
        <v>10388897.460000001</v>
      </c>
      <c r="O38" s="430"/>
      <c r="P38" s="400"/>
    </row>
    <row r="39" spans="1:26">
      <c r="A39" s="395" t="s">
        <v>184</v>
      </c>
      <c r="B39" s="1147">
        <v>26801769.910000004</v>
      </c>
      <c r="C39" s="1147">
        <v>38516193.809999995</v>
      </c>
      <c r="D39" s="1147">
        <v>64348830.269999988</v>
      </c>
      <c r="E39" s="1147">
        <v>49121330.25</v>
      </c>
      <c r="F39" s="1147">
        <v>36893710.520000003</v>
      </c>
      <c r="G39" s="1147">
        <v>32542358.300000001</v>
      </c>
      <c r="H39" s="1147">
        <v>38526105.809999995</v>
      </c>
      <c r="I39" s="1147">
        <v>28415223.200000003</v>
      </c>
      <c r="J39" s="1147">
        <v>38987589.670000009</v>
      </c>
      <c r="K39" s="1147">
        <v>45013563.040000007</v>
      </c>
      <c r="L39" s="1147">
        <v>36933579.859999999</v>
      </c>
      <c r="M39" s="1147">
        <v>43882398.509999998</v>
      </c>
      <c r="N39" s="1147">
        <v>479982653.15000004</v>
      </c>
      <c r="O39" s="430"/>
      <c r="P39" s="400"/>
    </row>
    <row r="40" spans="1:26">
      <c r="A40" s="397" t="s">
        <v>530</v>
      </c>
      <c r="B40" s="1149">
        <v>18884122.170000002</v>
      </c>
      <c r="C40" s="1149">
        <v>28130743.289999999</v>
      </c>
      <c r="D40" s="1149">
        <v>31625856.629999999</v>
      </c>
      <c r="E40" s="1149">
        <v>18155898.07</v>
      </c>
      <c r="F40" s="1149">
        <v>17714832.309999999</v>
      </c>
      <c r="G40" s="1149">
        <v>24111323.940000001</v>
      </c>
      <c r="H40" s="1149">
        <v>32641288.780000001</v>
      </c>
      <c r="I40" s="1149">
        <v>17647611.960000001</v>
      </c>
      <c r="J40" s="1149">
        <v>23807454.969999999</v>
      </c>
      <c r="K40" s="1149">
        <v>27855894.48</v>
      </c>
      <c r="L40" s="1149">
        <v>26062302.690000001</v>
      </c>
      <c r="M40" s="1149">
        <v>36115950.549999997</v>
      </c>
      <c r="N40" s="1149">
        <v>302753279.83999997</v>
      </c>
      <c r="O40" s="430"/>
      <c r="P40" s="400"/>
    </row>
    <row r="41" spans="1:26">
      <c r="A41" s="397" t="s">
        <v>531</v>
      </c>
      <c r="B41" s="1149">
        <v>1016027.85</v>
      </c>
      <c r="C41" s="1149">
        <v>2116441.3400000003</v>
      </c>
      <c r="D41" s="1149">
        <v>4234410.2299999995</v>
      </c>
      <c r="E41" s="1149">
        <v>23670726.959999997</v>
      </c>
      <c r="F41" s="1149">
        <v>11783254.76</v>
      </c>
      <c r="G41" s="1149">
        <v>2943090.4499999997</v>
      </c>
      <c r="H41" s="1149">
        <v>1680003.91</v>
      </c>
      <c r="I41" s="1149">
        <v>2753304.4699999997</v>
      </c>
      <c r="J41" s="1149">
        <v>1389636.24</v>
      </c>
      <c r="K41" s="1149">
        <v>10635204.610000001</v>
      </c>
      <c r="L41" s="1149">
        <v>4982362.28</v>
      </c>
      <c r="M41" s="1149">
        <v>2999613.19</v>
      </c>
      <c r="N41" s="1149">
        <v>70204076.289999992</v>
      </c>
      <c r="O41" s="430"/>
      <c r="P41" s="430"/>
      <c r="Q41" s="431"/>
      <c r="R41" s="430"/>
      <c r="S41" s="430"/>
      <c r="T41" s="430"/>
      <c r="U41" s="430"/>
      <c r="V41" s="430"/>
      <c r="W41" s="430"/>
      <c r="X41" s="430"/>
      <c r="Y41" s="430"/>
      <c r="Z41" s="430">
        <v>10.438822679999999</v>
      </c>
    </row>
    <row r="42" spans="1:26">
      <c r="A42" s="397" t="s">
        <v>532</v>
      </c>
      <c r="B42" s="1149">
        <v>751272.63</v>
      </c>
      <c r="C42" s="1149">
        <v>4718276</v>
      </c>
      <c r="D42" s="1149">
        <v>16529470.899999999</v>
      </c>
      <c r="E42" s="1149">
        <v>2767674.96</v>
      </c>
      <c r="F42" s="1149">
        <v>3005806.53</v>
      </c>
      <c r="G42" s="1149">
        <v>1693410.25</v>
      </c>
      <c r="H42" s="1149">
        <v>1131469.57</v>
      </c>
      <c r="I42" s="1149">
        <v>2970152.85</v>
      </c>
      <c r="J42" s="1149">
        <v>9187510.9700000007</v>
      </c>
      <c r="K42" s="1149">
        <v>1514175.92</v>
      </c>
      <c r="L42" s="1149">
        <v>1157510.8899999999</v>
      </c>
      <c r="M42" s="1149">
        <v>990513.59</v>
      </c>
      <c r="N42" s="1149">
        <v>46417245.060000002</v>
      </c>
      <c r="O42" s="430"/>
      <c r="P42" s="463"/>
    </row>
    <row r="43" spans="1:26">
      <c r="A43" s="397" t="s">
        <v>533</v>
      </c>
      <c r="B43" s="1149">
        <v>1446381.52</v>
      </c>
      <c r="C43" s="1149">
        <v>668069.51</v>
      </c>
      <c r="D43" s="1149">
        <v>5849370.3399999999</v>
      </c>
      <c r="E43" s="1149">
        <v>1114689.8799999999</v>
      </c>
      <c r="F43" s="1149">
        <v>1687958.7</v>
      </c>
      <c r="G43" s="1149">
        <v>772900.63</v>
      </c>
      <c r="H43" s="1149">
        <v>734706.66</v>
      </c>
      <c r="I43" s="1149">
        <v>1707370.3</v>
      </c>
      <c r="J43" s="1149">
        <v>1686950.02</v>
      </c>
      <c r="K43" s="1149">
        <v>2134513.5</v>
      </c>
      <c r="L43" s="1149">
        <v>1150986.8799999999</v>
      </c>
      <c r="M43" s="1149">
        <v>1046840.8</v>
      </c>
      <c r="N43" s="1149">
        <v>20000738.740000002</v>
      </c>
      <c r="O43" s="488"/>
      <c r="P43" s="402"/>
    </row>
    <row r="44" spans="1:26">
      <c r="A44" s="397" t="s">
        <v>534</v>
      </c>
      <c r="B44" s="1149">
        <v>0</v>
      </c>
      <c r="C44" s="1149">
        <v>0</v>
      </c>
      <c r="D44" s="1149">
        <v>0</v>
      </c>
      <c r="E44" s="1149">
        <v>0</v>
      </c>
      <c r="F44" s="1149">
        <v>0</v>
      </c>
      <c r="G44" s="1149">
        <v>0</v>
      </c>
      <c r="H44" s="1149">
        <v>0</v>
      </c>
      <c r="I44" s="1149">
        <v>0</v>
      </c>
      <c r="J44" s="1149">
        <v>0</v>
      </c>
      <c r="K44" s="1149">
        <v>0</v>
      </c>
      <c r="L44" s="1149">
        <v>0</v>
      </c>
      <c r="M44" s="1149">
        <v>0</v>
      </c>
      <c r="N44" s="1149">
        <v>0</v>
      </c>
      <c r="O44" s="430"/>
      <c r="P44" s="401"/>
    </row>
    <row r="45" spans="1:26" s="233" customFormat="1">
      <c r="A45" s="397" t="s">
        <v>732</v>
      </c>
      <c r="B45" s="1149">
        <v>139222</v>
      </c>
      <c r="C45" s="1149">
        <v>85482</v>
      </c>
      <c r="D45" s="1149">
        <v>89887.05</v>
      </c>
      <c r="E45" s="1149">
        <v>112596.87</v>
      </c>
      <c r="F45" s="1149">
        <v>119054.6</v>
      </c>
      <c r="G45" s="1149">
        <v>141173.79999999999</v>
      </c>
      <c r="H45" s="1149">
        <v>144461.22</v>
      </c>
      <c r="I45" s="1149">
        <v>53046.37</v>
      </c>
      <c r="J45" s="1149">
        <v>79907.600000000006</v>
      </c>
      <c r="K45" s="1149">
        <v>85278.82</v>
      </c>
      <c r="L45" s="1149">
        <v>73231.81</v>
      </c>
      <c r="M45" s="1149">
        <v>161865.82</v>
      </c>
      <c r="N45" s="1149">
        <v>1285207.9600000002</v>
      </c>
      <c r="O45" s="480"/>
      <c r="P45" s="465"/>
      <c r="Q45" s="466"/>
    </row>
    <row r="46" spans="1:26">
      <c r="A46" s="397" t="s">
        <v>536</v>
      </c>
      <c r="B46" s="1149">
        <v>445118.2</v>
      </c>
      <c r="C46" s="1149">
        <v>393745</v>
      </c>
      <c r="D46" s="1149">
        <v>160000</v>
      </c>
      <c r="E46" s="1149">
        <v>96846.55</v>
      </c>
      <c r="F46" s="1149">
        <v>240500</v>
      </c>
      <c r="G46" s="1149">
        <v>25500</v>
      </c>
      <c r="H46" s="1149">
        <v>37800</v>
      </c>
      <c r="I46" s="1149">
        <v>25000</v>
      </c>
      <c r="J46" s="1149">
        <v>493299.7</v>
      </c>
      <c r="K46" s="1149">
        <v>23000</v>
      </c>
      <c r="L46" s="1149">
        <v>688404.5</v>
      </c>
      <c r="M46" s="1149">
        <v>23000</v>
      </c>
      <c r="N46" s="1149">
        <v>2652213.9500000002</v>
      </c>
      <c r="O46" s="430"/>
      <c r="P46" s="463"/>
    </row>
    <row r="47" spans="1:26" s="233" customFormat="1">
      <c r="A47" s="397" t="s">
        <v>537</v>
      </c>
      <c r="B47" s="1149">
        <v>0</v>
      </c>
      <c r="C47" s="1149">
        <v>0</v>
      </c>
      <c r="D47" s="1149">
        <v>0</v>
      </c>
      <c r="E47" s="1149">
        <v>0</v>
      </c>
      <c r="F47" s="1149">
        <v>0</v>
      </c>
      <c r="G47" s="1149">
        <v>0</v>
      </c>
      <c r="H47" s="1149">
        <v>0</v>
      </c>
      <c r="I47" s="1149">
        <v>0</v>
      </c>
      <c r="J47" s="1149">
        <v>0</v>
      </c>
      <c r="K47" s="1149">
        <v>0</v>
      </c>
      <c r="L47" s="1149">
        <v>0</v>
      </c>
      <c r="M47" s="1149">
        <v>0</v>
      </c>
      <c r="N47" s="1149">
        <v>0</v>
      </c>
      <c r="O47" s="480"/>
      <c r="P47" s="465"/>
      <c r="Q47" s="387"/>
    </row>
    <row r="48" spans="1:26">
      <c r="A48" s="397" t="s">
        <v>538</v>
      </c>
      <c r="B48" s="1149">
        <v>4119625.540000001</v>
      </c>
      <c r="C48" s="1149">
        <v>2403436.67</v>
      </c>
      <c r="D48" s="1149">
        <v>5859835.1199999992</v>
      </c>
      <c r="E48" s="1149">
        <v>3202896.96</v>
      </c>
      <c r="F48" s="1149">
        <v>2342303.62</v>
      </c>
      <c r="G48" s="1149">
        <v>2854959.2299999995</v>
      </c>
      <c r="H48" s="1149">
        <v>2156375.67</v>
      </c>
      <c r="I48" s="1149">
        <v>3258737.25</v>
      </c>
      <c r="J48" s="1149">
        <v>2342830.17</v>
      </c>
      <c r="K48" s="1149">
        <v>2765495.71</v>
      </c>
      <c r="L48" s="1149">
        <v>2818780.81</v>
      </c>
      <c r="M48" s="1149">
        <v>2544614.5600000005</v>
      </c>
      <c r="N48" s="1149">
        <v>36669891.31000001</v>
      </c>
      <c r="O48" s="430"/>
      <c r="P48" s="463"/>
    </row>
    <row r="49" spans="1:16">
      <c r="A49" s="395" t="s">
        <v>299</v>
      </c>
      <c r="B49" s="1147">
        <v>21713515.410000004</v>
      </c>
      <c r="C49" s="1147">
        <v>21892040.879999995</v>
      </c>
      <c r="D49" s="1147">
        <v>22677435.609999999</v>
      </c>
      <c r="E49" s="1147">
        <v>19698944.130000003</v>
      </c>
      <c r="F49" s="1147">
        <v>26884115.479999997</v>
      </c>
      <c r="G49" s="1147">
        <v>17529015.719999999</v>
      </c>
      <c r="H49" s="1147">
        <v>18109051.079999998</v>
      </c>
      <c r="I49" s="1147">
        <v>21395842.25</v>
      </c>
      <c r="J49" s="1147">
        <v>20964730.850000001</v>
      </c>
      <c r="K49" s="1147">
        <v>17842781.359999999</v>
      </c>
      <c r="L49" s="1147">
        <v>20997372.41</v>
      </c>
      <c r="M49" s="1147">
        <v>17449556.339999996</v>
      </c>
      <c r="N49" s="1147">
        <v>247154401.51999998</v>
      </c>
      <c r="O49" s="181"/>
    </row>
    <row r="50" spans="1:16">
      <c r="A50" s="396" t="s">
        <v>300</v>
      </c>
      <c r="B50" s="1148">
        <v>19941203.460000001</v>
      </c>
      <c r="C50" s="1148">
        <v>20612046.059999999</v>
      </c>
      <c r="D50" s="1148">
        <v>21255998.949999999</v>
      </c>
      <c r="E50" s="1148">
        <v>18496271.080000002</v>
      </c>
      <c r="F50" s="1148">
        <v>24781244.229999997</v>
      </c>
      <c r="G50" s="1148">
        <v>16298587.1</v>
      </c>
      <c r="H50" s="1148">
        <v>16116405.299999999</v>
      </c>
      <c r="I50" s="1148">
        <v>19558414.710000001</v>
      </c>
      <c r="J50" s="1148">
        <v>19475398.440000001</v>
      </c>
      <c r="K50" s="1148">
        <v>16537035.49</v>
      </c>
      <c r="L50" s="1148">
        <v>18969397.550000001</v>
      </c>
      <c r="M50" s="1148">
        <v>16021125.779999999</v>
      </c>
      <c r="N50" s="1148">
        <v>228063128.15000004</v>
      </c>
      <c r="O50" s="181"/>
    </row>
    <row r="51" spans="1:16">
      <c r="A51" s="397" t="s">
        <v>539</v>
      </c>
      <c r="B51" s="1149">
        <v>19941203.460000001</v>
      </c>
      <c r="C51" s="1149">
        <v>20612046.059999999</v>
      </c>
      <c r="D51" s="1149">
        <v>21255998.949999999</v>
      </c>
      <c r="E51" s="1149">
        <v>18496271.080000002</v>
      </c>
      <c r="F51" s="1149">
        <v>24781244.229999997</v>
      </c>
      <c r="G51" s="1149">
        <v>16298587.1</v>
      </c>
      <c r="H51" s="1149">
        <v>16116405.299999999</v>
      </c>
      <c r="I51" s="1149">
        <v>19558414.710000001</v>
      </c>
      <c r="J51" s="1149">
        <v>19475398.440000001</v>
      </c>
      <c r="K51" s="1149">
        <v>16537035.49</v>
      </c>
      <c r="L51" s="1149">
        <v>18969397.550000001</v>
      </c>
      <c r="M51" s="1149">
        <v>16021125.779999999</v>
      </c>
      <c r="N51" s="1149">
        <v>228063128.15000004</v>
      </c>
      <c r="O51" s="181"/>
    </row>
    <row r="52" spans="1:16">
      <c r="A52" s="396" t="s">
        <v>290</v>
      </c>
      <c r="B52" s="1148">
        <v>331241.71000000002</v>
      </c>
      <c r="C52" s="1148">
        <v>341281.86</v>
      </c>
      <c r="D52" s="1148">
        <v>380613.36000000004</v>
      </c>
      <c r="E52" s="1148">
        <v>386588.95999999996</v>
      </c>
      <c r="F52" s="1148">
        <v>513042.12</v>
      </c>
      <c r="G52" s="1148">
        <v>418934.25</v>
      </c>
      <c r="H52" s="1148">
        <v>378307.85</v>
      </c>
      <c r="I52" s="1148">
        <v>377246.77</v>
      </c>
      <c r="J52" s="1148">
        <v>394316.07</v>
      </c>
      <c r="K52" s="1148">
        <v>379800.92</v>
      </c>
      <c r="L52" s="1148">
        <v>390542.06</v>
      </c>
      <c r="M52" s="1148">
        <v>388717.41000000003</v>
      </c>
      <c r="N52" s="1148">
        <v>4680633.34</v>
      </c>
      <c r="O52" s="181"/>
      <c r="P52" s="266"/>
    </row>
    <row r="53" spans="1:16">
      <c r="A53" s="397" t="s">
        <v>540</v>
      </c>
      <c r="B53" s="1149">
        <v>0</v>
      </c>
      <c r="C53" s="1149">
        <v>0</v>
      </c>
      <c r="D53" s="1149">
        <v>0</v>
      </c>
      <c r="E53" s="1149">
        <v>0</v>
      </c>
      <c r="F53" s="1149">
        <v>0</v>
      </c>
      <c r="G53" s="1149">
        <v>0</v>
      </c>
      <c r="H53" s="1149">
        <v>0</v>
      </c>
      <c r="I53" s="1149">
        <v>0</v>
      </c>
      <c r="J53" s="1149">
        <v>0</v>
      </c>
      <c r="K53" s="1149">
        <v>0</v>
      </c>
      <c r="L53" s="1149">
        <v>0</v>
      </c>
      <c r="M53" s="1149">
        <v>0</v>
      </c>
      <c r="N53" s="1149">
        <v>0</v>
      </c>
      <c r="O53" s="181"/>
    </row>
    <row r="54" spans="1:16">
      <c r="A54" s="397" t="s">
        <v>541</v>
      </c>
      <c r="B54" s="1149">
        <v>0</v>
      </c>
      <c r="C54" s="1149">
        <v>0</v>
      </c>
      <c r="D54" s="1149">
        <v>0</v>
      </c>
      <c r="E54" s="1149">
        <v>0</v>
      </c>
      <c r="F54" s="1149">
        <v>0</v>
      </c>
      <c r="G54" s="1149">
        <v>0</v>
      </c>
      <c r="H54" s="1149">
        <v>0</v>
      </c>
      <c r="I54" s="1149">
        <v>0</v>
      </c>
      <c r="J54" s="1149">
        <v>0</v>
      </c>
      <c r="K54" s="1149">
        <v>0</v>
      </c>
      <c r="L54" s="1149">
        <v>0</v>
      </c>
      <c r="M54" s="1149">
        <v>0</v>
      </c>
      <c r="N54" s="1149">
        <v>0</v>
      </c>
      <c r="O54" s="113"/>
      <c r="P54" s="266"/>
    </row>
    <row r="55" spans="1:16">
      <c r="A55" s="397" t="s">
        <v>542</v>
      </c>
      <c r="B55" s="1149">
        <v>0</v>
      </c>
      <c r="C55" s="1149">
        <v>0</v>
      </c>
      <c r="D55" s="1149">
        <v>0</v>
      </c>
      <c r="E55" s="1149">
        <v>0</v>
      </c>
      <c r="F55" s="1149">
        <v>0</v>
      </c>
      <c r="G55" s="1149">
        <v>0</v>
      </c>
      <c r="H55" s="1149">
        <v>0</v>
      </c>
      <c r="I55" s="1149">
        <v>0</v>
      </c>
      <c r="J55" s="1149">
        <v>0</v>
      </c>
      <c r="K55" s="1149">
        <v>0</v>
      </c>
      <c r="L55" s="1149">
        <v>0</v>
      </c>
      <c r="M55" s="1149">
        <v>0</v>
      </c>
      <c r="N55" s="1149">
        <v>0</v>
      </c>
      <c r="O55" s="113"/>
    </row>
    <row r="56" spans="1:16">
      <c r="A56" s="397" t="s">
        <v>543</v>
      </c>
      <c r="B56" s="1149">
        <v>0</v>
      </c>
      <c r="C56" s="1149">
        <v>0</v>
      </c>
      <c r="D56" s="1149">
        <v>0</v>
      </c>
      <c r="E56" s="1149">
        <v>0</v>
      </c>
      <c r="F56" s="1149">
        <v>0</v>
      </c>
      <c r="G56" s="1149">
        <v>0</v>
      </c>
      <c r="H56" s="1149">
        <v>0</v>
      </c>
      <c r="I56" s="1149">
        <v>0</v>
      </c>
      <c r="J56" s="1149">
        <v>0</v>
      </c>
      <c r="K56" s="1149">
        <v>0</v>
      </c>
      <c r="L56" s="1149">
        <v>0</v>
      </c>
      <c r="M56" s="1149">
        <v>0</v>
      </c>
      <c r="N56" s="1149">
        <v>0</v>
      </c>
      <c r="O56" s="113"/>
    </row>
    <row r="57" spans="1:16">
      <c r="A57" s="397" t="s">
        <v>544</v>
      </c>
      <c r="B57" s="1149">
        <v>0</v>
      </c>
      <c r="C57" s="1149">
        <v>0</v>
      </c>
      <c r="D57" s="1149">
        <v>0</v>
      </c>
      <c r="E57" s="1149">
        <v>0</v>
      </c>
      <c r="F57" s="1149">
        <v>0</v>
      </c>
      <c r="G57" s="1149">
        <v>0</v>
      </c>
      <c r="H57" s="1149">
        <v>0</v>
      </c>
      <c r="I57" s="1149">
        <v>0</v>
      </c>
      <c r="J57" s="1149">
        <v>0</v>
      </c>
      <c r="K57" s="1149">
        <v>0</v>
      </c>
      <c r="L57" s="1149">
        <v>0</v>
      </c>
      <c r="M57" s="1149">
        <v>0</v>
      </c>
      <c r="N57" s="1149">
        <v>0</v>
      </c>
      <c r="O57" s="113"/>
    </row>
    <row r="58" spans="1:16">
      <c r="A58" s="397" t="s">
        <v>545</v>
      </c>
      <c r="B58" s="1149">
        <v>331241.71000000002</v>
      </c>
      <c r="C58" s="1149">
        <v>341281.86</v>
      </c>
      <c r="D58" s="1149">
        <v>380613.36000000004</v>
      </c>
      <c r="E58" s="1149">
        <v>386588.95999999996</v>
      </c>
      <c r="F58" s="1149">
        <v>513042.12</v>
      </c>
      <c r="G58" s="1149">
        <v>418934.25</v>
      </c>
      <c r="H58" s="1149">
        <v>378307.85</v>
      </c>
      <c r="I58" s="1149">
        <v>377246.77</v>
      </c>
      <c r="J58" s="1149">
        <v>394316.07</v>
      </c>
      <c r="K58" s="1149">
        <v>379800.92</v>
      </c>
      <c r="L58" s="1149">
        <v>390542.06</v>
      </c>
      <c r="M58" s="1149">
        <v>388717.41000000003</v>
      </c>
      <c r="N58" s="1149">
        <v>4680633.34</v>
      </c>
      <c r="O58" s="113"/>
    </row>
    <row r="59" spans="1:16">
      <c r="A59" s="397" t="s">
        <v>546</v>
      </c>
      <c r="B59" s="1149">
        <v>0</v>
      </c>
      <c r="C59" s="1149">
        <v>0</v>
      </c>
      <c r="D59" s="1149">
        <v>0</v>
      </c>
      <c r="E59" s="1149">
        <v>0</v>
      </c>
      <c r="F59" s="1149">
        <v>0</v>
      </c>
      <c r="G59" s="1149">
        <v>0</v>
      </c>
      <c r="H59" s="1149">
        <v>0</v>
      </c>
      <c r="I59" s="1149">
        <v>0</v>
      </c>
      <c r="J59" s="1149">
        <v>0</v>
      </c>
      <c r="K59" s="1149">
        <v>0</v>
      </c>
      <c r="L59" s="1149">
        <v>0</v>
      </c>
      <c r="M59" s="1149">
        <v>0</v>
      </c>
      <c r="N59" s="1149">
        <v>0</v>
      </c>
      <c r="O59" s="113"/>
    </row>
    <row r="60" spans="1:16">
      <c r="A60" s="397" t="s">
        <v>529</v>
      </c>
      <c r="B60" s="1149">
        <v>0</v>
      </c>
      <c r="C60" s="1149">
        <v>0</v>
      </c>
      <c r="D60" s="1149">
        <v>0</v>
      </c>
      <c r="E60" s="1149">
        <v>0</v>
      </c>
      <c r="F60" s="1149">
        <v>0</v>
      </c>
      <c r="G60" s="1149">
        <v>0</v>
      </c>
      <c r="H60" s="1149">
        <v>0</v>
      </c>
      <c r="I60" s="1149">
        <v>0</v>
      </c>
      <c r="J60" s="1149">
        <v>0</v>
      </c>
      <c r="K60" s="1149">
        <v>0</v>
      </c>
      <c r="L60" s="1149">
        <v>0</v>
      </c>
      <c r="M60" s="1149">
        <v>0</v>
      </c>
      <c r="N60" s="1149">
        <v>0</v>
      </c>
      <c r="O60" s="113"/>
    </row>
    <row r="61" spans="1:16">
      <c r="A61" s="396" t="s">
        <v>4</v>
      </c>
      <c r="B61" s="1148">
        <v>997066.71</v>
      </c>
      <c r="C61" s="1148">
        <v>650723.99</v>
      </c>
      <c r="D61" s="1148">
        <v>812352.57000000007</v>
      </c>
      <c r="E61" s="1148">
        <v>605822.38</v>
      </c>
      <c r="F61" s="1148">
        <v>949211.65999999992</v>
      </c>
      <c r="G61" s="1148">
        <v>604379.41</v>
      </c>
      <c r="H61" s="1148">
        <v>642957.10000000009</v>
      </c>
      <c r="I61" s="1148">
        <v>632232.42999999993</v>
      </c>
      <c r="J61" s="1148">
        <v>639746.7699999999</v>
      </c>
      <c r="K61" s="1148">
        <v>468289.31</v>
      </c>
      <c r="L61" s="1148">
        <v>836479.84000000008</v>
      </c>
      <c r="M61" s="1148">
        <v>536532.66</v>
      </c>
      <c r="N61" s="1148">
        <v>8375794.8299999991</v>
      </c>
      <c r="O61" s="113"/>
    </row>
    <row r="62" spans="1:16">
      <c r="A62" s="397" t="s">
        <v>547</v>
      </c>
      <c r="B62" s="1149">
        <v>0</v>
      </c>
      <c r="C62" s="1149">
        <v>0</v>
      </c>
      <c r="D62" s="1149">
        <v>0</v>
      </c>
      <c r="E62" s="1149">
        <v>0</v>
      </c>
      <c r="F62" s="1149">
        <v>0</v>
      </c>
      <c r="G62" s="1149">
        <v>0</v>
      </c>
      <c r="H62" s="1149">
        <v>0</v>
      </c>
      <c r="I62" s="1149">
        <v>0</v>
      </c>
      <c r="J62" s="1149">
        <v>0</v>
      </c>
      <c r="K62" s="1149">
        <v>0</v>
      </c>
      <c r="L62" s="1149">
        <v>0</v>
      </c>
      <c r="M62" s="1149">
        <v>0</v>
      </c>
      <c r="N62" s="1149">
        <v>0</v>
      </c>
      <c r="O62" s="113"/>
    </row>
    <row r="63" spans="1:16">
      <c r="A63" s="397" t="s">
        <v>548</v>
      </c>
      <c r="B63" s="1149">
        <v>414000</v>
      </c>
      <c r="C63" s="1149">
        <v>31750</v>
      </c>
      <c r="D63" s="1149">
        <v>57400</v>
      </c>
      <c r="E63" s="1149">
        <v>54100</v>
      </c>
      <c r="F63" s="1149">
        <v>18350</v>
      </c>
      <c r="G63" s="1149">
        <v>9100</v>
      </c>
      <c r="H63" s="1149">
        <v>13800</v>
      </c>
      <c r="I63" s="1149">
        <v>7900</v>
      </c>
      <c r="J63" s="1149">
        <v>15350</v>
      </c>
      <c r="K63" s="1149">
        <v>18200</v>
      </c>
      <c r="L63" s="1149">
        <v>100850</v>
      </c>
      <c r="M63" s="1149">
        <v>241850</v>
      </c>
      <c r="N63" s="1149">
        <v>982650</v>
      </c>
      <c r="O63" s="113"/>
    </row>
    <row r="64" spans="1:16">
      <c r="A64" s="397" t="s">
        <v>563</v>
      </c>
      <c r="B64" s="1149">
        <v>0</v>
      </c>
      <c r="C64" s="1149">
        <v>0</v>
      </c>
      <c r="D64" s="1149">
        <v>0</v>
      </c>
      <c r="E64" s="1149">
        <v>0</v>
      </c>
      <c r="F64" s="1149">
        <v>0</v>
      </c>
      <c r="G64" s="1149">
        <v>0</v>
      </c>
      <c r="H64" s="1149">
        <v>0</v>
      </c>
      <c r="I64" s="1149">
        <v>0</v>
      </c>
      <c r="J64" s="1149">
        <v>0</v>
      </c>
      <c r="K64" s="1149">
        <v>0</v>
      </c>
      <c r="L64" s="1149">
        <v>0</v>
      </c>
      <c r="M64" s="1149">
        <v>0</v>
      </c>
      <c r="N64" s="1149">
        <v>0</v>
      </c>
      <c r="O64" s="113"/>
    </row>
    <row r="65" spans="1:15">
      <c r="A65" s="397" t="s">
        <v>549</v>
      </c>
      <c r="B65" s="1149">
        <v>583066.71</v>
      </c>
      <c r="C65" s="1149">
        <v>618973.99</v>
      </c>
      <c r="D65" s="1149">
        <v>754952.57000000007</v>
      </c>
      <c r="E65" s="1149">
        <v>551722.38</v>
      </c>
      <c r="F65" s="1149">
        <v>930861.65999999992</v>
      </c>
      <c r="G65" s="1149">
        <v>595279.41</v>
      </c>
      <c r="H65" s="1149">
        <v>629157.10000000009</v>
      </c>
      <c r="I65" s="1149">
        <v>624317.42999999993</v>
      </c>
      <c r="J65" s="1149">
        <v>624317.42999999993</v>
      </c>
      <c r="K65" s="1149">
        <v>450089.31</v>
      </c>
      <c r="L65" s="1149">
        <v>735629.84000000008</v>
      </c>
      <c r="M65" s="1149">
        <v>294682.66000000003</v>
      </c>
      <c r="N65" s="1149">
        <v>7393050.4899999993</v>
      </c>
      <c r="O65" s="113"/>
    </row>
    <row r="66" spans="1:15">
      <c r="A66" s="397" t="s">
        <v>550</v>
      </c>
      <c r="B66" s="1149">
        <v>0</v>
      </c>
      <c r="C66" s="1149">
        <v>0</v>
      </c>
      <c r="D66" s="1149">
        <v>0</v>
      </c>
      <c r="E66" s="1149">
        <v>0</v>
      </c>
      <c r="F66" s="1149">
        <v>0</v>
      </c>
      <c r="G66" s="1149">
        <v>0</v>
      </c>
      <c r="H66" s="1149">
        <v>0</v>
      </c>
      <c r="I66" s="1149">
        <v>15</v>
      </c>
      <c r="J66" s="1149">
        <v>79.34</v>
      </c>
      <c r="K66" s="1149">
        <v>0</v>
      </c>
      <c r="L66" s="1149">
        <v>0</v>
      </c>
      <c r="M66" s="1149">
        <v>0</v>
      </c>
      <c r="N66" s="1149">
        <v>94.34</v>
      </c>
      <c r="O66" s="113"/>
    </row>
    <row r="67" spans="1:15">
      <c r="A67" s="396" t="s">
        <v>291</v>
      </c>
      <c r="B67" s="1148">
        <v>444003.53</v>
      </c>
      <c r="C67" s="1149">
        <v>287988.96999999997</v>
      </c>
      <c r="D67" s="1149">
        <v>228470.73</v>
      </c>
      <c r="E67" s="1149">
        <v>210261.70999999996</v>
      </c>
      <c r="F67" s="1149">
        <v>640617.47</v>
      </c>
      <c r="G67" s="1149">
        <v>207114.96</v>
      </c>
      <c r="H67" s="1149">
        <v>971380.83000000007</v>
      </c>
      <c r="I67" s="1149">
        <v>827948.34</v>
      </c>
      <c r="J67" s="1149">
        <v>455269.57</v>
      </c>
      <c r="K67" s="1149">
        <v>457655.64</v>
      </c>
      <c r="L67" s="1149">
        <v>800952.96</v>
      </c>
      <c r="M67" s="1149">
        <v>503180.49</v>
      </c>
      <c r="N67" s="1149">
        <v>6034845.2000000002</v>
      </c>
      <c r="O67" s="113"/>
    </row>
    <row r="68" spans="1:15">
      <c r="A68" s="395" t="s">
        <v>292</v>
      </c>
      <c r="B68" s="1147">
        <v>0</v>
      </c>
      <c r="C68" s="1147">
        <v>0</v>
      </c>
      <c r="D68" s="1147">
        <v>0</v>
      </c>
      <c r="E68" s="1147">
        <v>0</v>
      </c>
      <c r="F68" s="1147">
        <v>0</v>
      </c>
      <c r="G68" s="1147">
        <v>0</v>
      </c>
      <c r="H68" s="1147">
        <v>0</v>
      </c>
      <c r="I68" s="1147">
        <v>0</v>
      </c>
      <c r="J68" s="1147">
        <v>0</v>
      </c>
      <c r="K68" s="1147">
        <v>0</v>
      </c>
      <c r="L68" s="1147">
        <v>0</v>
      </c>
      <c r="M68" s="1147">
        <v>0</v>
      </c>
      <c r="N68" s="1147">
        <v>0</v>
      </c>
      <c r="O68" s="113"/>
    </row>
    <row r="69" spans="1:15">
      <c r="A69" s="397" t="s">
        <v>551</v>
      </c>
      <c r="B69" s="1149">
        <v>0</v>
      </c>
      <c r="C69" s="1149">
        <v>0</v>
      </c>
      <c r="D69" s="1149">
        <v>0</v>
      </c>
      <c r="E69" s="1149">
        <v>0</v>
      </c>
      <c r="F69" s="1149">
        <v>0</v>
      </c>
      <c r="G69" s="1149">
        <v>0</v>
      </c>
      <c r="H69" s="1149">
        <v>0</v>
      </c>
      <c r="I69" s="1149">
        <v>0</v>
      </c>
      <c r="J69" s="1149">
        <v>0</v>
      </c>
      <c r="K69" s="1149">
        <v>0</v>
      </c>
      <c r="L69" s="1149">
        <v>0</v>
      </c>
      <c r="M69" s="1149">
        <v>0</v>
      </c>
      <c r="N69" s="1149">
        <v>0</v>
      </c>
      <c r="O69" s="113"/>
    </row>
    <row r="70" spans="1:15">
      <c r="A70" s="397" t="s">
        <v>529</v>
      </c>
      <c r="B70" s="1149">
        <v>0</v>
      </c>
      <c r="C70" s="1149">
        <v>0</v>
      </c>
      <c r="D70" s="1149">
        <v>0</v>
      </c>
      <c r="E70" s="1149">
        <v>0</v>
      </c>
      <c r="F70" s="1149">
        <v>0</v>
      </c>
      <c r="G70" s="1149">
        <v>0</v>
      </c>
      <c r="H70" s="1149">
        <v>0</v>
      </c>
      <c r="I70" s="1149">
        <v>0</v>
      </c>
      <c r="J70" s="1149">
        <v>0</v>
      </c>
      <c r="K70" s="1149">
        <v>0</v>
      </c>
      <c r="L70" s="1149">
        <v>0</v>
      </c>
      <c r="M70" s="1149">
        <v>0</v>
      </c>
      <c r="N70" s="1149">
        <v>0</v>
      </c>
      <c r="O70" s="113"/>
    </row>
    <row r="71" spans="1:15">
      <c r="A71" s="395" t="s">
        <v>293</v>
      </c>
      <c r="B71" s="1147">
        <v>0</v>
      </c>
      <c r="C71" s="1147">
        <v>0</v>
      </c>
      <c r="D71" s="1147">
        <v>0</v>
      </c>
      <c r="E71" s="1147">
        <v>0</v>
      </c>
      <c r="F71" s="1147">
        <v>0</v>
      </c>
      <c r="G71" s="1147">
        <v>0</v>
      </c>
      <c r="H71" s="1147">
        <v>0</v>
      </c>
      <c r="I71" s="1147">
        <v>0</v>
      </c>
      <c r="J71" s="1147">
        <v>0</v>
      </c>
      <c r="K71" s="1147">
        <v>0</v>
      </c>
      <c r="L71" s="1147">
        <v>0</v>
      </c>
      <c r="M71" s="1147">
        <v>0</v>
      </c>
      <c r="N71" s="1147">
        <v>0</v>
      </c>
      <c r="O71" s="113"/>
    </row>
    <row r="72" spans="1:15">
      <c r="A72" s="397" t="s">
        <v>552</v>
      </c>
      <c r="B72" s="1149">
        <v>0</v>
      </c>
      <c r="C72" s="1149">
        <v>0</v>
      </c>
      <c r="D72" s="1149">
        <v>0</v>
      </c>
      <c r="E72" s="1149">
        <v>0</v>
      </c>
      <c r="F72" s="1149">
        <v>0</v>
      </c>
      <c r="G72" s="1149">
        <v>0</v>
      </c>
      <c r="H72" s="1149">
        <v>0</v>
      </c>
      <c r="I72" s="1149">
        <v>0</v>
      </c>
      <c r="J72" s="1149">
        <v>0</v>
      </c>
      <c r="K72" s="1149">
        <v>0</v>
      </c>
      <c r="L72" s="1149">
        <v>0</v>
      </c>
      <c r="M72" s="1149">
        <v>0</v>
      </c>
      <c r="N72" s="1149">
        <v>0</v>
      </c>
    </row>
    <row r="73" spans="1:15">
      <c r="A73" s="395" t="s">
        <v>294</v>
      </c>
      <c r="B73" s="1147">
        <v>32635</v>
      </c>
      <c r="C73" s="1147">
        <v>28665</v>
      </c>
      <c r="D73" s="1147">
        <v>32285</v>
      </c>
      <c r="E73" s="1147">
        <v>26816</v>
      </c>
      <c r="F73" s="1147">
        <v>27820</v>
      </c>
      <c r="G73" s="1147">
        <v>27160</v>
      </c>
      <c r="H73" s="1147">
        <v>28810.3</v>
      </c>
      <c r="I73" s="1147">
        <v>37940</v>
      </c>
      <c r="J73" s="1147">
        <v>28565</v>
      </c>
      <c r="K73" s="1147">
        <v>45610</v>
      </c>
      <c r="L73" s="1147">
        <v>40915</v>
      </c>
      <c r="M73" s="1147">
        <v>25960.95</v>
      </c>
      <c r="N73" s="1147">
        <v>383182.25</v>
      </c>
    </row>
    <row r="74" spans="1:15">
      <c r="A74" s="397" t="s">
        <v>553</v>
      </c>
      <c r="B74" s="1149">
        <v>0</v>
      </c>
      <c r="C74" s="1149">
        <v>0</v>
      </c>
      <c r="D74" s="1149">
        <v>0</v>
      </c>
      <c r="E74" s="1149">
        <v>0</v>
      </c>
      <c r="F74" s="1149">
        <v>0</v>
      </c>
      <c r="G74" s="1149">
        <v>0</v>
      </c>
      <c r="H74" s="1149">
        <v>0</v>
      </c>
      <c r="I74" s="1149">
        <v>0</v>
      </c>
      <c r="J74" s="1149">
        <v>0</v>
      </c>
      <c r="K74" s="1149">
        <v>0</v>
      </c>
      <c r="L74" s="1149">
        <v>0</v>
      </c>
      <c r="M74" s="1149">
        <v>0</v>
      </c>
      <c r="N74" s="1149">
        <v>0</v>
      </c>
    </row>
    <row r="75" spans="1:15">
      <c r="A75" s="397" t="s">
        <v>554</v>
      </c>
      <c r="B75" s="1149">
        <v>0</v>
      </c>
      <c r="C75" s="1149">
        <v>0</v>
      </c>
      <c r="D75" s="1149">
        <v>0</v>
      </c>
      <c r="E75" s="1149">
        <v>0</v>
      </c>
      <c r="F75" s="1149">
        <v>0</v>
      </c>
      <c r="G75" s="1149">
        <v>0</v>
      </c>
      <c r="H75" s="1149">
        <v>0</v>
      </c>
      <c r="I75" s="1149">
        <v>0</v>
      </c>
      <c r="J75" s="1149">
        <v>0</v>
      </c>
      <c r="K75" s="1149">
        <v>0</v>
      </c>
      <c r="L75" s="1149">
        <v>0</v>
      </c>
      <c r="M75" s="1149">
        <v>0</v>
      </c>
      <c r="N75" s="1149">
        <v>0</v>
      </c>
    </row>
    <row r="76" spans="1:15">
      <c r="A76" s="397" t="s">
        <v>301</v>
      </c>
      <c r="B76" s="1149">
        <v>32635</v>
      </c>
      <c r="C76" s="1149">
        <v>28665</v>
      </c>
      <c r="D76" s="1149">
        <v>32285</v>
      </c>
      <c r="E76" s="1149">
        <v>26816</v>
      </c>
      <c r="F76" s="1149">
        <v>27820</v>
      </c>
      <c r="G76" s="1149">
        <v>27160</v>
      </c>
      <c r="H76" s="1149">
        <v>28810.3</v>
      </c>
      <c r="I76" s="1149">
        <v>37940</v>
      </c>
      <c r="J76" s="1149">
        <v>28565</v>
      </c>
      <c r="K76" s="1149">
        <v>45610</v>
      </c>
      <c r="L76" s="1149">
        <v>40915</v>
      </c>
      <c r="M76" s="1149">
        <v>25960.95</v>
      </c>
      <c r="N76" s="1149">
        <v>383182.25</v>
      </c>
    </row>
    <row r="77" spans="1:15">
      <c r="A77" s="397" t="s">
        <v>555</v>
      </c>
      <c r="B77" s="1149">
        <v>0</v>
      </c>
      <c r="C77" s="1149">
        <v>0</v>
      </c>
      <c r="D77" s="1149">
        <v>0</v>
      </c>
      <c r="E77" s="1149">
        <v>0</v>
      </c>
      <c r="F77" s="1149">
        <v>0</v>
      </c>
      <c r="G77" s="1149">
        <v>0</v>
      </c>
      <c r="H77" s="1149">
        <v>0</v>
      </c>
      <c r="I77" s="1149">
        <v>0</v>
      </c>
      <c r="J77" s="1149">
        <v>0</v>
      </c>
      <c r="K77" s="1149">
        <v>0</v>
      </c>
      <c r="L77" s="1149">
        <v>0</v>
      </c>
      <c r="M77" s="1149">
        <v>0</v>
      </c>
      <c r="N77" s="1149">
        <v>0</v>
      </c>
    </row>
    <row r="78" spans="1:15">
      <c r="A78" s="395" t="s">
        <v>302</v>
      </c>
      <c r="B78" s="1147">
        <v>603371.45000000007</v>
      </c>
      <c r="C78" s="1147">
        <v>155653.44</v>
      </c>
      <c r="D78" s="1147">
        <v>54270.53</v>
      </c>
      <c r="E78" s="1147">
        <v>116.08</v>
      </c>
      <c r="F78" s="1147">
        <v>461423.14</v>
      </c>
      <c r="G78" s="1147">
        <v>41810.479999999996</v>
      </c>
      <c r="H78" s="1147">
        <v>130940.45</v>
      </c>
      <c r="I78" s="1147">
        <v>105752.76</v>
      </c>
      <c r="J78" s="1147">
        <v>114299.4</v>
      </c>
      <c r="K78" s="1147">
        <v>19072.099999999999</v>
      </c>
      <c r="L78" s="1147">
        <v>36395.870000000003</v>
      </c>
      <c r="M78" s="1147">
        <v>209514.66999999998</v>
      </c>
      <c r="N78" s="1147">
        <v>1932620.37</v>
      </c>
    </row>
    <row r="79" spans="1:15">
      <c r="A79" s="397" t="s">
        <v>556</v>
      </c>
      <c r="B79" s="1149">
        <v>0</v>
      </c>
      <c r="C79" s="1149">
        <v>0</v>
      </c>
      <c r="D79" s="1149">
        <v>0</v>
      </c>
      <c r="E79" s="1149">
        <v>0</v>
      </c>
      <c r="F79" s="1149">
        <v>0</v>
      </c>
      <c r="G79" s="1149">
        <v>0</v>
      </c>
      <c r="H79" s="1149">
        <v>0</v>
      </c>
      <c r="I79" s="1149">
        <v>0</v>
      </c>
      <c r="J79" s="1149">
        <v>0</v>
      </c>
      <c r="K79" s="1149">
        <v>0</v>
      </c>
      <c r="L79" s="1149">
        <v>0</v>
      </c>
      <c r="M79" s="1149">
        <v>0</v>
      </c>
      <c r="N79" s="1149">
        <v>0</v>
      </c>
    </row>
    <row r="80" spans="1:15">
      <c r="A80" s="397" t="s">
        <v>432</v>
      </c>
      <c r="B80" s="1149">
        <v>603341.15</v>
      </c>
      <c r="C80" s="1149">
        <v>155630</v>
      </c>
      <c r="D80" s="1149">
        <v>53650</v>
      </c>
      <c r="E80" s="1149">
        <v>0</v>
      </c>
      <c r="F80" s="1149">
        <v>457490</v>
      </c>
      <c r="G80" s="1149">
        <v>25790</v>
      </c>
      <c r="H80" s="1149">
        <v>130900</v>
      </c>
      <c r="I80" s="1149">
        <v>105230</v>
      </c>
      <c r="J80" s="1149">
        <v>113476</v>
      </c>
      <c r="K80" s="1149">
        <v>18053</v>
      </c>
      <c r="L80" s="1149">
        <v>34706</v>
      </c>
      <c r="M80" s="1149">
        <v>209414.8</v>
      </c>
      <c r="N80" s="1149">
        <v>1907680.95</v>
      </c>
    </row>
    <row r="81" spans="1:14">
      <c r="A81" s="398" t="s">
        <v>557</v>
      </c>
      <c r="B81" s="1149">
        <v>30.3</v>
      </c>
      <c r="C81" s="1149">
        <v>23.439999999999998</v>
      </c>
      <c r="D81" s="1149">
        <v>620.53</v>
      </c>
      <c r="E81" s="1149">
        <v>116.08</v>
      </c>
      <c r="F81" s="1149">
        <v>2339.38</v>
      </c>
      <c r="G81" s="1149">
        <v>1020.4799999999999</v>
      </c>
      <c r="H81" s="1149">
        <v>40.450000000000003</v>
      </c>
      <c r="I81" s="1149">
        <v>522.76</v>
      </c>
      <c r="J81" s="1149">
        <v>823.4</v>
      </c>
      <c r="K81" s="1149">
        <v>1019.1</v>
      </c>
      <c r="L81" s="1149">
        <v>309.87</v>
      </c>
      <c r="M81" s="1149">
        <v>99.87</v>
      </c>
      <c r="N81" s="1149">
        <v>6965.66</v>
      </c>
    </row>
    <row r="82" spans="1:14">
      <c r="A82" s="397" t="s">
        <v>558</v>
      </c>
      <c r="B82" s="1149">
        <v>0</v>
      </c>
      <c r="C82" s="1149">
        <v>0</v>
      </c>
      <c r="D82" s="1149">
        <v>0</v>
      </c>
      <c r="E82" s="1149">
        <v>0</v>
      </c>
      <c r="F82" s="1149">
        <v>0</v>
      </c>
      <c r="G82" s="1149">
        <v>0</v>
      </c>
      <c r="H82" s="1149">
        <v>0</v>
      </c>
      <c r="I82" s="1149">
        <v>0</v>
      </c>
      <c r="J82" s="1149">
        <v>0</v>
      </c>
      <c r="K82" s="1149">
        <v>0</v>
      </c>
      <c r="L82" s="1149">
        <v>0</v>
      </c>
      <c r="M82" s="1149">
        <v>0</v>
      </c>
      <c r="N82" s="1149">
        <v>0</v>
      </c>
    </row>
    <row r="83" spans="1:14">
      <c r="A83" s="397" t="s">
        <v>559</v>
      </c>
      <c r="B83" s="1149">
        <v>0</v>
      </c>
      <c r="C83" s="1149">
        <v>0</v>
      </c>
      <c r="D83" s="1149">
        <v>0</v>
      </c>
      <c r="E83" s="1149">
        <v>0</v>
      </c>
      <c r="F83" s="1149">
        <v>1593.76</v>
      </c>
      <c r="G83" s="1149">
        <v>15000</v>
      </c>
      <c r="H83" s="1149">
        <v>0</v>
      </c>
      <c r="I83" s="1149">
        <v>0</v>
      </c>
      <c r="J83" s="1149">
        <v>0</v>
      </c>
      <c r="K83" s="1149">
        <v>0</v>
      </c>
      <c r="L83" s="1149">
        <v>1380</v>
      </c>
      <c r="M83" s="1149">
        <v>0</v>
      </c>
      <c r="N83" s="1149">
        <v>17973.759999999998</v>
      </c>
    </row>
    <row r="84" spans="1:14">
      <c r="A84" s="378" t="s">
        <v>122</v>
      </c>
      <c r="B84" s="1095">
        <v>70642260.540000007</v>
      </c>
      <c r="C84" s="1095">
        <v>82546267.669999987</v>
      </c>
      <c r="D84" s="1095">
        <v>113587396.53999999</v>
      </c>
      <c r="E84" s="1095">
        <v>110061702.73</v>
      </c>
      <c r="F84" s="1095">
        <v>123832465.48999999</v>
      </c>
      <c r="G84" s="1095">
        <v>74972876.939999998</v>
      </c>
      <c r="H84" s="1095">
        <v>78857756.699999988</v>
      </c>
      <c r="I84" s="1095">
        <v>69763447.150000006</v>
      </c>
      <c r="J84" s="1095">
        <v>83554098.550000012</v>
      </c>
      <c r="K84" s="1095">
        <v>90741714.829999998</v>
      </c>
      <c r="L84" s="1095">
        <v>79434847.209999993</v>
      </c>
      <c r="M84" s="1095">
        <v>93231892.969999999</v>
      </c>
      <c r="N84" s="1095">
        <v>1071226727.3200001</v>
      </c>
    </row>
    <row r="85" spans="1:14" ht="12.75" customHeight="1">
      <c r="A85" s="240" t="s">
        <v>443</v>
      </c>
    </row>
    <row r="86" spans="1:14" ht="12.75" customHeight="1">
      <c r="A86" s="161" t="s">
        <v>1647</v>
      </c>
    </row>
    <row r="87" spans="1:14" ht="12.75" customHeight="1">
      <c r="A87" s="131" t="s">
        <v>560</v>
      </c>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4"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J86"/>
  <sheetViews>
    <sheetView showGridLines="0" zoomScaleNormal="100" workbookViewId="0">
      <pane xSplit="1" ySplit="7" topLeftCell="B53" activePane="bottomRight" state="frozen"/>
      <selection pane="topRight" activeCell="B1" sqref="B1"/>
      <selection pane="bottomLeft" activeCell="A12" sqref="A12"/>
      <selection pane="bottomRight" activeCell="C21" sqref="C21"/>
    </sheetView>
  </sheetViews>
  <sheetFormatPr defaultColWidth="9.140625" defaultRowHeight="12.75"/>
  <cols>
    <col min="1" max="1" width="74.5703125" style="113" bestFit="1" customWidth="1"/>
    <col min="2" max="6" width="9.28515625" style="424" customWidth="1"/>
    <col min="7" max="8" width="9.28515625" style="113" customWidth="1"/>
    <col min="9" max="16384" width="9.140625" style="113"/>
  </cols>
  <sheetData>
    <row r="1" spans="1:10">
      <c r="A1" s="137" t="s">
        <v>115</v>
      </c>
      <c r="B1" s="151"/>
      <c r="C1" s="151"/>
      <c r="D1" s="151"/>
      <c r="E1" s="151"/>
      <c r="F1" s="151"/>
      <c r="G1" s="151"/>
      <c r="H1" s="152"/>
      <c r="I1" s="152"/>
      <c r="J1" s="152">
        <v>81</v>
      </c>
    </row>
    <row r="4" spans="1:10">
      <c r="A4" s="233" t="s">
        <v>374</v>
      </c>
    </row>
    <row r="5" spans="1:10">
      <c r="A5" s="233" t="s">
        <v>1675</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95" t="s">
        <v>182</v>
      </c>
      <c r="B8" s="1147">
        <v>67403861.379999995</v>
      </c>
      <c r="C8" s="1147">
        <v>81002761.740000024</v>
      </c>
      <c r="D8" s="1147">
        <v>87856975.239999995</v>
      </c>
      <c r="E8" s="1147">
        <v>90278029.039999992</v>
      </c>
      <c r="F8" s="1147">
        <v>161867924.58000001</v>
      </c>
      <c r="G8" s="1147">
        <v>95895168.029999986</v>
      </c>
      <c r="H8" s="1154">
        <v>173631389.50999999</v>
      </c>
      <c r="I8" s="1147">
        <v>258987306.95999998</v>
      </c>
      <c r="J8" s="1147">
        <v>341773870.02999991</v>
      </c>
    </row>
    <row r="9" spans="1:10">
      <c r="A9" s="396" t="s">
        <v>297</v>
      </c>
      <c r="B9" s="1148">
        <v>25599887.149999999</v>
      </c>
      <c r="C9" s="1148">
        <v>24440383.52</v>
      </c>
      <c r="D9" s="1148">
        <v>23420721.569999997</v>
      </c>
      <c r="E9" s="1148">
        <v>25880714.870000001</v>
      </c>
      <c r="F9" s="1148">
        <v>28161215.870000001</v>
      </c>
      <c r="G9" s="1148">
        <v>29168607.73</v>
      </c>
      <c r="H9" s="1154">
        <v>54556584.580000006</v>
      </c>
      <c r="I9" s="1148">
        <v>42934906.549999997</v>
      </c>
      <c r="J9" s="1148">
        <v>68606021.019999996</v>
      </c>
    </row>
    <row r="10" spans="1:10">
      <c r="A10" s="397" t="s">
        <v>506</v>
      </c>
      <c r="B10" s="1149">
        <v>8747104.0899999999</v>
      </c>
      <c r="C10" s="1149">
        <v>7002361.46</v>
      </c>
      <c r="D10" s="1149">
        <v>9773151.7700000014</v>
      </c>
      <c r="E10" s="1149">
        <v>11804948.65</v>
      </c>
      <c r="F10" s="1149">
        <v>16024317.529999999</v>
      </c>
      <c r="G10" s="1149">
        <v>14427646.239999998</v>
      </c>
      <c r="H10" s="1155">
        <v>32875130.270000003</v>
      </c>
      <c r="I10" s="1149">
        <v>18224994.289999999</v>
      </c>
      <c r="J10" s="1149">
        <v>40498989.25</v>
      </c>
    </row>
    <row r="11" spans="1:10">
      <c r="A11" s="397" t="s">
        <v>507</v>
      </c>
      <c r="B11" s="1149">
        <v>11169031.889999999</v>
      </c>
      <c r="C11" s="1149">
        <v>11869213.809999999</v>
      </c>
      <c r="D11" s="1149">
        <v>9090110.4399999995</v>
      </c>
      <c r="E11" s="1149">
        <v>4058217.2</v>
      </c>
      <c r="F11" s="1149">
        <v>5094403.5900000008</v>
      </c>
      <c r="G11" s="1149">
        <v>8539272.2699999996</v>
      </c>
      <c r="H11" s="1155">
        <v>12945832.690000001</v>
      </c>
      <c r="I11" s="1149">
        <v>14011743.400000002</v>
      </c>
      <c r="J11" s="1149">
        <v>18396693.290000003</v>
      </c>
    </row>
    <row r="12" spans="1:10">
      <c r="A12" s="397" t="s">
        <v>508</v>
      </c>
      <c r="B12" s="1149">
        <v>4488142.6099999994</v>
      </c>
      <c r="C12" s="1149">
        <v>4074092.22</v>
      </c>
      <c r="D12" s="1149">
        <v>3204192.9</v>
      </c>
      <c r="E12" s="1149">
        <v>8724444.2100000009</v>
      </c>
      <c r="F12" s="1149">
        <v>5664419.8299999991</v>
      </c>
      <c r="G12" s="1149">
        <v>4637968.62</v>
      </c>
      <c r="H12" s="1155">
        <v>5921492.0199999996</v>
      </c>
      <c r="I12" s="1149">
        <v>7902403.9999999981</v>
      </c>
      <c r="J12" s="1149">
        <v>6761948.3099999996</v>
      </c>
    </row>
    <row r="13" spans="1:10">
      <c r="A13" s="397" t="s">
        <v>509</v>
      </c>
      <c r="B13" s="1149">
        <v>0</v>
      </c>
      <c r="C13" s="1149">
        <v>101648.56000000001</v>
      </c>
      <c r="D13" s="1149">
        <v>28790.079999999998</v>
      </c>
      <c r="E13" s="1149">
        <v>17820</v>
      </c>
      <c r="F13" s="1149">
        <v>0</v>
      </c>
      <c r="G13" s="1149">
        <v>73.48</v>
      </c>
      <c r="H13" s="1155">
        <v>7026.74</v>
      </c>
      <c r="I13" s="1149">
        <v>6129.37</v>
      </c>
      <c r="J13" s="1149">
        <v>60.71</v>
      </c>
    </row>
    <row r="14" spans="1:10">
      <c r="A14" s="397" t="s">
        <v>510</v>
      </c>
      <c r="B14" s="1149">
        <v>1068868.42</v>
      </c>
      <c r="C14" s="1149">
        <v>1076910.69</v>
      </c>
      <c r="D14" s="1149">
        <v>703746.39</v>
      </c>
      <c r="E14" s="1149">
        <v>779791.57</v>
      </c>
      <c r="F14" s="1149">
        <v>881232.11999999988</v>
      </c>
      <c r="G14" s="1149">
        <v>839342.69</v>
      </c>
      <c r="H14" s="1155">
        <v>1906628.42</v>
      </c>
      <c r="I14" s="1149">
        <v>1772429.88</v>
      </c>
      <c r="J14" s="1149">
        <v>1907557.1699999997</v>
      </c>
    </row>
    <row r="15" spans="1:10">
      <c r="A15" s="397" t="s">
        <v>511</v>
      </c>
      <c r="B15" s="1149">
        <v>1099.26</v>
      </c>
      <c r="C15" s="1149">
        <v>73907.03</v>
      </c>
      <c r="D15" s="1149">
        <v>1790.08</v>
      </c>
      <c r="E15" s="1149">
        <v>0</v>
      </c>
      <c r="F15" s="1149">
        <v>526.5</v>
      </c>
      <c r="G15" s="1149">
        <v>72688.160000000003</v>
      </c>
      <c r="H15" s="1155">
        <v>120610.72000000002</v>
      </c>
      <c r="I15" s="1149">
        <v>92759.83</v>
      </c>
      <c r="J15" s="1149">
        <v>150140.35</v>
      </c>
    </row>
    <row r="16" spans="1:10">
      <c r="A16" s="397" t="s">
        <v>512</v>
      </c>
      <c r="B16" s="1149">
        <v>125640.88</v>
      </c>
      <c r="C16" s="1149">
        <v>242249.75000000006</v>
      </c>
      <c r="D16" s="1149">
        <v>618939.91</v>
      </c>
      <c r="E16" s="1149">
        <v>495493.24</v>
      </c>
      <c r="F16" s="1149">
        <v>496316.3</v>
      </c>
      <c r="G16" s="1149">
        <v>651616.27</v>
      </c>
      <c r="H16" s="1155">
        <v>779863.72</v>
      </c>
      <c r="I16" s="1149">
        <v>924445.78</v>
      </c>
      <c r="J16" s="1149">
        <v>890631.94000000006</v>
      </c>
    </row>
    <row r="17" spans="1:10">
      <c r="A17" s="396" t="s">
        <v>288</v>
      </c>
      <c r="B17" s="1148">
        <v>31014885.059999999</v>
      </c>
      <c r="C17" s="1148">
        <v>44953352.31000001</v>
      </c>
      <c r="D17" s="1148">
        <v>49718398.609999999</v>
      </c>
      <c r="E17" s="1148">
        <v>52012082.979999997</v>
      </c>
      <c r="F17" s="1148">
        <v>113213978.87</v>
      </c>
      <c r="G17" s="1148">
        <v>56753161.899999999</v>
      </c>
      <c r="H17" s="1154">
        <v>99829633.579999983</v>
      </c>
      <c r="I17" s="1148">
        <v>185255317.85999998</v>
      </c>
      <c r="J17" s="1148">
        <v>244987810.98999995</v>
      </c>
    </row>
    <row r="18" spans="1:10">
      <c r="A18" s="397" t="s">
        <v>513</v>
      </c>
      <c r="B18" s="1149">
        <v>29145643.43</v>
      </c>
      <c r="C18" s="1149">
        <v>43663438.120000005</v>
      </c>
      <c r="D18" s="1149">
        <v>48510705.039999999</v>
      </c>
      <c r="E18" s="1149">
        <v>49983328.710000001</v>
      </c>
      <c r="F18" s="1149">
        <v>111868251.81</v>
      </c>
      <c r="G18" s="1149">
        <v>56355660.090000004</v>
      </c>
      <c r="H18" s="1155">
        <v>99732900.309999987</v>
      </c>
      <c r="I18" s="1149">
        <v>184757916.48999995</v>
      </c>
      <c r="J18" s="1149">
        <v>244817402.90999997</v>
      </c>
    </row>
    <row r="19" spans="1:10">
      <c r="A19" s="397" t="s">
        <v>514</v>
      </c>
      <c r="B19" s="1149">
        <v>0</v>
      </c>
      <c r="C19" s="1149">
        <v>0</v>
      </c>
      <c r="D19" s="1149">
        <v>0</v>
      </c>
      <c r="E19" s="1149">
        <v>0</v>
      </c>
      <c r="F19" s="1149">
        <v>0</v>
      </c>
      <c r="G19" s="1149">
        <v>0</v>
      </c>
      <c r="H19" s="1155">
        <v>0</v>
      </c>
      <c r="I19" s="1149">
        <v>0</v>
      </c>
      <c r="J19" s="1149">
        <v>0</v>
      </c>
    </row>
    <row r="20" spans="1:10">
      <c r="A20" s="397" t="s">
        <v>515</v>
      </c>
      <c r="B20" s="1149">
        <v>0</v>
      </c>
      <c r="C20" s="1149">
        <v>0</v>
      </c>
      <c r="D20" s="1149">
        <v>0</v>
      </c>
      <c r="E20" s="1149">
        <v>0</v>
      </c>
      <c r="F20" s="1149">
        <v>0</v>
      </c>
      <c r="G20" s="1149">
        <v>0</v>
      </c>
      <c r="H20" s="1155">
        <v>0</v>
      </c>
      <c r="I20" s="1149">
        <v>0</v>
      </c>
      <c r="J20" s="1149">
        <v>0</v>
      </c>
    </row>
    <row r="21" spans="1:10">
      <c r="A21" s="397" t="s">
        <v>516</v>
      </c>
      <c r="B21" s="1149">
        <v>0</v>
      </c>
      <c r="C21" s="1149">
        <v>0</v>
      </c>
      <c r="D21" s="1149">
        <v>0</v>
      </c>
      <c r="E21" s="1149">
        <v>0</v>
      </c>
      <c r="F21" s="1149">
        <v>0</v>
      </c>
      <c r="G21" s="1149">
        <v>0</v>
      </c>
      <c r="H21" s="1155">
        <v>0</v>
      </c>
      <c r="I21" s="1149">
        <v>0</v>
      </c>
      <c r="J21" s="1149">
        <v>0</v>
      </c>
    </row>
    <row r="22" spans="1:10">
      <c r="A22" s="397" t="s">
        <v>517</v>
      </c>
      <c r="B22" s="1149">
        <v>0</v>
      </c>
      <c r="C22" s="1149">
        <v>0</v>
      </c>
      <c r="D22" s="1149">
        <v>0</v>
      </c>
      <c r="E22" s="1149">
        <v>0</v>
      </c>
      <c r="F22" s="1149">
        <v>0</v>
      </c>
      <c r="G22" s="1149">
        <v>0</v>
      </c>
      <c r="H22" s="1155">
        <v>0</v>
      </c>
      <c r="I22" s="1149">
        <v>0</v>
      </c>
      <c r="J22" s="1149">
        <v>0</v>
      </c>
    </row>
    <row r="23" spans="1:10">
      <c r="A23" s="397" t="s">
        <v>518</v>
      </c>
      <c r="B23" s="1149">
        <v>1196556.3999999999</v>
      </c>
      <c r="C23" s="1149">
        <v>1068193.1000000001</v>
      </c>
      <c r="D23" s="1149">
        <v>1192356.1000000001</v>
      </c>
      <c r="E23" s="1149">
        <v>1944573.8</v>
      </c>
      <c r="F23" s="1149">
        <v>1313221</v>
      </c>
      <c r="G23" s="1149">
        <v>336635</v>
      </c>
      <c r="H23" s="1155">
        <v>59926.49</v>
      </c>
      <c r="I23" s="1149">
        <v>455127.4</v>
      </c>
      <c r="J23" s="1149">
        <v>134305.59999999998</v>
      </c>
    </row>
    <row r="24" spans="1:10">
      <c r="A24" s="397" t="s">
        <v>519</v>
      </c>
      <c r="B24" s="1149">
        <v>2867.73</v>
      </c>
      <c r="C24" s="1149">
        <v>73907.03</v>
      </c>
      <c r="D24" s="1149">
        <v>11695.07</v>
      </c>
      <c r="E24" s="1149">
        <v>79557.33</v>
      </c>
      <c r="F24" s="1149">
        <v>15839.22</v>
      </c>
      <c r="G24" s="1149">
        <v>646.96</v>
      </c>
      <c r="H24" s="1155">
        <v>0</v>
      </c>
      <c r="I24" s="1149">
        <v>12258.74</v>
      </c>
      <c r="J24" s="1149">
        <v>24602.38</v>
      </c>
    </row>
    <row r="25" spans="1:10">
      <c r="A25" s="397" t="s">
        <v>520</v>
      </c>
      <c r="B25" s="1149">
        <v>669817.5</v>
      </c>
      <c r="C25" s="1149">
        <v>73907.03</v>
      </c>
      <c r="D25" s="1149">
        <v>1790.0800000000002</v>
      </c>
      <c r="E25" s="1149">
        <v>0</v>
      </c>
      <c r="F25" s="1149">
        <v>0</v>
      </c>
      <c r="G25" s="1149">
        <v>73.48</v>
      </c>
      <c r="H25" s="1155">
        <v>0</v>
      </c>
      <c r="I25" s="1149">
        <v>6129.37</v>
      </c>
      <c r="J25" s="1149">
        <v>60.71</v>
      </c>
    </row>
    <row r="26" spans="1:10">
      <c r="A26" s="397" t="s">
        <v>521</v>
      </c>
      <c r="B26" s="1149">
        <v>0</v>
      </c>
      <c r="C26" s="1149">
        <v>73907.030000000013</v>
      </c>
      <c r="D26" s="1149">
        <v>1852.32</v>
      </c>
      <c r="E26" s="1149">
        <v>4623.1400000000003</v>
      </c>
      <c r="F26" s="1149">
        <v>16666.84</v>
      </c>
      <c r="G26" s="1149">
        <v>60146.37</v>
      </c>
      <c r="H26" s="1155">
        <v>36806.780000000006</v>
      </c>
      <c r="I26" s="1149">
        <v>23885.86</v>
      </c>
      <c r="J26" s="1149">
        <v>11439.39</v>
      </c>
    </row>
    <row r="27" spans="1:10">
      <c r="A27" s="396" t="s">
        <v>287</v>
      </c>
      <c r="B27" s="1148">
        <v>7577518.7299999995</v>
      </c>
      <c r="C27" s="1148">
        <v>6518642.54</v>
      </c>
      <c r="D27" s="1148">
        <v>5691815.7800000003</v>
      </c>
      <c r="E27" s="1148">
        <v>7210189.0500000007</v>
      </c>
      <c r="F27" s="1148">
        <v>8503382.0199999996</v>
      </c>
      <c r="G27" s="1148">
        <v>6669435.0999999996</v>
      </c>
      <c r="H27" s="1154">
        <v>14069794.25</v>
      </c>
      <c r="I27" s="1148">
        <v>16264206.140000001</v>
      </c>
      <c r="J27" s="1148">
        <v>17791140.560000002</v>
      </c>
    </row>
    <row r="28" spans="1:10">
      <c r="A28" s="397" t="s">
        <v>522</v>
      </c>
      <c r="B28" s="1149">
        <v>0</v>
      </c>
      <c r="C28" s="1149">
        <v>73907.030000000013</v>
      </c>
      <c r="D28" s="1149">
        <v>51790.080000000002</v>
      </c>
      <c r="E28" s="1149">
        <v>600000</v>
      </c>
      <c r="F28" s="1149">
        <v>1394960.0699999998</v>
      </c>
      <c r="G28" s="1149">
        <v>1017271.22</v>
      </c>
      <c r="H28" s="1155">
        <v>1139623.6499999999</v>
      </c>
      <c r="I28" s="1149">
        <v>1744792.48</v>
      </c>
      <c r="J28" s="1149">
        <v>2720406</v>
      </c>
    </row>
    <row r="29" spans="1:10">
      <c r="A29" s="397" t="s">
        <v>523</v>
      </c>
      <c r="B29" s="1149">
        <v>0</v>
      </c>
      <c r="C29" s="1149">
        <v>155044.63999999998</v>
      </c>
      <c r="D29" s="1149">
        <v>3580.04</v>
      </c>
      <c r="E29" s="1149">
        <v>0</v>
      </c>
      <c r="F29" s="1149">
        <v>103339.17</v>
      </c>
      <c r="G29" s="1149">
        <v>121184.56</v>
      </c>
      <c r="H29" s="1155">
        <v>164585.46999999997</v>
      </c>
      <c r="I29" s="1149">
        <v>158609.06000000003</v>
      </c>
      <c r="J29" s="1149">
        <v>104278.44</v>
      </c>
    </row>
    <row r="30" spans="1:10">
      <c r="A30" s="397" t="s">
        <v>524</v>
      </c>
      <c r="B30" s="1149">
        <v>0</v>
      </c>
      <c r="C30" s="1149">
        <v>242930.71000000002</v>
      </c>
      <c r="D30" s="1149">
        <v>3580.16</v>
      </c>
      <c r="E30" s="1149">
        <v>22931.510000000002</v>
      </c>
      <c r="F30" s="1149">
        <v>542360.39</v>
      </c>
      <c r="G30" s="1149">
        <v>670451.66</v>
      </c>
      <c r="H30" s="1155">
        <v>1006591.3899999999</v>
      </c>
      <c r="I30" s="1149">
        <v>873408.82</v>
      </c>
      <c r="J30" s="1149">
        <v>1560039.6</v>
      </c>
    </row>
    <row r="31" spans="1:10">
      <c r="A31" s="397" t="s">
        <v>525</v>
      </c>
      <c r="B31" s="1149">
        <v>1424364.2600000002</v>
      </c>
      <c r="C31" s="1149">
        <v>1215438.55</v>
      </c>
      <c r="D31" s="1149">
        <v>1242681.1399999999</v>
      </c>
      <c r="E31" s="1149">
        <v>1282250.2300000002</v>
      </c>
      <c r="F31" s="1149">
        <v>1166194.2600000002</v>
      </c>
      <c r="G31" s="1149">
        <v>608128.47</v>
      </c>
      <c r="H31" s="1155">
        <v>1365238.3500000003</v>
      </c>
      <c r="I31" s="1149">
        <v>1548503.4600000002</v>
      </c>
      <c r="J31" s="1149">
        <v>1394915.95</v>
      </c>
    </row>
    <row r="32" spans="1:10">
      <c r="A32" s="397" t="s">
        <v>526</v>
      </c>
      <c r="B32" s="1149">
        <v>1473391</v>
      </c>
      <c r="C32" s="1149">
        <v>1381050</v>
      </c>
      <c r="D32" s="1149">
        <v>1911632</v>
      </c>
      <c r="E32" s="1149">
        <v>2117128</v>
      </c>
      <c r="F32" s="1149">
        <v>2226980</v>
      </c>
      <c r="G32" s="1149">
        <v>591408</v>
      </c>
      <c r="H32" s="1155">
        <v>1324753.2</v>
      </c>
      <c r="I32" s="1149">
        <v>2608599</v>
      </c>
      <c r="J32" s="1149">
        <v>3576010</v>
      </c>
    </row>
    <row r="33" spans="1:10">
      <c r="A33" s="397" t="s">
        <v>527</v>
      </c>
      <c r="B33" s="1149">
        <v>2200768.8499999996</v>
      </c>
      <c r="C33" s="1149">
        <v>1530830.9300000002</v>
      </c>
      <c r="D33" s="1149">
        <v>1161252.21</v>
      </c>
      <c r="E33" s="1149">
        <v>1067933.8999999999</v>
      </c>
      <c r="F33" s="1149">
        <v>1597250.5599999998</v>
      </c>
      <c r="G33" s="1149">
        <v>1102362.28</v>
      </c>
      <c r="H33" s="1155">
        <v>3481224.2899999991</v>
      </c>
      <c r="I33" s="1149">
        <v>7291933.209999999</v>
      </c>
      <c r="J33" s="1149">
        <v>4673497.95</v>
      </c>
    </row>
    <row r="34" spans="1:10">
      <c r="A34" s="397" t="s">
        <v>528</v>
      </c>
      <c r="B34" s="1149">
        <v>1766672.1600000001</v>
      </c>
      <c r="C34" s="1149">
        <v>992436.42999999982</v>
      </c>
      <c r="D34" s="1149">
        <v>637736.69999999995</v>
      </c>
      <c r="E34" s="1149">
        <v>843097.64</v>
      </c>
      <c r="F34" s="1149">
        <v>1098543.5900000001</v>
      </c>
      <c r="G34" s="1149">
        <v>594308.48</v>
      </c>
      <c r="H34" s="1155">
        <v>1130680.0200000003</v>
      </c>
      <c r="I34" s="1149">
        <v>1013904.88</v>
      </c>
      <c r="J34" s="1149">
        <v>0</v>
      </c>
    </row>
    <row r="35" spans="1:10">
      <c r="A35" s="397" t="s">
        <v>529</v>
      </c>
      <c r="B35" s="1149">
        <v>712322.46</v>
      </c>
      <c r="C35" s="1149">
        <v>927004.25</v>
      </c>
      <c r="D35" s="1149">
        <v>679563.45000000007</v>
      </c>
      <c r="E35" s="1149">
        <v>1276847.77</v>
      </c>
      <c r="F35" s="1149">
        <v>373753.98</v>
      </c>
      <c r="G35" s="1149">
        <v>1964320.4300000002</v>
      </c>
      <c r="H35" s="1155">
        <v>4457097.88</v>
      </c>
      <c r="I35" s="1149">
        <v>1024455.2300000001</v>
      </c>
      <c r="J35" s="1149">
        <v>3761992.62</v>
      </c>
    </row>
    <row r="36" spans="1:10">
      <c r="A36" s="396" t="s">
        <v>285</v>
      </c>
      <c r="B36" s="1148">
        <v>3211570.4400000004</v>
      </c>
      <c r="C36" s="1148">
        <v>5090383.3699999992</v>
      </c>
      <c r="D36" s="1148">
        <v>9026039.2800000012</v>
      </c>
      <c r="E36" s="1148">
        <v>5175042.1399999987</v>
      </c>
      <c r="F36" s="1148">
        <v>11989347.819999998</v>
      </c>
      <c r="G36" s="1148">
        <v>3303963.3000000007</v>
      </c>
      <c r="H36" s="1154">
        <v>5175377.0999999978</v>
      </c>
      <c r="I36" s="1148">
        <v>14532876.41</v>
      </c>
      <c r="J36" s="1148">
        <v>10388897.460000001</v>
      </c>
    </row>
    <row r="37" spans="1:10">
      <c r="A37" s="395" t="s">
        <v>184</v>
      </c>
      <c r="B37" s="1147">
        <v>140426583.72999999</v>
      </c>
      <c r="C37" s="1147">
        <v>124485004.18000001</v>
      </c>
      <c r="D37" s="1147">
        <v>126851826.51999997</v>
      </c>
      <c r="E37" s="1147">
        <v>195143161.17000002</v>
      </c>
      <c r="F37" s="1147">
        <v>217514235.81</v>
      </c>
      <c r="G37" s="1147">
        <v>179921757.16</v>
      </c>
      <c r="H37" s="1154">
        <v>374364715.71999997</v>
      </c>
      <c r="I37" s="1147">
        <v>487713699.2299999</v>
      </c>
      <c r="J37" s="1147">
        <v>479982653.15000004</v>
      </c>
    </row>
    <row r="38" spans="1:10">
      <c r="A38" s="397" t="s">
        <v>530</v>
      </c>
      <c r="B38" s="1149">
        <v>90057565.069999993</v>
      </c>
      <c r="C38" s="1149">
        <v>65536464.659999996</v>
      </c>
      <c r="D38" s="1149">
        <v>67286364.969999999</v>
      </c>
      <c r="E38" s="1149">
        <v>99850697.560000002</v>
      </c>
      <c r="F38" s="1149">
        <v>110511626.23999998</v>
      </c>
      <c r="G38" s="1149">
        <v>102427310.91000001</v>
      </c>
      <c r="H38" s="1155">
        <v>228851007.48999998</v>
      </c>
      <c r="I38" s="1149">
        <v>327655326.09000003</v>
      </c>
      <c r="J38" s="1149">
        <v>302753279.83999997</v>
      </c>
    </row>
    <row r="39" spans="1:10">
      <c r="A39" s="397" t="s">
        <v>531</v>
      </c>
      <c r="B39" s="1149">
        <v>25057121.440000001</v>
      </c>
      <c r="C39" s="1149">
        <v>28939628.650000002</v>
      </c>
      <c r="D39" s="1149">
        <v>27893639.639999993</v>
      </c>
      <c r="E39" s="1149">
        <v>33325082.34</v>
      </c>
      <c r="F39" s="1149">
        <v>40376369.200000003</v>
      </c>
      <c r="G39" s="1149">
        <v>38169660.609999999</v>
      </c>
      <c r="H39" s="1155">
        <v>59036247.400000006</v>
      </c>
      <c r="I39" s="1149">
        <v>63099251.419999987</v>
      </c>
      <c r="J39" s="1149">
        <v>70204076.289999992</v>
      </c>
    </row>
    <row r="40" spans="1:10">
      <c r="A40" s="397" t="s">
        <v>532</v>
      </c>
      <c r="B40" s="1149">
        <v>10925643.870000001</v>
      </c>
      <c r="C40" s="1149">
        <v>10751368.060000001</v>
      </c>
      <c r="D40" s="1149">
        <v>11695686.550000001</v>
      </c>
      <c r="E40" s="1149">
        <v>15904038.82</v>
      </c>
      <c r="F40" s="1149">
        <v>18153168.080000002</v>
      </c>
      <c r="G40" s="1149">
        <v>22167896.309999999</v>
      </c>
      <c r="H40" s="1155">
        <v>39564607.270000003</v>
      </c>
      <c r="I40" s="1149">
        <v>45734565.479999997</v>
      </c>
      <c r="J40" s="1149">
        <v>46417245.060000002</v>
      </c>
    </row>
    <row r="41" spans="1:10">
      <c r="A41" s="397" t="s">
        <v>533</v>
      </c>
      <c r="B41" s="1149">
        <v>5286549.99</v>
      </c>
      <c r="C41" s="1149">
        <v>6419531.2200000007</v>
      </c>
      <c r="D41" s="1149">
        <v>4518554.9399999995</v>
      </c>
      <c r="E41" s="1149">
        <v>5704130.79</v>
      </c>
      <c r="F41" s="1149">
        <v>7686178.6599999992</v>
      </c>
      <c r="G41" s="1149">
        <v>5460264.5899999999</v>
      </c>
      <c r="H41" s="1155">
        <v>14477310.170000002</v>
      </c>
      <c r="I41" s="1149">
        <v>10343922.16</v>
      </c>
      <c r="J41" s="1149">
        <v>20000738.740000002</v>
      </c>
    </row>
    <row r="42" spans="1:10">
      <c r="A42" s="397" t="s">
        <v>534</v>
      </c>
      <c r="B42" s="1149">
        <v>0</v>
      </c>
      <c r="C42" s="1149">
        <v>0</v>
      </c>
      <c r="D42" s="1149">
        <v>0</v>
      </c>
      <c r="E42" s="1149">
        <v>0</v>
      </c>
      <c r="F42" s="1149">
        <v>0</v>
      </c>
      <c r="G42" s="1149">
        <v>0</v>
      </c>
      <c r="H42" s="1155">
        <v>0</v>
      </c>
      <c r="I42" s="1149">
        <v>0</v>
      </c>
      <c r="J42" s="1149">
        <v>0</v>
      </c>
    </row>
    <row r="43" spans="1:10">
      <c r="A43" s="397" t="s">
        <v>535</v>
      </c>
      <c r="B43" s="1149">
        <v>546084.34000000008</v>
      </c>
      <c r="C43" s="1149">
        <v>650957.67000000004</v>
      </c>
      <c r="D43" s="1149">
        <v>430090.8899999999</v>
      </c>
      <c r="E43" s="1149">
        <v>648183.61</v>
      </c>
      <c r="F43" s="1149">
        <v>1196662.22</v>
      </c>
      <c r="G43" s="1149">
        <v>1353290.6400000001</v>
      </c>
      <c r="H43" s="1155">
        <v>2687110.37</v>
      </c>
      <c r="I43" s="1149">
        <v>2020596.59</v>
      </c>
      <c r="J43" s="1149">
        <v>1285207.9600000002</v>
      </c>
    </row>
    <row r="44" spans="1:10">
      <c r="A44" s="397" t="s">
        <v>536</v>
      </c>
      <c r="B44" s="1149">
        <v>132417.93</v>
      </c>
      <c r="C44" s="1149">
        <v>513550</v>
      </c>
      <c r="D44" s="1149">
        <v>350682.95999999996</v>
      </c>
      <c r="E44" s="1149">
        <v>786131.95</v>
      </c>
      <c r="F44" s="1149">
        <v>1426729.68</v>
      </c>
      <c r="G44" s="1149">
        <v>872204</v>
      </c>
      <c r="H44" s="1155">
        <v>4661275.53</v>
      </c>
      <c r="I44" s="1149">
        <v>2915144</v>
      </c>
      <c r="J44" s="1149">
        <v>2652213.9500000002</v>
      </c>
    </row>
    <row r="45" spans="1:10">
      <c r="A45" s="397" t="s">
        <v>537</v>
      </c>
      <c r="B45" s="1149">
        <v>0</v>
      </c>
      <c r="C45" s="1149">
        <v>0</v>
      </c>
      <c r="D45" s="1149">
        <v>0</v>
      </c>
      <c r="E45" s="1149">
        <v>0</v>
      </c>
      <c r="F45" s="1149">
        <v>0</v>
      </c>
      <c r="G45" s="1149">
        <v>0</v>
      </c>
      <c r="H45" s="1155">
        <v>0</v>
      </c>
      <c r="I45" s="1149">
        <v>0</v>
      </c>
      <c r="J45" s="1149">
        <v>0</v>
      </c>
    </row>
    <row r="46" spans="1:10">
      <c r="A46" s="397" t="s">
        <v>538</v>
      </c>
      <c r="B46" s="1149">
        <v>8421201.0899999961</v>
      </c>
      <c r="C46" s="1149">
        <v>11673503.92</v>
      </c>
      <c r="D46" s="1149">
        <v>14676806.569999998</v>
      </c>
      <c r="E46" s="1149">
        <v>38924896.100000016</v>
      </c>
      <c r="F46" s="1149">
        <v>38163501.729999989</v>
      </c>
      <c r="G46" s="1149">
        <v>9471130.0999999978</v>
      </c>
      <c r="H46" s="1155">
        <v>25087157.489999998</v>
      </c>
      <c r="I46" s="1149">
        <v>35944893.490000002</v>
      </c>
      <c r="J46" s="1149">
        <v>36669891.31000001</v>
      </c>
    </row>
    <row r="47" spans="1:10">
      <c r="A47" s="395" t="s">
        <v>299</v>
      </c>
      <c r="B47" s="1147">
        <v>137293551.83000001</v>
      </c>
      <c r="C47" s="1147">
        <v>139693449.59</v>
      </c>
      <c r="D47" s="1147">
        <v>128603633.64000002</v>
      </c>
      <c r="E47" s="1147">
        <v>102023436.35000001</v>
      </c>
      <c r="F47" s="1147">
        <v>131040920.46000002</v>
      </c>
      <c r="G47" s="1147">
        <v>94785553.220000014</v>
      </c>
      <c r="H47" s="1154">
        <v>184959815.40000001</v>
      </c>
      <c r="I47" s="1147">
        <v>216672953.21000004</v>
      </c>
      <c r="J47" s="1147">
        <v>247154401.51999998</v>
      </c>
    </row>
    <row r="48" spans="1:10">
      <c r="A48" s="396" t="s">
        <v>300</v>
      </c>
      <c r="B48" s="1148">
        <v>125805602.39</v>
      </c>
      <c r="C48" s="1148">
        <v>128656542.25</v>
      </c>
      <c r="D48" s="1148">
        <v>116893695.44000003</v>
      </c>
      <c r="E48" s="1148">
        <v>88318072.030000001</v>
      </c>
      <c r="F48" s="1148">
        <v>115829782.40000002</v>
      </c>
      <c r="G48" s="1148">
        <v>86688417.230000004</v>
      </c>
      <c r="H48" s="1154">
        <v>168966080.63</v>
      </c>
      <c r="I48" s="1148">
        <v>196726466.37</v>
      </c>
      <c r="J48" s="1148">
        <v>228063128.15000004</v>
      </c>
    </row>
    <row r="49" spans="1:10">
      <c r="A49" s="397" t="s">
        <v>539</v>
      </c>
      <c r="B49" s="1149">
        <v>125805602.39</v>
      </c>
      <c r="C49" s="1149">
        <v>128656542.25</v>
      </c>
      <c r="D49" s="1149">
        <v>116893695.44000003</v>
      </c>
      <c r="E49" s="1149">
        <v>88318072.030000001</v>
      </c>
      <c r="F49" s="1149">
        <v>115829782.40000002</v>
      </c>
      <c r="G49" s="1149">
        <v>86688417.230000004</v>
      </c>
      <c r="H49" s="1155">
        <v>168966080.63</v>
      </c>
      <c r="I49" s="1149">
        <v>196726466.37</v>
      </c>
      <c r="J49" s="1149">
        <v>228063128.15000004</v>
      </c>
    </row>
    <row r="50" spans="1:10">
      <c r="A50" s="396" t="s">
        <v>290</v>
      </c>
      <c r="B50" s="1148">
        <v>1853365.9200000002</v>
      </c>
      <c r="C50" s="1148">
        <v>1843413.16</v>
      </c>
      <c r="D50" s="1148">
        <v>1473966.97</v>
      </c>
      <c r="E50" s="1148">
        <v>2268901.6800000002</v>
      </c>
      <c r="F50" s="1148">
        <v>3009546.3899999997</v>
      </c>
      <c r="G50" s="1148">
        <v>2974550.2600000002</v>
      </c>
      <c r="H50" s="1154">
        <v>3585424.36</v>
      </c>
      <c r="I50" s="1148">
        <v>4067001.28</v>
      </c>
      <c r="J50" s="1148">
        <v>4680633.34</v>
      </c>
    </row>
    <row r="51" spans="1:10">
      <c r="A51" s="397" t="s">
        <v>540</v>
      </c>
      <c r="B51" s="1149">
        <v>0</v>
      </c>
      <c r="C51" s="1149">
        <v>0</v>
      </c>
      <c r="D51" s="1149">
        <v>0</v>
      </c>
      <c r="E51" s="1149">
        <v>0</v>
      </c>
      <c r="F51" s="1149">
        <v>0</v>
      </c>
      <c r="G51" s="1149">
        <v>0</v>
      </c>
      <c r="H51" s="1155">
        <v>0</v>
      </c>
      <c r="I51" s="1149">
        <v>0</v>
      </c>
      <c r="J51" s="1149">
        <v>0</v>
      </c>
    </row>
    <row r="52" spans="1:10">
      <c r="A52" s="397" t="s">
        <v>541</v>
      </c>
      <c r="B52" s="1149">
        <v>0</v>
      </c>
      <c r="C52" s="1149">
        <v>0</v>
      </c>
      <c r="D52" s="1149">
        <v>0</v>
      </c>
      <c r="E52" s="1149">
        <v>0</v>
      </c>
      <c r="F52" s="1149">
        <v>0</v>
      </c>
      <c r="G52" s="1149">
        <v>0</v>
      </c>
      <c r="H52" s="1155">
        <v>0</v>
      </c>
      <c r="I52" s="1149">
        <v>0</v>
      </c>
      <c r="J52" s="1149">
        <v>0</v>
      </c>
    </row>
    <row r="53" spans="1:10">
      <c r="A53" s="397" t="s">
        <v>542</v>
      </c>
      <c r="B53" s="1149">
        <v>0</v>
      </c>
      <c r="C53" s="1149">
        <v>0</v>
      </c>
      <c r="D53" s="1149">
        <v>0</v>
      </c>
      <c r="E53" s="1149">
        <v>0</v>
      </c>
      <c r="F53" s="1149">
        <v>0</v>
      </c>
      <c r="G53" s="1149">
        <v>0</v>
      </c>
      <c r="H53" s="1155">
        <v>0</v>
      </c>
      <c r="I53" s="1149">
        <v>0</v>
      </c>
      <c r="J53" s="1149">
        <v>0</v>
      </c>
    </row>
    <row r="54" spans="1:10">
      <c r="A54" s="397" t="s">
        <v>543</v>
      </c>
      <c r="B54" s="1149">
        <v>0</v>
      </c>
      <c r="C54" s="1149">
        <v>0</v>
      </c>
      <c r="D54" s="1149">
        <v>0</v>
      </c>
      <c r="E54" s="1149">
        <v>0</v>
      </c>
      <c r="F54" s="1149">
        <v>0</v>
      </c>
      <c r="G54" s="1149">
        <v>0</v>
      </c>
      <c r="H54" s="1155">
        <v>0</v>
      </c>
      <c r="I54" s="1149">
        <v>0</v>
      </c>
      <c r="J54" s="1149">
        <v>0</v>
      </c>
    </row>
    <row r="55" spans="1:10" ht="13.5" customHeight="1">
      <c r="A55" s="397" t="s">
        <v>544</v>
      </c>
      <c r="B55" s="1149">
        <v>0</v>
      </c>
      <c r="C55" s="1149">
        <v>0</v>
      </c>
      <c r="D55" s="1149">
        <v>0</v>
      </c>
      <c r="E55" s="1149">
        <v>0</v>
      </c>
      <c r="F55" s="1149">
        <v>0</v>
      </c>
      <c r="G55" s="1149">
        <v>0</v>
      </c>
      <c r="H55" s="1155">
        <v>0</v>
      </c>
      <c r="I55" s="1149">
        <v>0</v>
      </c>
      <c r="J55" s="1149">
        <v>0</v>
      </c>
    </row>
    <row r="56" spans="1:10">
      <c r="A56" s="397" t="s">
        <v>545</v>
      </c>
      <c r="B56" s="1149">
        <v>1853365.9200000002</v>
      </c>
      <c r="C56" s="1149">
        <v>1843413.16</v>
      </c>
      <c r="D56" s="1149">
        <v>1473966.97</v>
      </c>
      <c r="E56" s="1149">
        <v>2268901.6800000002</v>
      </c>
      <c r="F56" s="1149">
        <v>3009546.3899999997</v>
      </c>
      <c r="G56" s="1149">
        <v>2974550.2600000002</v>
      </c>
      <c r="H56" s="1155">
        <v>3585424.36</v>
      </c>
      <c r="I56" s="1149">
        <v>4067001.28</v>
      </c>
      <c r="J56" s="1149">
        <v>4680633.34</v>
      </c>
    </row>
    <row r="57" spans="1:10">
      <c r="A57" s="397" t="s">
        <v>546</v>
      </c>
      <c r="B57" s="1149">
        <v>0</v>
      </c>
      <c r="C57" s="1149">
        <v>0</v>
      </c>
      <c r="D57" s="1149">
        <v>0</v>
      </c>
      <c r="E57" s="1149">
        <v>0</v>
      </c>
      <c r="F57" s="1149">
        <v>0</v>
      </c>
      <c r="G57" s="1149">
        <v>0</v>
      </c>
      <c r="H57" s="1155">
        <v>0</v>
      </c>
      <c r="I57" s="1149">
        <v>0</v>
      </c>
      <c r="J57" s="1149">
        <v>0</v>
      </c>
    </row>
    <row r="58" spans="1:10">
      <c r="A58" s="397" t="s">
        <v>529</v>
      </c>
      <c r="B58" s="1149">
        <v>0</v>
      </c>
      <c r="C58" s="1149">
        <v>0</v>
      </c>
      <c r="D58" s="1149">
        <v>0</v>
      </c>
      <c r="E58" s="1149">
        <v>0</v>
      </c>
      <c r="F58" s="1149">
        <v>0</v>
      </c>
      <c r="G58" s="1149">
        <v>0</v>
      </c>
      <c r="H58" s="1155">
        <v>0</v>
      </c>
      <c r="I58" s="1149">
        <v>0</v>
      </c>
      <c r="J58" s="1149">
        <v>0</v>
      </c>
    </row>
    <row r="59" spans="1:10">
      <c r="A59" s="396" t="s">
        <v>4</v>
      </c>
      <c r="B59" s="1148">
        <v>6595281.959999999</v>
      </c>
      <c r="C59" s="1148">
        <v>6030114.6200000001</v>
      </c>
      <c r="D59" s="1148">
        <v>6141794.3799999999</v>
      </c>
      <c r="E59" s="1148">
        <v>6526757.46</v>
      </c>
      <c r="F59" s="1148">
        <v>6624149.9699999988</v>
      </c>
      <c r="G59" s="1148">
        <v>3728270.53</v>
      </c>
      <c r="H59" s="1154">
        <v>9535924.75</v>
      </c>
      <c r="I59" s="1148">
        <v>8703280.7599999998</v>
      </c>
      <c r="J59" s="1148">
        <v>8375794.8299999991</v>
      </c>
    </row>
    <row r="60" spans="1:10">
      <c r="A60" s="397" t="s">
        <v>547</v>
      </c>
      <c r="B60" s="1149">
        <v>0</v>
      </c>
      <c r="C60" s="1149">
        <v>0</v>
      </c>
      <c r="D60" s="1149">
        <v>0</v>
      </c>
      <c r="E60" s="1149">
        <v>0</v>
      </c>
      <c r="F60" s="1149">
        <v>0</v>
      </c>
      <c r="G60" s="1149">
        <v>0</v>
      </c>
      <c r="H60" s="1155">
        <v>0</v>
      </c>
      <c r="I60" s="1149">
        <v>0</v>
      </c>
      <c r="J60" s="1149">
        <v>0</v>
      </c>
    </row>
    <row r="61" spans="1:10">
      <c r="A61" s="397" t="s">
        <v>548</v>
      </c>
      <c r="B61" s="1149">
        <v>391300</v>
      </c>
      <c r="C61" s="1149">
        <v>502300</v>
      </c>
      <c r="D61" s="1149">
        <v>570900</v>
      </c>
      <c r="E61" s="1149">
        <v>731800</v>
      </c>
      <c r="F61" s="1149">
        <v>1130000</v>
      </c>
      <c r="G61" s="1149">
        <v>568000</v>
      </c>
      <c r="H61" s="1155">
        <v>989700</v>
      </c>
      <c r="I61" s="1149">
        <v>1265000</v>
      </c>
      <c r="J61" s="1149">
        <v>982650</v>
      </c>
    </row>
    <row r="62" spans="1:10">
      <c r="A62" s="397" t="s">
        <v>563</v>
      </c>
      <c r="B62" s="1149">
        <v>0</v>
      </c>
      <c r="C62" s="1149">
        <v>0</v>
      </c>
      <c r="D62" s="1149">
        <v>0</v>
      </c>
      <c r="E62" s="1149">
        <v>0</v>
      </c>
      <c r="F62" s="1149">
        <v>0</v>
      </c>
      <c r="G62" s="1149">
        <v>0</v>
      </c>
      <c r="H62" s="1155">
        <v>0</v>
      </c>
      <c r="I62" s="1149">
        <v>0</v>
      </c>
      <c r="J62" s="1149">
        <v>0</v>
      </c>
    </row>
    <row r="63" spans="1:10">
      <c r="A63" s="397" t="s">
        <v>549</v>
      </c>
      <c r="B63" s="1149">
        <v>6179240.4699999988</v>
      </c>
      <c r="C63" s="1149">
        <v>5523130.7000000002</v>
      </c>
      <c r="D63" s="1149">
        <v>5563845.1799999997</v>
      </c>
      <c r="E63" s="1149">
        <v>5790907.4699999997</v>
      </c>
      <c r="F63" s="1149">
        <v>5493734.8699999992</v>
      </c>
      <c r="G63" s="1149">
        <v>3159410.55</v>
      </c>
      <c r="H63" s="1155">
        <v>8538982.2699999996</v>
      </c>
      <c r="I63" s="1149">
        <v>7402582.370000001</v>
      </c>
      <c r="J63" s="1149">
        <v>7393050.4899999993</v>
      </c>
    </row>
    <row r="64" spans="1:10">
      <c r="A64" s="397" t="s">
        <v>550</v>
      </c>
      <c r="B64" s="1149">
        <v>24741.49</v>
      </c>
      <c r="C64" s="1149">
        <v>4683.92</v>
      </c>
      <c r="D64" s="1149">
        <v>7049.2000000000007</v>
      </c>
      <c r="E64" s="1149">
        <v>4049.9900000000002</v>
      </c>
      <c r="F64" s="1149">
        <v>415.1</v>
      </c>
      <c r="G64" s="1149">
        <v>859.98</v>
      </c>
      <c r="H64" s="1155">
        <v>7242.4799999999987</v>
      </c>
      <c r="I64" s="1149">
        <v>35698.390000000007</v>
      </c>
      <c r="J64" s="1149">
        <v>94.34</v>
      </c>
    </row>
    <row r="65" spans="1:10">
      <c r="A65" s="396" t="s">
        <v>291</v>
      </c>
      <c r="B65" s="1148">
        <v>3039301.5600000005</v>
      </c>
      <c r="C65" s="1091">
        <v>3163379.5600000005</v>
      </c>
      <c r="D65" s="1091">
        <v>4094176.8499999996</v>
      </c>
      <c r="E65" s="1091">
        <v>4909705.1800000006</v>
      </c>
      <c r="F65" s="1091">
        <v>5577441.6999999983</v>
      </c>
      <c r="G65" s="1091">
        <v>1394315.2</v>
      </c>
      <c r="H65" s="1154">
        <v>2872385.6599999997</v>
      </c>
      <c r="I65" s="1149">
        <v>7176204.8000000007</v>
      </c>
      <c r="J65" s="1149">
        <v>6034845.2000000002</v>
      </c>
    </row>
    <row r="66" spans="1:10">
      <c r="A66" s="395" t="s">
        <v>292</v>
      </c>
      <c r="B66" s="1147">
        <v>0</v>
      </c>
      <c r="C66" s="1147">
        <v>0</v>
      </c>
      <c r="D66" s="1147">
        <v>0</v>
      </c>
      <c r="E66" s="1147">
        <v>0</v>
      </c>
      <c r="F66" s="1147">
        <v>0</v>
      </c>
      <c r="G66" s="1147">
        <v>0</v>
      </c>
      <c r="H66" s="1154">
        <v>0</v>
      </c>
      <c r="I66" s="1147">
        <v>0</v>
      </c>
      <c r="J66" s="1147">
        <v>0</v>
      </c>
    </row>
    <row r="67" spans="1:10">
      <c r="A67" s="397" t="s">
        <v>551</v>
      </c>
      <c r="B67" s="1149">
        <v>0</v>
      </c>
      <c r="C67" s="1149">
        <v>0</v>
      </c>
      <c r="D67" s="1149">
        <v>0</v>
      </c>
      <c r="E67" s="1149">
        <v>0</v>
      </c>
      <c r="F67" s="1149">
        <v>0</v>
      </c>
      <c r="G67" s="1149">
        <v>0</v>
      </c>
      <c r="H67" s="1155">
        <v>0</v>
      </c>
      <c r="I67" s="1149">
        <v>0</v>
      </c>
      <c r="J67" s="1149">
        <v>0</v>
      </c>
    </row>
    <row r="68" spans="1:10">
      <c r="A68" s="397" t="s">
        <v>529</v>
      </c>
      <c r="B68" s="1149">
        <v>0</v>
      </c>
      <c r="C68" s="1149">
        <v>0</v>
      </c>
      <c r="D68" s="1149">
        <v>0</v>
      </c>
      <c r="E68" s="1149">
        <v>0</v>
      </c>
      <c r="F68" s="1149">
        <v>0</v>
      </c>
      <c r="G68" s="1149">
        <v>0</v>
      </c>
      <c r="H68" s="1155">
        <v>0</v>
      </c>
      <c r="I68" s="1149">
        <v>0</v>
      </c>
      <c r="J68" s="1149">
        <v>0</v>
      </c>
    </row>
    <row r="69" spans="1:10">
      <c r="A69" s="395" t="s">
        <v>293</v>
      </c>
      <c r="B69" s="1147">
        <v>0</v>
      </c>
      <c r="C69" s="1147">
        <v>0</v>
      </c>
      <c r="D69" s="1147">
        <v>0</v>
      </c>
      <c r="E69" s="1147">
        <v>0</v>
      </c>
      <c r="F69" s="1147">
        <v>0</v>
      </c>
      <c r="G69" s="1147">
        <v>0</v>
      </c>
      <c r="H69" s="1154">
        <v>0</v>
      </c>
      <c r="I69" s="1147">
        <v>0</v>
      </c>
      <c r="J69" s="1147">
        <v>0</v>
      </c>
    </row>
    <row r="70" spans="1:10">
      <c r="A70" s="397" t="s">
        <v>552</v>
      </c>
      <c r="B70" s="1149">
        <v>0</v>
      </c>
      <c r="C70" s="1149">
        <v>0</v>
      </c>
      <c r="D70" s="1149">
        <v>0</v>
      </c>
      <c r="E70" s="1149">
        <v>0</v>
      </c>
      <c r="F70" s="1149">
        <v>0</v>
      </c>
      <c r="G70" s="1149">
        <v>0</v>
      </c>
      <c r="H70" s="1155">
        <v>0</v>
      </c>
      <c r="I70" s="1149">
        <v>0</v>
      </c>
      <c r="J70" s="1149">
        <v>0</v>
      </c>
    </row>
    <row r="71" spans="1:10">
      <c r="A71" s="395" t="s">
        <v>294</v>
      </c>
      <c r="B71" s="1147">
        <v>500925</v>
      </c>
      <c r="C71" s="1147">
        <v>587025</v>
      </c>
      <c r="D71" s="1147">
        <v>673214</v>
      </c>
      <c r="E71" s="1147">
        <v>562569.55000000005</v>
      </c>
      <c r="F71" s="1147">
        <v>394155</v>
      </c>
      <c r="G71" s="1147">
        <v>152655.70000000001</v>
      </c>
      <c r="H71" s="1154">
        <v>300527</v>
      </c>
      <c r="I71" s="1147">
        <v>361914</v>
      </c>
      <c r="J71" s="1147">
        <v>383182.25</v>
      </c>
    </row>
    <row r="72" spans="1:10">
      <c r="A72" s="397" t="s">
        <v>553</v>
      </c>
      <c r="B72" s="1149">
        <v>0</v>
      </c>
      <c r="C72" s="1149">
        <v>0</v>
      </c>
      <c r="D72" s="1149">
        <v>0</v>
      </c>
      <c r="E72" s="1149">
        <v>0</v>
      </c>
      <c r="F72" s="1149">
        <v>0</v>
      </c>
      <c r="G72" s="1149">
        <v>0</v>
      </c>
      <c r="H72" s="1155">
        <v>0</v>
      </c>
      <c r="I72" s="1149">
        <v>0</v>
      </c>
      <c r="J72" s="1149">
        <v>0</v>
      </c>
    </row>
    <row r="73" spans="1:10">
      <c r="A73" s="397" t="s">
        <v>554</v>
      </c>
      <c r="B73" s="1149">
        <v>0</v>
      </c>
      <c r="C73" s="1149">
        <v>0</v>
      </c>
      <c r="D73" s="1149">
        <v>0</v>
      </c>
      <c r="E73" s="1149">
        <v>0</v>
      </c>
      <c r="F73" s="1149">
        <v>0</v>
      </c>
      <c r="G73" s="1149">
        <v>0</v>
      </c>
      <c r="H73" s="1155">
        <v>0</v>
      </c>
      <c r="I73" s="1149">
        <v>0</v>
      </c>
      <c r="J73" s="1149">
        <v>0</v>
      </c>
    </row>
    <row r="74" spans="1:10">
      <c r="A74" s="397" t="s">
        <v>301</v>
      </c>
      <c r="B74" s="1149">
        <v>500925</v>
      </c>
      <c r="C74" s="1149">
        <v>587025</v>
      </c>
      <c r="D74" s="1149">
        <v>673214</v>
      </c>
      <c r="E74" s="1149">
        <v>562569.55000000005</v>
      </c>
      <c r="F74" s="1149">
        <v>394155</v>
      </c>
      <c r="G74" s="1149">
        <v>152655.70000000001</v>
      </c>
      <c r="H74" s="1155">
        <v>300527</v>
      </c>
      <c r="I74" s="1149">
        <v>361914</v>
      </c>
      <c r="J74" s="1149">
        <v>383182.25</v>
      </c>
    </row>
    <row r="75" spans="1:10">
      <c r="A75" s="397" t="s">
        <v>555</v>
      </c>
      <c r="B75" s="1149">
        <v>0</v>
      </c>
      <c r="C75" s="1149">
        <v>0</v>
      </c>
      <c r="D75" s="1149">
        <v>0</v>
      </c>
      <c r="E75" s="1149">
        <v>0</v>
      </c>
      <c r="F75" s="1149">
        <v>0</v>
      </c>
      <c r="G75" s="1149">
        <v>0</v>
      </c>
      <c r="H75" s="1155">
        <v>0</v>
      </c>
      <c r="I75" s="1149">
        <v>0</v>
      </c>
      <c r="J75" s="1149">
        <v>0</v>
      </c>
    </row>
    <row r="76" spans="1:10">
      <c r="A76" s="395" t="s">
        <v>302</v>
      </c>
      <c r="B76" s="1147">
        <v>2199164.06</v>
      </c>
      <c r="C76" s="1147">
        <v>990397.66</v>
      </c>
      <c r="D76" s="1147">
        <v>2092011.6900000002</v>
      </c>
      <c r="E76" s="1147">
        <v>2026920.56</v>
      </c>
      <c r="F76" s="1147">
        <v>2071822.84</v>
      </c>
      <c r="G76" s="1147">
        <v>653338.76</v>
      </c>
      <c r="H76" s="1154">
        <v>1226280.07</v>
      </c>
      <c r="I76" s="1147">
        <v>1720951.36</v>
      </c>
      <c r="J76" s="1147">
        <v>1932620.37</v>
      </c>
    </row>
    <row r="77" spans="1:10">
      <c r="A77" s="397" t="s">
        <v>556</v>
      </c>
      <c r="B77" s="1149">
        <v>0</v>
      </c>
      <c r="C77" s="1149">
        <v>0</v>
      </c>
      <c r="D77" s="1149">
        <v>0</v>
      </c>
      <c r="E77" s="1149">
        <v>0</v>
      </c>
      <c r="F77" s="1149">
        <v>0</v>
      </c>
      <c r="G77" s="1149">
        <v>0</v>
      </c>
      <c r="H77" s="1155">
        <v>0</v>
      </c>
      <c r="I77" s="1149">
        <v>0</v>
      </c>
      <c r="J77" s="1149">
        <v>0</v>
      </c>
    </row>
    <row r="78" spans="1:10">
      <c r="A78" s="397" t="s">
        <v>432</v>
      </c>
      <c r="B78" s="1149">
        <v>2194729</v>
      </c>
      <c r="C78" s="1149">
        <v>980125</v>
      </c>
      <c r="D78" s="1149">
        <v>2080685.84</v>
      </c>
      <c r="E78" s="1149">
        <v>1901705</v>
      </c>
      <c r="F78" s="1149">
        <v>2066112</v>
      </c>
      <c r="G78" s="1149">
        <v>649438</v>
      </c>
      <c r="H78" s="1155">
        <v>1219057.93</v>
      </c>
      <c r="I78" s="1149">
        <v>1386788</v>
      </c>
      <c r="J78" s="1149">
        <v>1907680.95</v>
      </c>
    </row>
    <row r="79" spans="1:10">
      <c r="A79" s="398" t="s">
        <v>557</v>
      </c>
      <c r="B79" s="1149">
        <v>4234.57</v>
      </c>
      <c r="C79" s="1149">
        <v>7444.77</v>
      </c>
      <c r="D79" s="1149">
        <v>7056.1</v>
      </c>
      <c r="E79" s="1149">
        <v>778.57</v>
      </c>
      <c r="F79" s="1149">
        <v>3960.0899999999997</v>
      </c>
      <c r="G79" s="1149">
        <v>3900.76</v>
      </c>
      <c r="H79" s="1155">
        <v>5342.8599999999988</v>
      </c>
      <c r="I79" s="1149">
        <v>306045.17</v>
      </c>
      <c r="J79" s="1149">
        <v>6965.66</v>
      </c>
    </row>
    <row r="80" spans="1:10">
      <c r="A80" s="397" t="s">
        <v>558</v>
      </c>
      <c r="B80" s="1149">
        <v>0</v>
      </c>
      <c r="C80" s="1149">
        <v>0</v>
      </c>
      <c r="D80" s="1149">
        <v>0</v>
      </c>
      <c r="E80" s="1149">
        <v>0</v>
      </c>
      <c r="F80" s="1149">
        <v>0</v>
      </c>
      <c r="G80" s="1149">
        <v>0</v>
      </c>
      <c r="H80" s="1155">
        <v>0</v>
      </c>
      <c r="I80" s="1149">
        <v>0</v>
      </c>
      <c r="J80" s="1149">
        <v>0</v>
      </c>
    </row>
    <row r="81" spans="1:10">
      <c r="A81" s="397" t="s">
        <v>559</v>
      </c>
      <c r="B81" s="1149">
        <v>200.49</v>
      </c>
      <c r="C81" s="1149">
        <v>2827.89</v>
      </c>
      <c r="D81" s="1149">
        <v>4269.75</v>
      </c>
      <c r="E81" s="1149">
        <v>124436.99</v>
      </c>
      <c r="F81" s="1149">
        <v>1750.75</v>
      </c>
      <c r="G81" s="1149">
        <v>0</v>
      </c>
      <c r="H81" s="1155">
        <v>1879.2800000000002</v>
      </c>
      <c r="I81" s="1149">
        <v>28118.190000000002</v>
      </c>
      <c r="J81" s="1149">
        <v>17973.759999999998</v>
      </c>
    </row>
    <row r="82" spans="1:10">
      <c r="A82" s="378" t="s">
        <v>122</v>
      </c>
      <c r="B82" s="1095">
        <v>347824086</v>
      </c>
      <c r="C82" s="1095">
        <v>346758638.17000002</v>
      </c>
      <c r="D82" s="1095">
        <v>346077661.08999997</v>
      </c>
      <c r="E82" s="1095">
        <v>390034116.67000008</v>
      </c>
      <c r="F82" s="1095">
        <v>512889058.69</v>
      </c>
      <c r="G82" s="1095">
        <v>371408472.87</v>
      </c>
      <c r="H82" s="1156">
        <v>734482727.70000005</v>
      </c>
      <c r="I82" s="1095">
        <v>965456824.76000011</v>
      </c>
      <c r="J82" s="1095">
        <v>1071226727.3200001</v>
      </c>
    </row>
    <row r="83" spans="1:10">
      <c r="A83" s="240" t="s">
        <v>443</v>
      </c>
    </row>
    <row r="84" spans="1:10">
      <c r="A84" s="485" t="s">
        <v>458</v>
      </c>
      <c r="G84" s="424"/>
    </row>
    <row r="85" spans="1:10">
      <c r="A85" s="161" t="s">
        <v>1647</v>
      </c>
    </row>
    <row r="86" spans="1:10">
      <c r="A86" s="399" t="s">
        <v>560</v>
      </c>
    </row>
  </sheetData>
  <pageMargins left="1.32" right="0.7" top="0.75" bottom="0.75" header="0.3" footer="0.3"/>
  <pageSetup scale="58"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7"/>
  <sheetViews>
    <sheetView showGridLines="0" zoomScaleNormal="100" workbookViewId="0">
      <pane xSplit="1" ySplit="7" topLeftCell="B56" activePane="bottomRight" state="frozen"/>
      <selection pane="topRight" activeCell="B1" sqref="B1"/>
      <selection pane="bottomLeft" activeCell="A10" sqref="A10"/>
      <selection pane="bottomRight" activeCell="A14" sqref="A14"/>
    </sheetView>
  </sheetViews>
  <sheetFormatPr defaultColWidth="9.140625" defaultRowHeight="12.75"/>
  <cols>
    <col min="1" max="1" width="67.5703125" style="232" customWidth="1"/>
    <col min="2" max="14" width="10.7109375" style="389" customWidth="1"/>
    <col min="15" max="15" width="19.5703125" style="176" bestFit="1" customWidth="1"/>
    <col min="16" max="16" width="15.28515625" style="176" bestFit="1" customWidth="1"/>
    <col min="17" max="17" width="29" style="176" customWidth="1"/>
    <col min="18" max="18" width="18.7109375" style="502" bestFit="1" customWidth="1"/>
    <col min="19" max="19" width="16" style="176" bestFit="1" customWidth="1"/>
    <col min="20" max="16384" width="9.140625" style="232"/>
  </cols>
  <sheetData>
    <row r="1" spans="1:19" s="319" customFormat="1">
      <c r="A1" s="489" t="s">
        <v>115</v>
      </c>
      <c r="B1" s="234"/>
      <c r="C1" s="234"/>
      <c r="D1" s="234"/>
      <c r="E1" s="234"/>
      <c r="F1" s="234"/>
      <c r="G1" s="234"/>
      <c r="H1" s="234"/>
      <c r="I1" s="234"/>
      <c r="J1" s="234"/>
      <c r="K1" s="234"/>
      <c r="L1" s="234"/>
      <c r="M1" s="234"/>
      <c r="N1" s="800">
        <v>82</v>
      </c>
      <c r="O1" s="490"/>
      <c r="P1" s="490"/>
      <c r="Q1" s="490"/>
      <c r="R1" s="491"/>
      <c r="S1" s="490"/>
    </row>
    <row r="2" spans="1:19" s="766" customFormat="1" ht="17.25" customHeight="1">
      <c r="A2" s="774"/>
      <c r="B2" s="775"/>
      <c r="C2" s="775"/>
      <c r="D2" s="775"/>
      <c r="E2" s="775"/>
      <c r="F2" s="775"/>
      <c r="G2" s="775"/>
      <c r="H2" s="775"/>
      <c r="I2" s="775"/>
      <c r="J2" s="775"/>
      <c r="K2" s="775"/>
      <c r="L2" s="775"/>
      <c r="M2" s="775"/>
      <c r="N2" s="775"/>
      <c r="O2" s="776"/>
      <c r="P2" s="776"/>
      <c r="Q2" s="776"/>
      <c r="R2" s="777"/>
      <c r="S2" s="776"/>
    </row>
    <row r="3" spans="1:19" s="319" customFormat="1" ht="17.25" customHeight="1">
      <c r="A3" s="446"/>
      <c r="B3" s="492"/>
      <c r="C3" s="492"/>
      <c r="D3" s="492"/>
      <c r="E3" s="492"/>
      <c r="F3" s="492"/>
      <c r="G3" s="492"/>
      <c r="H3" s="492"/>
      <c r="I3" s="492"/>
      <c r="J3" s="492"/>
      <c r="K3" s="492"/>
      <c r="L3" s="492"/>
      <c r="M3" s="492"/>
      <c r="N3" s="493"/>
      <c r="O3" s="490"/>
      <c r="P3" s="490"/>
      <c r="Q3" s="490"/>
      <c r="R3" s="491"/>
      <c r="S3" s="490"/>
    </row>
    <row r="4" spans="1:19" s="319" customFormat="1" ht="15" customHeight="1">
      <c r="A4" s="179" t="s">
        <v>375</v>
      </c>
      <c r="B4" s="494"/>
      <c r="C4" s="494"/>
      <c r="D4" s="494"/>
      <c r="E4" s="494"/>
      <c r="F4" s="494"/>
      <c r="G4" s="494"/>
      <c r="H4" s="494"/>
      <c r="I4" s="494"/>
      <c r="J4" s="494"/>
      <c r="K4" s="494"/>
      <c r="L4" s="494"/>
      <c r="M4" s="494"/>
      <c r="N4" s="495"/>
      <c r="O4" s="490"/>
      <c r="P4" s="490"/>
      <c r="Q4" s="490"/>
      <c r="R4" s="491"/>
      <c r="S4" s="490"/>
    </row>
    <row r="5" spans="1:19" s="319" customFormat="1" ht="15" customHeight="1">
      <c r="A5" s="179" t="s">
        <v>1676</v>
      </c>
      <c r="B5" s="389"/>
      <c r="C5" s="389"/>
      <c r="D5" s="389"/>
      <c r="E5" s="389"/>
      <c r="F5" s="492"/>
      <c r="G5" s="389"/>
      <c r="H5" s="389"/>
      <c r="I5" s="389"/>
      <c r="J5" s="389"/>
      <c r="K5" s="389"/>
      <c r="L5" s="389"/>
      <c r="M5" s="389"/>
      <c r="N5" s="389"/>
      <c r="O5" s="490"/>
      <c r="P5" s="490"/>
      <c r="Q5" s="490"/>
      <c r="R5" s="491"/>
      <c r="S5" s="490"/>
    </row>
    <row r="6" spans="1:19" s="319" customFormat="1" ht="15" customHeight="1">
      <c r="A6" s="181" t="s">
        <v>181</v>
      </c>
      <c r="B6" s="424"/>
      <c r="C6" s="424"/>
      <c r="D6" s="424"/>
      <c r="E6" s="153"/>
      <c r="F6" s="424"/>
      <c r="G6" s="424"/>
      <c r="H6" s="424"/>
      <c r="I6" s="424"/>
      <c r="J6" s="424"/>
      <c r="K6" s="424"/>
      <c r="L6" s="424"/>
      <c r="M6" s="424"/>
      <c r="N6" s="424"/>
      <c r="O6" s="490"/>
      <c r="P6" s="490"/>
      <c r="Q6" s="490"/>
      <c r="R6" s="491"/>
      <c r="S6" s="490"/>
    </row>
    <row r="7" spans="1:19" s="319" customFormat="1" ht="1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c r="O7" s="490"/>
      <c r="P7" s="490"/>
      <c r="Q7" s="490"/>
      <c r="R7" s="491"/>
      <c r="S7" s="490"/>
    </row>
    <row r="8" spans="1:19" s="317" customFormat="1" ht="15" customHeight="1">
      <c r="A8" s="395" t="s">
        <v>182</v>
      </c>
      <c r="B8" s="1147">
        <v>589127663.19000006</v>
      </c>
      <c r="C8" s="1147">
        <v>465035891.47999996</v>
      </c>
      <c r="D8" s="1147">
        <v>583708539.38999999</v>
      </c>
      <c r="E8" s="1147">
        <v>899264086.71000004</v>
      </c>
      <c r="F8" s="1147">
        <v>790165613.86000001</v>
      </c>
      <c r="G8" s="1147">
        <v>550019519.39999998</v>
      </c>
      <c r="H8" s="1147">
        <v>557382634.30000007</v>
      </c>
      <c r="I8" s="1147">
        <v>527762298.21999997</v>
      </c>
      <c r="J8" s="1147">
        <v>582282442.15999997</v>
      </c>
      <c r="K8" s="1147">
        <v>533085842.63999993</v>
      </c>
      <c r="L8" s="1147">
        <v>522086354.16000009</v>
      </c>
      <c r="M8" s="1147">
        <v>708468697.9000001</v>
      </c>
      <c r="N8" s="1147">
        <v>7308389583.4100008</v>
      </c>
      <c r="O8" s="496"/>
      <c r="P8" s="496"/>
      <c r="Q8" s="496"/>
      <c r="R8" s="497"/>
      <c r="S8" s="496"/>
    </row>
    <row r="9" spans="1:19" s="319" customFormat="1" ht="15" customHeight="1">
      <c r="A9" s="396" t="s">
        <v>297</v>
      </c>
      <c r="B9" s="1148">
        <v>220545225.18000001</v>
      </c>
      <c r="C9" s="1148">
        <v>193125725.09999996</v>
      </c>
      <c r="D9" s="1148">
        <v>281210933.88999999</v>
      </c>
      <c r="E9" s="1148">
        <v>168234046.52000001</v>
      </c>
      <c r="F9" s="1148">
        <v>229476192.78999996</v>
      </c>
      <c r="G9" s="1148">
        <v>206355249.15999997</v>
      </c>
      <c r="H9" s="1148">
        <v>172928935.02000001</v>
      </c>
      <c r="I9" s="1148">
        <v>171694673.21999997</v>
      </c>
      <c r="J9" s="1148">
        <v>191434389.73999998</v>
      </c>
      <c r="K9" s="1148">
        <v>175696327.52999994</v>
      </c>
      <c r="L9" s="1148">
        <v>165167726.94</v>
      </c>
      <c r="M9" s="1148">
        <v>231859837.29999998</v>
      </c>
      <c r="N9" s="1148">
        <v>2407729262.3900003</v>
      </c>
      <c r="O9" s="498"/>
      <c r="P9" s="490"/>
      <c r="Q9" s="490"/>
      <c r="R9" s="491"/>
      <c r="S9" s="490"/>
    </row>
    <row r="10" spans="1:19" s="319" customFormat="1" ht="15" customHeight="1">
      <c r="A10" s="397" t="s">
        <v>506</v>
      </c>
      <c r="B10" s="1149">
        <v>7951823.1900000004</v>
      </c>
      <c r="C10" s="1149">
        <v>20950442.670000002</v>
      </c>
      <c r="D10" s="1149">
        <v>141835202.46000001</v>
      </c>
      <c r="E10" s="1149">
        <v>12171447</v>
      </c>
      <c r="F10" s="1149">
        <v>13966580.200000001</v>
      </c>
      <c r="G10" s="1149">
        <v>64392080.079999998</v>
      </c>
      <c r="H10" s="1149">
        <v>29111917.550000001</v>
      </c>
      <c r="I10" s="1149">
        <v>20156339.309999999</v>
      </c>
      <c r="J10" s="1149">
        <v>40319292.369999997</v>
      </c>
      <c r="K10" s="1149">
        <v>22409493.889999997</v>
      </c>
      <c r="L10" s="1149">
        <v>15753941.219999999</v>
      </c>
      <c r="M10" s="1149">
        <v>41062619.259999998</v>
      </c>
      <c r="N10" s="1149">
        <v>430081179.20000005</v>
      </c>
      <c r="O10" s="490"/>
      <c r="P10" s="490"/>
      <c r="Q10" s="490"/>
      <c r="R10" s="491"/>
      <c r="S10" s="490"/>
    </row>
    <row r="11" spans="1:19" s="319" customFormat="1" ht="15" customHeight="1">
      <c r="A11" s="397" t="s">
        <v>507</v>
      </c>
      <c r="B11" s="1149">
        <v>160452532.78</v>
      </c>
      <c r="C11" s="1149">
        <v>143556271.65000001</v>
      </c>
      <c r="D11" s="1149">
        <v>110488757.61</v>
      </c>
      <c r="E11" s="1149">
        <v>123492720.09</v>
      </c>
      <c r="F11" s="1149">
        <v>184242878.31</v>
      </c>
      <c r="G11" s="1149">
        <v>108610702.38</v>
      </c>
      <c r="H11" s="1149">
        <v>110752338.41999999</v>
      </c>
      <c r="I11" s="1149">
        <v>118006610.94</v>
      </c>
      <c r="J11" s="1149">
        <v>119052678.58</v>
      </c>
      <c r="K11" s="1149">
        <v>118620584.38</v>
      </c>
      <c r="L11" s="1149">
        <v>114642638.67</v>
      </c>
      <c r="M11" s="1149">
        <v>145945646.65000001</v>
      </c>
      <c r="N11" s="1149">
        <v>1557864360.46</v>
      </c>
      <c r="O11" s="490"/>
      <c r="P11" s="490"/>
      <c r="Q11" s="490"/>
      <c r="R11" s="491"/>
      <c r="S11" s="490"/>
    </row>
    <row r="12" spans="1:19" s="319" customFormat="1" ht="15" customHeight="1">
      <c r="A12" s="397" t="s">
        <v>508</v>
      </c>
      <c r="B12" s="1149">
        <v>37972218.729999997</v>
      </c>
      <c r="C12" s="1149">
        <v>17763999.740000002</v>
      </c>
      <c r="D12" s="1149">
        <v>19183210.810000002</v>
      </c>
      <c r="E12" s="1149">
        <v>22024276.239999998</v>
      </c>
      <c r="F12" s="1149">
        <v>21648001.539999999</v>
      </c>
      <c r="G12" s="1149">
        <v>22527445.629999999</v>
      </c>
      <c r="H12" s="1149">
        <v>23746959.479999997</v>
      </c>
      <c r="I12" s="1149">
        <v>22790401.140000001</v>
      </c>
      <c r="J12" s="1149">
        <v>21610144.719999999</v>
      </c>
      <c r="K12" s="1149">
        <v>24837675.169999998</v>
      </c>
      <c r="L12" s="1149">
        <v>24609238.149999999</v>
      </c>
      <c r="M12" s="1149">
        <v>34067034.549999997</v>
      </c>
      <c r="N12" s="1149">
        <v>292780605.89999998</v>
      </c>
      <c r="O12" s="490"/>
      <c r="P12" s="490"/>
      <c r="Q12" s="490"/>
      <c r="R12" s="491"/>
      <c r="S12" s="490"/>
    </row>
    <row r="13" spans="1:19" s="319" customFormat="1" ht="15" customHeight="1">
      <c r="A13" s="397" t="s">
        <v>509</v>
      </c>
      <c r="B13" s="1149">
        <v>581612.49</v>
      </c>
      <c r="C13" s="1149">
        <v>809516.67</v>
      </c>
      <c r="D13" s="1149">
        <v>54415.92</v>
      </c>
      <c r="E13" s="1149">
        <v>51266.64</v>
      </c>
      <c r="F13" s="1149">
        <v>260497.67</v>
      </c>
      <c r="G13" s="1149">
        <v>97016.67</v>
      </c>
      <c r="H13" s="1149">
        <v>336273.86</v>
      </c>
      <c r="I13" s="1149">
        <v>139850</v>
      </c>
      <c r="J13" s="1149">
        <v>172995.17</v>
      </c>
      <c r="K13" s="1149">
        <v>84050</v>
      </c>
      <c r="L13" s="1149">
        <v>252502.51</v>
      </c>
      <c r="M13" s="1149">
        <v>112641.18</v>
      </c>
      <c r="N13" s="1149">
        <v>2952638.78</v>
      </c>
      <c r="O13" s="490"/>
      <c r="P13" s="490"/>
      <c r="Q13" s="490"/>
      <c r="R13" s="491"/>
      <c r="S13" s="490"/>
    </row>
    <row r="14" spans="1:19" s="319" customFormat="1" ht="15" customHeight="1">
      <c r="A14" s="397" t="s">
        <v>510</v>
      </c>
      <c r="B14" s="1149">
        <v>5306441.84</v>
      </c>
      <c r="C14" s="1149">
        <v>4420856.04</v>
      </c>
      <c r="D14" s="1149">
        <v>4645366.62</v>
      </c>
      <c r="E14" s="1149">
        <v>4902950.22</v>
      </c>
      <c r="F14" s="1149">
        <v>4446948.7699999996</v>
      </c>
      <c r="G14" s="1149">
        <v>4990071.54</v>
      </c>
      <c r="H14" s="1149">
        <v>4184537.93</v>
      </c>
      <c r="I14" s="1149">
        <v>4998993.6400000006</v>
      </c>
      <c r="J14" s="1149">
        <v>5376369.9000000004</v>
      </c>
      <c r="K14" s="1149">
        <v>4893790.53</v>
      </c>
      <c r="L14" s="1149">
        <v>4544407</v>
      </c>
      <c r="M14" s="1149">
        <v>5222462.75</v>
      </c>
      <c r="N14" s="1149">
        <v>57933196.779999994</v>
      </c>
      <c r="O14" s="490"/>
      <c r="P14" s="490"/>
      <c r="Q14" s="490"/>
      <c r="R14" s="491"/>
      <c r="S14" s="490"/>
    </row>
    <row r="15" spans="1:19" s="319" customFormat="1" ht="15" customHeight="1">
      <c r="A15" s="397" t="s">
        <v>511</v>
      </c>
      <c r="B15" s="1149">
        <v>6073953.9000000004</v>
      </c>
      <c r="C15" s="1149">
        <v>3337476.98</v>
      </c>
      <c r="D15" s="1149">
        <v>2833335.45</v>
      </c>
      <c r="E15" s="1149">
        <v>3159611.24</v>
      </c>
      <c r="F15" s="1149">
        <v>2571826.89</v>
      </c>
      <c r="G15" s="1149">
        <v>3332597.2800000003</v>
      </c>
      <c r="H15" s="1149">
        <v>2174158.4700000002</v>
      </c>
      <c r="I15" s="1149">
        <v>3058727.65</v>
      </c>
      <c r="J15" s="1149">
        <v>2073872.95</v>
      </c>
      <c r="K15" s="1149">
        <v>2048017.3900000001</v>
      </c>
      <c r="L15" s="1149">
        <v>2298109.5500000003</v>
      </c>
      <c r="M15" s="1149">
        <v>2356455.77</v>
      </c>
      <c r="N15" s="1149">
        <v>35318143.520000003</v>
      </c>
      <c r="O15" s="490"/>
      <c r="P15" s="490"/>
      <c r="Q15" s="490"/>
      <c r="R15" s="491"/>
      <c r="S15" s="490"/>
    </row>
    <row r="16" spans="1:19" s="317" customFormat="1" ht="15" customHeight="1">
      <c r="A16" s="397" t="s">
        <v>512</v>
      </c>
      <c r="B16" s="1149">
        <v>2206642.25</v>
      </c>
      <c r="C16" s="1149">
        <v>2287161.35</v>
      </c>
      <c r="D16" s="1149">
        <v>2170645.02</v>
      </c>
      <c r="E16" s="1149">
        <v>2431775.09</v>
      </c>
      <c r="F16" s="1149">
        <v>2339459.41</v>
      </c>
      <c r="G16" s="1149">
        <v>2405335.58</v>
      </c>
      <c r="H16" s="1149">
        <v>2622749.31</v>
      </c>
      <c r="I16" s="1149">
        <v>2543750.54</v>
      </c>
      <c r="J16" s="1149">
        <v>2829036.05</v>
      </c>
      <c r="K16" s="1149">
        <v>2802716.1700000004</v>
      </c>
      <c r="L16" s="1149">
        <v>3066889.84</v>
      </c>
      <c r="M16" s="1149">
        <v>3092977.1399999997</v>
      </c>
      <c r="N16" s="1149">
        <v>30799137.750000004</v>
      </c>
      <c r="O16" s="496"/>
      <c r="P16" s="496"/>
      <c r="Q16" s="496"/>
      <c r="R16" s="497"/>
      <c r="S16" s="496"/>
    </row>
    <row r="17" spans="1:19" s="319" customFormat="1" ht="15" customHeight="1">
      <c r="A17" s="396" t="s">
        <v>288</v>
      </c>
      <c r="B17" s="1148">
        <v>261911435.93000004</v>
      </c>
      <c r="C17" s="1148">
        <v>210679190.30000001</v>
      </c>
      <c r="D17" s="1148">
        <v>239996426.03999999</v>
      </c>
      <c r="E17" s="1148">
        <v>608247647.10000002</v>
      </c>
      <c r="F17" s="1148">
        <v>481470438.36000001</v>
      </c>
      <c r="G17" s="1148">
        <v>271830377.37</v>
      </c>
      <c r="H17" s="1148">
        <v>299838022.69000006</v>
      </c>
      <c r="I17" s="1148">
        <v>252064774.73000002</v>
      </c>
      <c r="J17" s="1148">
        <v>270733804.69</v>
      </c>
      <c r="K17" s="1148">
        <v>263240209.89999998</v>
      </c>
      <c r="L17" s="1148">
        <v>282047404.25000006</v>
      </c>
      <c r="M17" s="1148">
        <v>373639416.51000005</v>
      </c>
      <c r="N17" s="1148">
        <v>3815699147.8699999</v>
      </c>
      <c r="O17" s="498"/>
      <c r="P17" s="498"/>
      <c r="Q17" s="490"/>
      <c r="R17" s="491"/>
      <c r="S17" s="490"/>
    </row>
    <row r="18" spans="1:19" s="319" customFormat="1" ht="15" customHeight="1">
      <c r="A18" s="397" t="s">
        <v>513</v>
      </c>
      <c r="B18" s="1149">
        <v>258463254.74000001</v>
      </c>
      <c r="C18" s="1149">
        <v>207617867.56</v>
      </c>
      <c r="D18" s="1149">
        <v>237495697.11000001</v>
      </c>
      <c r="E18" s="1149">
        <v>604696497.07000005</v>
      </c>
      <c r="F18" s="1149">
        <v>478699704.71999997</v>
      </c>
      <c r="G18" s="1149">
        <v>268293335.45999998</v>
      </c>
      <c r="H18" s="1149">
        <v>297336213.42000002</v>
      </c>
      <c r="I18" s="1149">
        <v>248830026.32999998</v>
      </c>
      <c r="J18" s="1149">
        <v>268613390.53999996</v>
      </c>
      <c r="K18" s="1149">
        <v>260840652.89999998</v>
      </c>
      <c r="L18" s="1149">
        <v>278205390.60000002</v>
      </c>
      <c r="M18" s="1149">
        <v>369721540.94</v>
      </c>
      <c r="N18" s="1149">
        <v>3778813571.3899999</v>
      </c>
      <c r="O18" s="498"/>
      <c r="P18" s="498"/>
      <c r="Q18" s="490"/>
      <c r="R18" s="491"/>
      <c r="S18" s="490"/>
    </row>
    <row r="19" spans="1:19" s="319" customFormat="1" ht="15" customHeight="1">
      <c r="A19" s="397" t="s">
        <v>514</v>
      </c>
      <c r="B19" s="1149">
        <v>0</v>
      </c>
      <c r="C19" s="1149">
        <v>0</v>
      </c>
      <c r="D19" s="1149">
        <v>0</v>
      </c>
      <c r="E19" s="1149">
        <v>0</v>
      </c>
      <c r="F19" s="1149">
        <v>0</v>
      </c>
      <c r="G19" s="1149">
        <v>0</v>
      </c>
      <c r="H19" s="1149">
        <v>0</v>
      </c>
      <c r="I19" s="1149">
        <v>0</v>
      </c>
      <c r="J19" s="1149">
        <v>0</v>
      </c>
      <c r="K19" s="1149">
        <v>0</v>
      </c>
      <c r="L19" s="1149">
        <v>0</v>
      </c>
      <c r="M19" s="1149">
        <v>0</v>
      </c>
      <c r="N19" s="1149">
        <v>0</v>
      </c>
      <c r="O19" s="498"/>
      <c r="P19" s="498"/>
      <c r="Q19" s="490"/>
      <c r="R19" s="491"/>
      <c r="S19" s="490"/>
    </row>
    <row r="20" spans="1:19" s="319" customFormat="1" ht="15" customHeight="1">
      <c r="A20" s="397" t="s">
        <v>515</v>
      </c>
      <c r="B20" s="1149">
        <v>0</v>
      </c>
      <c r="C20" s="1149">
        <v>0</v>
      </c>
      <c r="D20" s="1149">
        <v>0</v>
      </c>
      <c r="E20" s="1149">
        <v>0</v>
      </c>
      <c r="F20" s="1149">
        <v>0</v>
      </c>
      <c r="G20" s="1149">
        <v>0</v>
      </c>
      <c r="H20" s="1149">
        <v>0</v>
      </c>
      <c r="I20" s="1149">
        <v>0</v>
      </c>
      <c r="J20" s="1149">
        <v>0</v>
      </c>
      <c r="K20" s="1149">
        <v>0</v>
      </c>
      <c r="L20" s="1149">
        <v>0</v>
      </c>
      <c r="M20" s="1149">
        <v>0</v>
      </c>
      <c r="N20" s="1149">
        <v>0</v>
      </c>
      <c r="O20" s="490"/>
      <c r="P20" s="490"/>
      <c r="Q20" s="490"/>
      <c r="R20" s="491"/>
      <c r="S20" s="490"/>
    </row>
    <row r="21" spans="1:19" s="319" customFormat="1" ht="15" customHeight="1">
      <c r="A21" s="397" t="s">
        <v>516</v>
      </c>
      <c r="B21" s="1149">
        <v>253295.78</v>
      </c>
      <c r="C21" s="1149">
        <v>231787.47999999998</v>
      </c>
      <c r="D21" s="1149">
        <v>326645.78999999998</v>
      </c>
      <c r="E21" s="1149">
        <v>368936.25</v>
      </c>
      <c r="F21" s="1149">
        <v>335022.38</v>
      </c>
      <c r="G21" s="1149">
        <v>264846.93</v>
      </c>
      <c r="H21" s="1149">
        <v>272001.8</v>
      </c>
      <c r="I21" s="1149">
        <v>275849.27</v>
      </c>
      <c r="J21" s="1149">
        <v>303078.92000000004</v>
      </c>
      <c r="K21" s="1149">
        <v>309199.82</v>
      </c>
      <c r="L21" s="1149">
        <v>299105.21999999997</v>
      </c>
      <c r="M21" s="1149">
        <v>307035.61000000004</v>
      </c>
      <c r="N21" s="1149">
        <v>3546805.2499999995</v>
      </c>
      <c r="O21" s="490"/>
      <c r="P21" s="490"/>
      <c r="Q21" s="490"/>
      <c r="R21" s="491"/>
      <c r="S21" s="490"/>
    </row>
    <row r="22" spans="1:19" s="319" customFormat="1" ht="15" customHeight="1">
      <c r="A22" s="397" t="s">
        <v>517</v>
      </c>
      <c r="B22" s="1149">
        <v>0</v>
      </c>
      <c r="C22" s="1149">
        <v>0</v>
      </c>
      <c r="D22" s="1149">
        <v>0</v>
      </c>
      <c r="E22" s="1149">
        <v>0</v>
      </c>
      <c r="F22" s="1149">
        <v>0</v>
      </c>
      <c r="G22" s="1149">
        <v>0</v>
      </c>
      <c r="H22" s="1149">
        <v>0</v>
      </c>
      <c r="I22" s="1149">
        <v>0</v>
      </c>
      <c r="J22" s="1149">
        <v>0</v>
      </c>
      <c r="K22" s="1149">
        <v>0</v>
      </c>
      <c r="L22" s="1149">
        <v>0</v>
      </c>
      <c r="M22" s="1149">
        <v>0</v>
      </c>
      <c r="N22" s="1149">
        <v>0</v>
      </c>
      <c r="O22" s="490"/>
      <c r="P22" s="490"/>
      <c r="Q22" s="490"/>
      <c r="R22" s="491"/>
      <c r="S22" s="490"/>
    </row>
    <row r="23" spans="1:19" s="319" customFormat="1" ht="15" customHeight="1">
      <c r="A23" s="397" t="s">
        <v>518</v>
      </c>
      <c r="B23" s="1149">
        <v>455127.4</v>
      </c>
      <c r="C23" s="1149">
        <v>485011.8</v>
      </c>
      <c r="D23" s="1149">
        <v>485011.8</v>
      </c>
      <c r="E23" s="1149">
        <v>485011.8</v>
      </c>
      <c r="F23" s="1149">
        <v>485011.8</v>
      </c>
      <c r="G23" s="1149">
        <v>485011.8</v>
      </c>
      <c r="H23" s="1149">
        <v>485011.8</v>
      </c>
      <c r="I23" s="1149">
        <v>485011.8</v>
      </c>
      <c r="J23" s="1149">
        <v>485011.8</v>
      </c>
      <c r="K23" s="1149">
        <v>485011.8</v>
      </c>
      <c r="L23" s="1149">
        <v>485011.8</v>
      </c>
      <c r="M23" s="1149">
        <v>485011.8</v>
      </c>
      <c r="N23" s="1149">
        <v>5790257.1999999993</v>
      </c>
      <c r="O23" s="490"/>
      <c r="P23" s="490"/>
      <c r="Q23" s="490"/>
      <c r="R23" s="491"/>
      <c r="S23" s="490"/>
    </row>
    <row r="24" spans="1:19" s="317" customFormat="1" ht="15" customHeight="1">
      <c r="A24" s="397" t="s">
        <v>519</v>
      </c>
      <c r="B24" s="1149">
        <v>2690952.21</v>
      </c>
      <c r="C24" s="1149">
        <v>1528568.03</v>
      </c>
      <c r="D24" s="1149">
        <v>1631376.22</v>
      </c>
      <c r="E24" s="1149">
        <v>2638699.0700000003</v>
      </c>
      <c r="F24" s="1149">
        <v>1891756.41</v>
      </c>
      <c r="G24" s="1149">
        <v>2724290.32</v>
      </c>
      <c r="H24" s="1149">
        <v>1664248.4100000001</v>
      </c>
      <c r="I24" s="1149">
        <v>2401859.4700000002</v>
      </c>
      <c r="J24" s="1149">
        <v>1225029.6000000001</v>
      </c>
      <c r="K24" s="1149">
        <v>1537500.81</v>
      </c>
      <c r="L24" s="1149">
        <v>2990969.57</v>
      </c>
      <c r="M24" s="1149">
        <v>3050800.9200000004</v>
      </c>
      <c r="N24" s="1149">
        <v>25976051.040000003</v>
      </c>
      <c r="O24" s="496"/>
      <c r="P24" s="496"/>
      <c r="Q24" s="496"/>
      <c r="R24" s="497"/>
      <c r="S24" s="496"/>
    </row>
    <row r="25" spans="1:19" s="319" customFormat="1" ht="15" customHeight="1">
      <c r="A25" s="397" t="s">
        <v>520</v>
      </c>
      <c r="B25" s="1149">
        <v>0</v>
      </c>
      <c r="C25" s="1149">
        <v>764062.35</v>
      </c>
      <c r="D25" s="1149">
        <v>515.91999999999996</v>
      </c>
      <c r="E25" s="1149">
        <v>0</v>
      </c>
      <c r="F25" s="1149">
        <v>0</v>
      </c>
      <c r="G25" s="1149">
        <v>579</v>
      </c>
      <c r="H25" s="1149">
        <v>0</v>
      </c>
      <c r="I25" s="1149">
        <v>0</v>
      </c>
      <c r="J25" s="1149">
        <v>0</v>
      </c>
      <c r="K25" s="1149">
        <v>0</v>
      </c>
      <c r="L25" s="1149">
        <v>0</v>
      </c>
      <c r="M25" s="1149">
        <v>4574.51</v>
      </c>
      <c r="N25" s="1149">
        <v>769731.78</v>
      </c>
      <c r="O25" s="490"/>
      <c r="P25" s="490"/>
      <c r="Q25" s="490"/>
      <c r="R25" s="491"/>
      <c r="S25" s="490"/>
    </row>
    <row r="26" spans="1:19" s="319" customFormat="1" ht="15" customHeight="1">
      <c r="A26" s="397" t="s">
        <v>521</v>
      </c>
      <c r="B26" s="1149">
        <v>48805.8</v>
      </c>
      <c r="C26" s="1149">
        <v>51893.079999999994</v>
      </c>
      <c r="D26" s="1149">
        <v>57179.200000000004</v>
      </c>
      <c r="E26" s="1149">
        <v>58502.91</v>
      </c>
      <c r="F26" s="1149">
        <v>58943.05</v>
      </c>
      <c r="G26" s="1149">
        <v>62313.86</v>
      </c>
      <c r="H26" s="1149">
        <v>80547.259999999995</v>
      </c>
      <c r="I26" s="1149">
        <v>72027.86</v>
      </c>
      <c r="J26" s="1149">
        <v>107293.82999999999</v>
      </c>
      <c r="K26" s="1149">
        <v>67844.570000000007</v>
      </c>
      <c r="L26" s="1149">
        <v>66927.06</v>
      </c>
      <c r="M26" s="1149">
        <v>70452.73000000001</v>
      </c>
      <c r="N26" s="1149">
        <v>802731.21</v>
      </c>
      <c r="O26" s="490"/>
      <c r="P26" s="490"/>
      <c r="Q26" s="490"/>
      <c r="R26" s="491"/>
      <c r="S26" s="490"/>
    </row>
    <row r="27" spans="1:19" s="319" customFormat="1" ht="15" customHeight="1">
      <c r="A27" s="396" t="s">
        <v>287</v>
      </c>
      <c r="B27" s="1148">
        <v>99495035</v>
      </c>
      <c r="C27" s="1148">
        <v>51548764.949999996</v>
      </c>
      <c r="D27" s="1148">
        <v>54783574.969999999</v>
      </c>
      <c r="E27" s="1148">
        <v>114702474.97</v>
      </c>
      <c r="F27" s="1148">
        <v>66741555.009999998</v>
      </c>
      <c r="G27" s="1148">
        <v>64386469.490000002</v>
      </c>
      <c r="H27" s="1148">
        <v>72797774.090000004</v>
      </c>
      <c r="I27" s="1148">
        <v>94506347.819999993</v>
      </c>
      <c r="J27" s="1148">
        <v>107699391.84</v>
      </c>
      <c r="K27" s="1148">
        <v>84827098.75</v>
      </c>
      <c r="L27" s="1148">
        <v>65868364.099999994</v>
      </c>
      <c r="M27" s="1148">
        <v>84683199.950000003</v>
      </c>
      <c r="N27" s="1148">
        <v>962040050.94000006</v>
      </c>
      <c r="O27" s="490"/>
      <c r="P27" s="490"/>
      <c r="Q27" s="490"/>
      <c r="R27" s="491"/>
      <c r="S27" s="490"/>
    </row>
    <row r="28" spans="1:19" s="319" customFormat="1" ht="15" customHeight="1">
      <c r="A28" s="397" t="s">
        <v>522</v>
      </c>
      <c r="B28" s="1149">
        <v>18999559.710000001</v>
      </c>
      <c r="C28" s="1149">
        <v>10218676.99</v>
      </c>
      <c r="D28" s="1149">
        <v>12230227.35</v>
      </c>
      <c r="E28" s="1149">
        <v>55603569.030000001</v>
      </c>
      <c r="F28" s="1149">
        <v>20829152.719999999</v>
      </c>
      <c r="G28" s="1149">
        <v>15449181.460000001</v>
      </c>
      <c r="H28" s="1149">
        <v>25661606.280000001</v>
      </c>
      <c r="I28" s="1149">
        <v>47115447</v>
      </c>
      <c r="J28" s="1149">
        <v>56892860.769999996</v>
      </c>
      <c r="K28" s="1149">
        <v>36571876.850000001</v>
      </c>
      <c r="L28" s="1149">
        <v>16045587.719999999</v>
      </c>
      <c r="M28" s="1149">
        <v>15793622.289999999</v>
      </c>
      <c r="N28" s="1149">
        <v>331411368.17000002</v>
      </c>
      <c r="O28" s="490"/>
      <c r="P28" s="490"/>
      <c r="Q28" s="490"/>
      <c r="R28" s="491"/>
      <c r="S28" s="490"/>
    </row>
    <row r="29" spans="1:19" s="319" customFormat="1" ht="15" customHeight="1">
      <c r="A29" s="397" t="s">
        <v>523</v>
      </c>
      <c r="B29" s="1149">
        <v>5351082.6500000004</v>
      </c>
      <c r="C29" s="1149">
        <v>709012.14</v>
      </c>
      <c r="D29" s="1149">
        <v>853581.8</v>
      </c>
      <c r="E29" s="1149">
        <v>707525.52</v>
      </c>
      <c r="F29" s="1149">
        <v>1418523.0599999998</v>
      </c>
      <c r="G29" s="1149">
        <v>711377.6</v>
      </c>
      <c r="H29" s="1149">
        <v>771017.12</v>
      </c>
      <c r="I29" s="1149">
        <v>952901.7</v>
      </c>
      <c r="J29" s="1149">
        <v>752905.52</v>
      </c>
      <c r="K29" s="1149">
        <v>380042.33</v>
      </c>
      <c r="L29" s="1149">
        <v>903156.48</v>
      </c>
      <c r="M29" s="1149">
        <v>717812.39</v>
      </c>
      <c r="N29" s="1149">
        <v>14228938.309999999</v>
      </c>
      <c r="O29" s="490"/>
      <c r="P29" s="490"/>
      <c r="Q29" s="490"/>
      <c r="R29" s="491"/>
      <c r="S29" s="490"/>
    </row>
    <row r="30" spans="1:19" s="319" customFormat="1" ht="15" customHeight="1">
      <c r="A30" s="397" t="s">
        <v>524</v>
      </c>
      <c r="B30" s="1149">
        <v>43117485.5</v>
      </c>
      <c r="C30" s="1149">
        <v>11995636.369999999</v>
      </c>
      <c r="D30" s="1149">
        <v>12335363.319999998</v>
      </c>
      <c r="E30" s="1149">
        <v>24135848.109999999</v>
      </c>
      <c r="F30" s="1149">
        <v>14613227.129999999</v>
      </c>
      <c r="G30" s="1149">
        <v>13789814.85</v>
      </c>
      <c r="H30" s="1149">
        <v>17709171.289999999</v>
      </c>
      <c r="I30" s="1149">
        <v>14949449.4</v>
      </c>
      <c r="J30" s="1149">
        <v>20702883.75</v>
      </c>
      <c r="K30" s="1149">
        <v>12476423.27</v>
      </c>
      <c r="L30" s="1149">
        <v>13466266.829999998</v>
      </c>
      <c r="M30" s="1149">
        <v>16928140.77</v>
      </c>
      <c r="N30" s="1149">
        <v>216219710.59</v>
      </c>
      <c r="O30" s="490"/>
      <c r="P30" s="490"/>
      <c r="Q30" s="499"/>
      <c r="R30" s="500"/>
      <c r="S30" s="176"/>
    </row>
    <row r="31" spans="1:19" s="319" customFormat="1" ht="15" customHeight="1">
      <c r="A31" s="397" t="s">
        <v>525</v>
      </c>
      <c r="B31" s="1149">
        <v>1832487.1400000001</v>
      </c>
      <c r="C31" s="1149">
        <v>1860711</v>
      </c>
      <c r="D31" s="1149">
        <v>1839529.54</v>
      </c>
      <c r="E31" s="1149">
        <v>1984893.26</v>
      </c>
      <c r="F31" s="1149">
        <v>1945666.6099999999</v>
      </c>
      <c r="G31" s="1149">
        <v>1879580.68</v>
      </c>
      <c r="H31" s="1149">
        <v>1968839.1300000001</v>
      </c>
      <c r="I31" s="1149">
        <v>1890726.1199999999</v>
      </c>
      <c r="J31" s="1149">
        <v>1821354.16</v>
      </c>
      <c r="K31" s="1149">
        <v>1945812.93</v>
      </c>
      <c r="L31" s="1149">
        <v>1930148.8099999998</v>
      </c>
      <c r="M31" s="1149">
        <v>2223355.73</v>
      </c>
      <c r="N31" s="1149">
        <v>23123105.109999996</v>
      </c>
      <c r="O31" s="490"/>
      <c r="P31" s="490"/>
      <c r="Q31" s="501"/>
      <c r="R31" s="502"/>
      <c r="S31" s="176"/>
    </row>
    <row r="32" spans="1:19" s="317" customFormat="1" ht="15" customHeight="1">
      <c r="A32" s="397" t="s">
        <v>526</v>
      </c>
      <c r="B32" s="1149">
        <v>11940019</v>
      </c>
      <c r="C32" s="1149">
        <v>12983574</v>
      </c>
      <c r="D32" s="1149">
        <v>13676418</v>
      </c>
      <c r="E32" s="1149">
        <v>13647966</v>
      </c>
      <c r="F32" s="1149">
        <v>13733322</v>
      </c>
      <c r="G32" s="1149">
        <v>13930146</v>
      </c>
      <c r="H32" s="1149">
        <v>13596646</v>
      </c>
      <c r="I32" s="1149">
        <v>13958598</v>
      </c>
      <c r="J32" s="1149">
        <v>13767358</v>
      </c>
      <c r="K32" s="1149">
        <v>14015502</v>
      </c>
      <c r="L32" s="1149">
        <v>13767358</v>
      </c>
      <c r="M32" s="1149">
        <v>13314472</v>
      </c>
      <c r="N32" s="1149">
        <v>162331379</v>
      </c>
      <c r="O32" s="503"/>
      <c r="P32" s="496"/>
      <c r="Q32" s="501"/>
      <c r="R32" s="502"/>
      <c r="S32" s="176"/>
    </row>
    <row r="33" spans="1:19" s="179" customFormat="1" ht="15" customHeight="1">
      <c r="A33" s="397" t="s">
        <v>527</v>
      </c>
      <c r="B33" s="1149">
        <v>7343147.21</v>
      </c>
      <c r="C33" s="1149">
        <v>6274664.5099999998</v>
      </c>
      <c r="D33" s="1149">
        <v>7495363.9700000007</v>
      </c>
      <c r="E33" s="1149">
        <v>9107563.1099999994</v>
      </c>
      <c r="F33" s="1149">
        <v>4020373.67</v>
      </c>
      <c r="G33" s="1149">
        <v>9637157.8300000001</v>
      </c>
      <c r="H33" s="1149">
        <v>4447553.8499999996</v>
      </c>
      <c r="I33" s="1149">
        <v>5582944.7199999997</v>
      </c>
      <c r="J33" s="1149">
        <v>5365690.18</v>
      </c>
      <c r="K33" s="1149">
        <v>6513892.3700000001</v>
      </c>
      <c r="L33" s="1149">
        <v>6390162.5800000001</v>
      </c>
      <c r="M33" s="1149">
        <v>15643728.74</v>
      </c>
      <c r="N33" s="1149">
        <v>87822242.739999995</v>
      </c>
      <c r="O33" s="496"/>
      <c r="P33" s="496"/>
      <c r="Q33" s="501"/>
      <c r="R33" s="502"/>
      <c r="S33" s="176"/>
    </row>
    <row r="34" spans="1:19" s="179" customFormat="1" ht="15" customHeight="1">
      <c r="A34" s="397" t="s">
        <v>528</v>
      </c>
      <c r="B34" s="1149">
        <v>0</v>
      </c>
      <c r="C34" s="1149">
        <v>0</v>
      </c>
      <c r="D34" s="1149">
        <v>0</v>
      </c>
      <c r="E34" s="1149">
        <v>0</v>
      </c>
      <c r="F34" s="1149">
        <v>0</v>
      </c>
      <c r="G34" s="1149">
        <v>0</v>
      </c>
      <c r="H34" s="1149">
        <v>0</v>
      </c>
      <c r="I34" s="1149">
        <v>0</v>
      </c>
      <c r="J34" s="1149">
        <v>0</v>
      </c>
      <c r="K34" s="1149">
        <v>0</v>
      </c>
      <c r="L34" s="1149">
        <v>0</v>
      </c>
      <c r="M34" s="1149">
        <v>0</v>
      </c>
      <c r="N34" s="1149">
        <v>0</v>
      </c>
      <c r="O34" s="496"/>
      <c r="P34" s="496"/>
      <c r="Q34" s="501"/>
      <c r="R34" s="502"/>
      <c r="S34" s="176"/>
    </row>
    <row r="35" spans="1:19" s="319" customFormat="1" ht="15" customHeight="1">
      <c r="A35" s="397" t="s">
        <v>529</v>
      </c>
      <c r="B35" s="1149">
        <v>10911253.789999999</v>
      </c>
      <c r="C35" s="1149">
        <v>7506489.9400000004</v>
      </c>
      <c r="D35" s="1149">
        <v>6353090.9899999993</v>
      </c>
      <c r="E35" s="1149">
        <v>9515109.9399999995</v>
      </c>
      <c r="F35" s="1149">
        <v>10181289.82</v>
      </c>
      <c r="G35" s="1149">
        <v>8989211.0700000003</v>
      </c>
      <c r="H35" s="1149">
        <v>8642940.4199999999</v>
      </c>
      <c r="I35" s="1149">
        <v>10056280.879999999</v>
      </c>
      <c r="J35" s="1149">
        <v>8396339.4600000009</v>
      </c>
      <c r="K35" s="1149">
        <v>12923549</v>
      </c>
      <c r="L35" s="1149">
        <v>13365683.68</v>
      </c>
      <c r="M35" s="1149">
        <v>20062068.030000001</v>
      </c>
      <c r="N35" s="1149">
        <v>126903307.02000001</v>
      </c>
      <c r="O35" s="498"/>
      <c r="P35" s="490"/>
      <c r="Q35" s="504"/>
      <c r="R35" s="502"/>
      <c r="S35" s="176"/>
    </row>
    <row r="36" spans="1:19" s="319" customFormat="1" ht="15" customHeight="1">
      <c r="A36" s="396" t="s">
        <v>285</v>
      </c>
      <c r="B36" s="1148">
        <v>7175967.0800000001</v>
      </c>
      <c r="C36" s="1148">
        <v>9682211.129999999</v>
      </c>
      <c r="D36" s="1148">
        <v>7717604.4900000002</v>
      </c>
      <c r="E36" s="1148">
        <v>8079918.1200000001</v>
      </c>
      <c r="F36" s="1148">
        <v>12477427.699999999</v>
      </c>
      <c r="G36" s="1148">
        <v>7447423.3799999999</v>
      </c>
      <c r="H36" s="1148">
        <v>11817902.5</v>
      </c>
      <c r="I36" s="1148">
        <v>9496502.4499999993</v>
      </c>
      <c r="J36" s="1148">
        <v>12414855.890000001</v>
      </c>
      <c r="K36" s="1148">
        <v>9322206.4600000009</v>
      </c>
      <c r="L36" s="1148">
        <v>9002858.8699999992</v>
      </c>
      <c r="M36" s="1148">
        <v>18286244.140000001</v>
      </c>
      <c r="N36" s="1148">
        <v>122921122.21000002</v>
      </c>
      <c r="O36" s="498"/>
      <c r="P36" s="490"/>
      <c r="Q36" s="501"/>
      <c r="R36" s="502"/>
      <c r="S36" s="176"/>
    </row>
    <row r="37" spans="1:19" s="319" customFormat="1" ht="15" customHeight="1">
      <c r="A37" s="395" t="s">
        <v>184</v>
      </c>
      <c r="B37" s="1147">
        <v>102405222.14</v>
      </c>
      <c r="C37" s="1147">
        <v>145612574.13</v>
      </c>
      <c r="D37" s="1147">
        <v>385247173.75999999</v>
      </c>
      <c r="E37" s="1147">
        <v>231237614.52000004</v>
      </c>
      <c r="F37" s="1147">
        <v>254773718.56</v>
      </c>
      <c r="G37" s="1147">
        <v>123259369.13</v>
      </c>
      <c r="H37" s="1147">
        <v>113140148.32999998</v>
      </c>
      <c r="I37" s="1147">
        <v>132764134.66</v>
      </c>
      <c r="J37" s="1147">
        <v>319559017.34000003</v>
      </c>
      <c r="K37" s="1147">
        <v>297799803.56999999</v>
      </c>
      <c r="L37" s="1147">
        <v>141298202.69000003</v>
      </c>
      <c r="M37" s="1147">
        <v>230707913.03999996</v>
      </c>
      <c r="N37" s="1147">
        <v>2477804891.8699994</v>
      </c>
      <c r="O37" s="498"/>
      <c r="P37" s="490"/>
      <c r="Q37" s="504"/>
      <c r="R37" s="502"/>
      <c r="S37" s="176"/>
    </row>
    <row r="38" spans="1:19" s="319" customFormat="1" ht="15" customHeight="1">
      <c r="A38" s="397" t="s">
        <v>530</v>
      </c>
      <c r="B38" s="1149">
        <v>3973456.07</v>
      </c>
      <c r="C38" s="1149">
        <v>10366939.710000001</v>
      </c>
      <c r="D38" s="1149">
        <v>15996003.66</v>
      </c>
      <c r="E38" s="1149">
        <v>12728652.949999999</v>
      </c>
      <c r="F38" s="1149">
        <v>11134688.109999999</v>
      </c>
      <c r="G38" s="1149">
        <v>9906903.1999999993</v>
      </c>
      <c r="H38" s="1149">
        <v>11258370.439999999</v>
      </c>
      <c r="I38" s="1149">
        <v>14953018.949999999</v>
      </c>
      <c r="J38" s="1149">
        <v>15313310.9</v>
      </c>
      <c r="K38" s="1149">
        <v>10218842.09</v>
      </c>
      <c r="L38" s="1149">
        <v>10260666.65</v>
      </c>
      <c r="M38" s="1149">
        <v>33206786.75</v>
      </c>
      <c r="N38" s="1149">
        <v>159317639.48000002</v>
      </c>
      <c r="O38" s="490"/>
      <c r="P38" s="490"/>
      <c r="Q38" s="504"/>
      <c r="R38" s="502"/>
      <c r="S38" s="176"/>
    </row>
    <row r="39" spans="1:19" s="319" customFormat="1" ht="15" customHeight="1">
      <c r="A39" s="397" t="s">
        <v>531</v>
      </c>
      <c r="B39" s="1149">
        <v>9832792.8399999999</v>
      </c>
      <c r="C39" s="1149">
        <v>8105026.0700000003</v>
      </c>
      <c r="D39" s="1149">
        <v>21474510.169999998</v>
      </c>
      <c r="E39" s="1149">
        <v>121436965.62</v>
      </c>
      <c r="F39" s="1149">
        <v>122804946.39</v>
      </c>
      <c r="G39" s="1149">
        <v>18268329.079999998</v>
      </c>
      <c r="H39" s="1149">
        <v>15748719.399999999</v>
      </c>
      <c r="I39" s="1149">
        <v>7209944.7400000002</v>
      </c>
      <c r="J39" s="1149">
        <v>16976803.57</v>
      </c>
      <c r="K39" s="1149">
        <v>163020871.72</v>
      </c>
      <c r="L39" s="1149">
        <v>23434091.900000002</v>
      </c>
      <c r="M39" s="1149">
        <v>38981841.049999997</v>
      </c>
      <c r="N39" s="1149">
        <v>567294842.54999983</v>
      </c>
      <c r="O39" s="490"/>
      <c r="P39" s="490"/>
      <c r="Q39" s="504"/>
      <c r="R39" s="502"/>
      <c r="S39" s="176"/>
    </row>
    <row r="40" spans="1:19" s="319" customFormat="1" ht="15" customHeight="1">
      <c r="A40" s="397" t="s">
        <v>532</v>
      </c>
      <c r="B40" s="1149">
        <v>14378329.43</v>
      </c>
      <c r="C40" s="1149">
        <v>58477286.57</v>
      </c>
      <c r="D40" s="1149">
        <v>243812215.82000002</v>
      </c>
      <c r="E40" s="1149">
        <v>24778448.629999999</v>
      </c>
      <c r="F40" s="1149">
        <v>26870472.690000001</v>
      </c>
      <c r="G40" s="1149">
        <v>17243812.399999999</v>
      </c>
      <c r="H40" s="1149">
        <v>17890981.82</v>
      </c>
      <c r="I40" s="1149">
        <v>39591019.939999998</v>
      </c>
      <c r="J40" s="1149">
        <v>198094105.37</v>
      </c>
      <c r="K40" s="1149">
        <v>27701107.559999999</v>
      </c>
      <c r="L40" s="1149">
        <v>22988249.379999999</v>
      </c>
      <c r="M40" s="1149">
        <v>50917762.640000001</v>
      </c>
      <c r="N40" s="1149">
        <v>742743792.25</v>
      </c>
      <c r="O40" s="266"/>
      <c r="P40" s="490"/>
      <c r="Q40" s="501"/>
      <c r="R40" s="502"/>
      <c r="S40" s="176"/>
    </row>
    <row r="41" spans="1:19" s="179" customFormat="1" ht="15" customHeight="1">
      <c r="A41" s="397" t="s">
        <v>533</v>
      </c>
      <c r="B41" s="1149">
        <v>12411279.060000001</v>
      </c>
      <c r="C41" s="1149">
        <v>6501218.9900000002</v>
      </c>
      <c r="D41" s="1149">
        <v>14560005.359999999</v>
      </c>
      <c r="E41" s="1149">
        <v>11658562.99</v>
      </c>
      <c r="F41" s="1149">
        <v>8942065.0600000005</v>
      </c>
      <c r="G41" s="1149">
        <v>9881822.8599999994</v>
      </c>
      <c r="H41" s="1149">
        <v>8325294.0300000003</v>
      </c>
      <c r="I41" s="1149">
        <v>12788270.75</v>
      </c>
      <c r="J41" s="1149">
        <v>15976524.289999999</v>
      </c>
      <c r="K41" s="1149">
        <v>7202268.9800000004</v>
      </c>
      <c r="L41" s="1149">
        <v>4284722.8899999997</v>
      </c>
      <c r="M41" s="1149">
        <v>11342084.140000001</v>
      </c>
      <c r="N41" s="1149">
        <v>123874119.39999999</v>
      </c>
      <c r="O41" s="496"/>
      <c r="P41" s="496"/>
      <c r="Q41" s="504"/>
      <c r="R41" s="502"/>
      <c r="S41" s="176"/>
    </row>
    <row r="42" spans="1:19" s="317" customFormat="1" ht="15" customHeight="1">
      <c r="A42" s="397" t="s">
        <v>534</v>
      </c>
      <c r="B42" s="1149">
        <v>0</v>
      </c>
      <c r="C42" s="1149">
        <v>0</v>
      </c>
      <c r="D42" s="1149">
        <v>0</v>
      </c>
      <c r="E42" s="1149">
        <v>0</v>
      </c>
      <c r="F42" s="1149">
        <v>0</v>
      </c>
      <c r="G42" s="1149">
        <v>0</v>
      </c>
      <c r="H42" s="1149">
        <v>0</v>
      </c>
      <c r="I42" s="1149">
        <v>0</v>
      </c>
      <c r="J42" s="1149">
        <v>0</v>
      </c>
      <c r="K42" s="1149">
        <v>0</v>
      </c>
      <c r="L42" s="1149">
        <v>0</v>
      </c>
      <c r="M42" s="1149">
        <v>0</v>
      </c>
      <c r="N42" s="1149">
        <v>0</v>
      </c>
      <c r="O42" s="505"/>
      <c r="P42" s="496"/>
      <c r="Q42" s="501"/>
      <c r="R42" s="502"/>
      <c r="S42" s="176"/>
    </row>
    <row r="43" spans="1:19" s="319" customFormat="1" ht="15" customHeight="1">
      <c r="A43" s="397" t="s">
        <v>732</v>
      </c>
      <c r="B43" s="1149">
        <v>46499772.170000002</v>
      </c>
      <c r="C43" s="1149">
        <v>48735962.240000002</v>
      </c>
      <c r="D43" s="1149">
        <v>59521687.890000001</v>
      </c>
      <c r="E43" s="1149">
        <v>44600432.979999997</v>
      </c>
      <c r="F43" s="1149">
        <v>51331188.530000001</v>
      </c>
      <c r="G43" s="1149">
        <v>50928608.850000001</v>
      </c>
      <c r="H43" s="1149">
        <v>46419078.479999997</v>
      </c>
      <c r="I43" s="1149">
        <v>44514125.260000005</v>
      </c>
      <c r="J43" s="1149">
        <v>56922747.219999999</v>
      </c>
      <c r="K43" s="1149">
        <v>67570801.379999995</v>
      </c>
      <c r="L43" s="1149">
        <v>63842586.380000003</v>
      </c>
      <c r="M43" s="1149">
        <v>68079086.079999998</v>
      </c>
      <c r="N43" s="1149">
        <v>648966077.46000004</v>
      </c>
      <c r="O43" s="503"/>
      <c r="P43" s="490"/>
      <c r="Q43" s="501"/>
      <c r="R43" s="502"/>
      <c r="S43" s="176"/>
    </row>
    <row r="44" spans="1:19" s="317" customFormat="1" ht="15" customHeight="1">
      <c r="A44" s="397" t="s">
        <v>536</v>
      </c>
      <c r="B44" s="1149">
        <v>5778858.0899999999</v>
      </c>
      <c r="C44" s="1149">
        <v>952862</v>
      </c>
      <c r="D44" s="1149">
        <v>5734711.6399999997</v>
      </c>
      <c r="E44" s="1149">
        <v>1249399.77</v>
      </c>
      <c r="F44" s="1149">
        <v>14955760</v>
      </c>
      <c r="G44" s="1149">
        <v>928344.79</v>
      </c>
      <c r="H44" s="1149">
        <v>1164545</v>
      </c>
      <c r="I44" s="1149">
        <v>770800</v>
      </c>
      <c r="J44" s="1149">
        <v>1752490</v>
      </c>
      <c r="K44" s="1149">
        <v>6718020</v>
      </c>
      <c r="L44" s="1149">
        <v>1311123.6499999999</v>
      </c>
      <c r="M44" s="1149">
        <v>2123792.71</v>
      </c>
      <c r="N44" s="1149">
        <v>43440707.649999999</v>
      </c>
      <c r="O44" s="505"/>
      <c r="P44" s="496"/>
      <c r="Q44" s="504"/>
      <c r="R44" s="502"/>
      <c r="S44" s="176"/>
    </row>
    <row r="45" spans="1:19" s="317" customFormat="1" ht="15" customHeight="1">
      <c r="A45" s="397" t="s">
        <v>537</v>
      </c>
      <c r="B45" s="1149">
        <v>0</v>
      </c>
      <c r="C45" s="1149">
        <v>0</v>
      </c>
      <c r="D45" s="1149">
        <v>0</v>
      </c>
      <c r="E45" s="1149">
        <v>0</v>
      </c>
      <c r="F45" s="1149">
        <v>0</v>
      </c>
      <c r="G45" s="1149">
        <v>0</v>
      </c>
      <c r="H45" s="1149">
        <v>0</v>
      </c>
      <c r="I45" s="1149">
        <v>0</v>
      </c>
      <c r="J45" s="1149">
        <v>0</v>
      </c>
      <c r="K45" s="1149">
        <v>0</v>
      </c>
      <c r="L45" s="1149">
        <v>0</v>
      </c>
      <c r="M45" s="1149">
        <v>0</v>
      </c>
      <c r="N45" s="1149">
        <v>0</v>
      </c>
      <c r="O45" s="496"/>
      <c r="P45" s="496"/>
      <c r="Q45" s="501"/>
      <c r="R45" s="502"/>
      <c r="S45" s="176"/>
    </row>
    <row r="46" spans="1:19" s="317" customFormat="1" ht="15" customHeight="1">
      <c r="A46" s="397" t="s">
        <v>538</v>
      </c>
      <c r="B46" s="1149">
        <v>9530734.4799999986</v>
      </c>
      <c r="C46" s="1149">
        <v>12473278.550000001</v>
      </c>
      <c r="D46" s="1149">
        <v>24148039.219999995</v>
      </c>
      <c r="E46" s="1149">
        <v>14785151.579999998</v>
      </c>
      <c r="F46" s="1149">
        <v>18734597.780000001</v>
      </c>
      <c r="G46" s="1149">
        <v>16101547.949999999</v>
      </c>
      <c r="H46" s="1149">
        <v>12333159.160000002</v>
      </c>
      <c r="I46" s="1149">
        <v>12936955.019999998</v>
      </c>
      <c r="J46" s="1149">
        <v>14523035.989999998</v>
      </c>
      <c r="K46" s="1149">
        <v>15367891.840000002</v>
      </c>
      <c r="L46" s="1149">
        <v>15176761.839999998</v>
      </c>
      <c r="M46" s="1149">
        <v>26056559.670000002</v>
      </c>
      <c r="N46" s="1149">
        <v>192167713.07999998</v>
      </c>
      <c r="O46" s="496"/>
      <c r="P46" s="496"/>
      <c r="Q46" s="501"/>
      <c r="R46" s="502"/>
      <c r="S46" s="176"/>
    </row>
    <row r="47" spans="1:19" s="317" customFormat="1" ht="15" customHeight="1">
      <c r="A47" s="395" t="s">
        <v>299</v>
      </c>
      <c r="B47" s="1147">
        <v>765211469.56999993</v>
      </c>
      <c r="C47" s="1147">
        <v>544972097.78999996</v>
      </c>
      <c r="D47" s="1147">
        <v>609967382.78999996</v>
      </c>
      <c r="E47" s="1147">
        <v>620625898.4799999</v>
      </c>
      <c r="F47" s="1147">
        <v>641280837.61000001</v>
      </c>
      <c r="G47" s="1147">
        <v>621626264.86999989</v>
      </c>
      <c r="H47" s="1147">
        <v>621325292.69999993</v>
      </c>
      <c r="I47" s="1147">
        <v>619577837.30000007</v>
      </c>
      <c r="J47" s="1147">
        <v>802754491.82999992</v>
      </c>
      <c r="K47" s="1147">
        <v>661906597.28999996</v>
      </c>
      <c r="L47" s="1147">
        <v>714722074.34000003</v>
      </c>
      <c r="M47" s="1147">
        <v>886927104.57999992</v>
      </c>
      <c r="N47" s="1147">
        <v>8110897349.1499996</v>
      </c>
      <c r="O47" s="496"/>
      <c r="P47" s="496"/>
      <c r="Q47" s="501"/>
      <c r="R47" s="502"/>
      <c r="S47" s="176"/>
    </row>
    <row r="48" spans="1:19" s="506" customFormat="1" ht="15" customHeight="1">
      <c r="A48" s="396" t="s">
        <v>300</v>
      </c>
      <c r="B48" s="1148">
        <v>533685071.27999997</v>
      </c>
      <c r="C48" s="1148">
        <v>383747927.27999997</v>
      </c>
      <c r="D48" s="1148">
        <v>415794974.81</v>
      </c>
      <c r="E48" s="1148">
        <v>457814166.42999995</v>
      </c>
      <c r="F48" s="1148">
        <v>445052168.99000001</v>
      </c>
      <c r="G48" s="1148">
        <v>414830192.30999994</v>
      </c>
      <c r="H48" s="1148">
        <v>444231525.07999998</v>
      </c>
      <c r="I48" s="1148">
        <v>449085545.34000003</v>
      </c>
      <c r="J48" s="1148">
        <v>423607779.93000001</v>
      </c>
      <c r="K48" s="1148">
        <v>442424312.34000003</v>
      </c>
      <c r="L48" s="1148">
        <v>474379729.38</v>
      </c>
      <c r="M48" s="1148">
        <v>580275096.52999997</v>
      </c>
      <c r="N48" s="1148">
        <v>5464928489.6999998</v>
      </c>
      <c r="O48" s="490"/>
      <c r="P48" s="490"/>
      <c r="Q48" s="501"/>
      <c r="R48" s="500"/>
      <c r="S48" s="176"/>
    </row>
    <row r="49" spans="1:19" s="506" customFormat="1" ht="15" customHeight="1">
      <c r="A49" s="397" t="s">
        <v>539</v>
      </c>
      <c r="B49" s="1149">
        <v>533685071.27999997</v>
      </c>
      <c r="C49" s="1149">
        <v>383747927.27999997</v>
      </c>
      <c r="D49" s="1149">
        <v>415794974.81</v>
      </c>
      <c r="E49" s="1149">
        <v>457814166.42999995</v>
      </c>
      <c r="F49" s="1149">
        <v>445052168.99000001</v>
      </c>
      <c r="G49" s="1149">
        <v>414830192.30999994</v>
      </c>
      <c r="H49" s="1149">
        <v>444231525.07999998</v>
      </c>
      <c r="I49" s="1149">
        <v>449085545.34000003</v>
      </c>
      <c r="J49" s="1149">
        <v>423607779.93000001</v>
      </c>
      <c r="K49" s="1149">
        <v>442424312.34000003</v>
      </c>
      <c r="L49" s="1149">
        <v>474379729.38</v>
      </c>
      <c r="M49" s="1149">
        <v>580275096.52999997</v>
      </c>
      <c r="N49" s="1149">
        <v>5464928489.6999998</v>
      </c>
      <c r="O49" s="490"/>
      <c r="P49" s="490"/>
      <c r="Q49" s="504"/>
      <c r="R49" s="502"/>
      <c r="S49" s="176"/>
    </row>
    <row r="50" spans="1:19" s="506" customFormat="1" ht="15" customHeight="1">
      <c r="A50" s="396" t="s">
        <v>290</v>
      </c>
      <c r="B50" s="1148">
        <v>13388263.280000001</v>
      </c>
      <c r="C50" s="1148">
        <v>11702743.210000001</v>
      </c>
      <c r="D50" s="1148">
        <v>10568983.869999999</v>
      </c>
      <c r="E50" s="1148">
        <v>13193868.029999999</v>
      </c>
      <c r="F50" s="1148">
        <v>12061351.540000001</v>
      </c>
      <c r="G50" s="1148">
        <v>15110181.52</v>
      </c>
      <c r="H50" s="1148">
        <v>13942054.76</v>
      </c>
      <c r="I50" s="1148">
        <v>14544101.949999999</v>
      </c>
      <c r="J50" s="1148">
        <v>14752044.039999999</v>
      </c>
      <c r="K50" s="1148">
        <v>15157265.109999999</v>
      </c>
      <c r="L50" s="1148">
        <v>18063981.27</v>
      </c>
      <c r="M50" s="1148">
        <v>14832954.670000002</v>
      </c>
      <c r="N50" s="1148">
        <v>167317793.25</v>
      </c>
      <c r="O50" s="490"/>
      <c r="P50" s="490"/>
      <c r="Q50" s="504"/>
      <c r="R50" s="502"/>
      <c r="S50" s="176"/>
    </row>
    <row r="51" spans="1:19" s="506" customFormat="1" ht="15" customHeigh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490"/>
      <c r="P51" s="490"/>
      <c r="Q51" s="501"/>
      <c r="R51" s="502"/>
      <c r="S51" s="176"/>
    </row>
    <row r="52" spans="1:19" s="506" customFormat="1" ht="15" customHeight="1">
      <c r="A52" s="397" t="s">
        <v>541</v>
      </c>
      <c r="B52" s="1149">
        <v>0</v>
      </c>
      <c r="C52" s="1149">
        <v>0</v>
      </c>
      <c r="D52" s="1149">
        <v>0</v>
      </c>
      <c r="E52" s="1149">
        <v>0</v>
      </c>
      <c r="F52" s="1149">
        <v>0</v>
      </c>
      <c r="G52" s="1149">
        <v>0</v>
      </c>
      <c r="H52" s="1149">
        <v>0</v>
      </c>
      <c r="I52" s="1149">
        <v>0</v>
      </c>
      <c r="J52" s="1149">
        <v>0</v>
      </c>
      <c r="K52" s="1149">
        <v>0</v>
      </c>
      <c r="L52" s="1149">
        <v>0</v>
      </c>
      <c r="M52" s="1149">
        <v>0</v>
      </c>
      <c r="N52" s="1149">
        <v>0</v>
      </c>
      <c r="O52" s="490"/>
      <c r="P52" s="490"/>
      <c r="Q52" s="504"/>
      <c r="R52" s="502"/>
      <c r="S52" s="176"/>
    </row>
    <row r="53" spans="1:19" s="506" customFormat="1" ht="15" customHeight="1">
      <c r="A53" s="397" t="s">
        <v>542</v>
      </c>
      <c r="B53" s="1149">
        <v>0</v>
      </c>
      <c r="C53" s="1149">
        <v>0</v>
      </c>
      <c r="D53" s="1149">
        <v>0</v>
      </c>
      <c r="E53" s="1149">
        <v>0</v>
      </c>
      <c r="F53" s="1149">
        <v>0</v>
      </c>
      <c r="G53" s="1149">
        <v>0</v>
      </c>
      <c r="H53" s="1149">
        <v>0</v>
      </c>
      <c r="I53" s="1149">
        <v>0</v>
      </c>
      <c r="J53" s="1149">
        <v>0</v>
      </c>
      <c r="K53" s="1149">
        <v>0</v>
      </c>
      <c r="L53" s="1149">
        <v>0</v>
      </c>
      <c r="M53" s="1149">
        <v>0</v>
      </c>
      <c r="N53" s="1149">
        <v>0</v>
      </c>
      <c r="O53" s="490"/>
      <c r="P53" s="490"/>
      <c r="Q53" s="507"/>
      <c r="R53" s="502"/>
      <c r="S53" s="176"/>
    </row>
    <row r="54" spans="1:19" s="506" customFormat="1" ht="15" customHeight="1">
      <c r="A54" s="397" t="s">
        <v>543</v>
      </c>
      <c r="B54" s="1149">
        <v>0</v>
      </c>
      <c r="C54" s="1149">
        <v>0</v>
      </c>
      <c r="D54" s="1149">
        <v>0</v>
      </c>
      <c r="E54" s="1149">
        <v>0</v>
      </c>
      <c r="F54" s="1149">
        <v>0</v>
      </c>
      <c r="G54" s="1149">
        <v>0</v>
      </c>
      <c r="H54" s="1149">
        <v>0</v>
      </c>
      <c r="I54" s="1149">
        <v>0</v>
      </c>
      <c r="J54" s="1149">
        <v>0</v>
      </c>
      <c r="K54" s="1149">
        <v>0</v>
      </c>
      <c r="L54" s="1149">
        <v>0</v>
      </c>
      <c r="M54" s="1149">
        <v>0</v>
      </c>
      <c r="N54" s="1149">
        <v>0</v>
      </c>
      <c r="O54" s="490"/>
      <c r="P54" s="490"/>
      <c r="Q54" s="490"/>
      <c r="R54" s="491"/>
      <c r="S54" s="490"/>
    </row>
    <row r="55" spans="1:19" s="506" customFormat="1" ht="15" customHeight="1">
      <c r="A55" s="397" t="s">
        <v>544</v>
      </c>
      <c r="B55" s="1149">
        <v>0</v>
      </c>
      <c r="C55" s="1149">
        <v>0</v>
      </c>
      <c r="D55" s="1149">
        <v>0</v>
      </c>
      <c r="E55" s="1149">
        <v>0</v>
      </c>
      <c r="F55" s="1149">
        <v>0</v>
      </c>
      <c r="G55" s="1149">
        <v>0</v>
      </c>
      <c r="H55" s="1149">
        <v>0</v>
      </c>
      <c r="I55" s="1149">
        <v>0</v>
      </c>
      <c r="J55" s="1149">
        <v>0</v>
      </c>
      <c r="K55" s="1149">
        <v>0</v>
      </c>
      <c r="L55" s="1149">
        <v>0</v>
      </c>
      <c r="M55" s="1149">
        <v>0</v>
      </c>
      <c r="N55" s="1149">
        <v>0</v>
      </c>
      <c r="O55" s="490"/>
      <c r="P55" s="490"/>
      <c r="Q55" s="490"/>
      <c r="R55" s="491"/>
      <c r="S55" s="490"/>
    </row>
    <row r="56" spans="1:19" s="179" customFormat="1" ht="15" customHeight="1">
      <c r="A56" s="397" t="s">
        <v>545</v>
      </c>
      <c r="B56" s="1149">
        <v>2216988.9000000004</v>
      </c>
      <c r="C56" s="1149">
        <v>1769967.04</v>
      </c>
      <c r="D56" s="1149">
        <v>1459918.42</v>
      </c>
      <c r="E56" s="1149">
        <v>2550545.7400000002</v>
      </c>
      <c r="F56" s="1149">
        <v>2487406.98</v>
      </c>
      <c r="G56" s="1149">
        <v>2629242.86</v>
      </c>
      <c r="H56" s="1149">
        <v>2960496.65</v>
      </c>
      <c r="I56" s="1149">
        <v>2775722.92</v>
      </c>
      <c r="J56" s="1149">
        <v>3661174.3499999996</v>
      </c>
      <c r="K56" s="1149">
        <v>3672428.1700000004</v>
      </c>
      <c r="L56" s="1149">
        <v>4017300.57</v>
      </c>
      <c r="M56" s="1149">
        <v>4353098.28</v>
      </c>
      <c r="N56" s="1149">
        <v>34554290.880000003</v>
      </c>
      <c r="O56" s="496"/>
      <c r="P56" s="287"/>
      <c r="Q56" s="496"/>
      <c r="R56" s="497"/>
      <c r="S56" s="496"/>
    </row>
    <row r="57" spans="1:19" s="179" customFormat="1" ht="15" customHeight="1">
      <c r="A57" s="397" t="s">
        <v>546</v>
      </c>
      <c r="B57" s="1149">
        <v>11171274.380000001</v>
      </c>
      <c r="C57" s="1149">
        <v>9932776.1699999999</v>
      </c>
      <c r="D57" s="1149">
        <v>9109065.4499999993</v>
      </c>
      <c r="E57" s="1149">
        <v>10643322.289999999</v>
      </c>
      <c r="F57" s="1149">
        <v>9573944.5600000005</v>
      </c>
      <c r="G57" s="1149">
        <v>12480938.66</v>
      </c>
      <c r="H57" s="1149">
        <v>10981558.109999999</v>
      </c>
      <c r="I57" s="1149">
        <v>11768379.029999999</v>
      </c>
      <c r="J57" s="1149">
        <v>11090869.689999999</v>
      </c>
      <c r="K57" s="1149">
        <v>11484836.939999999</v>
      </c>
      <c r="L57" s="1149">
        <v>14046680.699999999</v>
      </c>
      <c r="M57" s="1149">
        <v>10479856.390000001</v>
      </c>
      <c r="N57" s="1149">
        <v>132763502.37</v>
      </c>
      <c r="O57" s="496"/>
      <c r="P57" s="287"/>
      <c r="Q57" s="496"/>
      <c r="R57" s="497"/>
      <c r="S57" s="496"/>
    </row>
    <row r="58" spans="1:19" s="319" customFormat="1" ht="15" customHeight="1">
      <c r="A58" s="397" t="s">
        <v>529</v>
      </c>
      <c r="B58" s="1149">
        <v>0</v>
      </c>
      <c r="C58" s="1149">
        <v>0</v>
      </c>
      <c r="D58" s="1149">
        <v>0</v>
      </c>
      <c r="E58" s="1149">
        <v>0</v>
      </c>
      <c r="F58" s="1149">
        <v>0</v>
      </c>
      <c r="G58" s="1149">
        <v>0</v>
      </c>
      <c r="H58" s="1149">
        <v>0</v>
      </c>
      <c r="I58" s="1149">
        <v>0</v>
      </c>
      <c r="J58" s="1149">
        <v>0</v>
      </c>
      <c r="K58" s="1149">
        <v>0</v>
      </c>
      <c r="L58" s="1149">
        <v>0</v>
      </c>
      <c r="M58" s="1149">
        <v>0</v>
      </c>
      <c r="N58" s="1149">
        <v>0</v>
      </c>
      <c r="O58" s="312"/>
      <c r="P58" s="508"/>
      <c r="Q58" s="490"/>
      <c r="R58" s="491"/>
      <c r="S58" s="490"/>
    </row>
    <row r="59" spans="1:19" s="319" customFormat="1" ht="15" customHeight="1">
      <c r="A59" s="396" t="s">
        <v>4</v>
      </c>
      <c r="B59" s="1148">
        <v>190856892.31999999</v>
      </c>
      <c r="C59" s="1148">
        <v>122632799.13999999</v>
      </c>
      <c r="D59" s="1148">
        <v>154405106.97</v>
      </c>
      <c r="E59" s="1148">
        <v>123676212.70999999</v>
      </c>
      <c r="F59" s="1148">
        <v>143711371.92000002</v>
      </c>
      <c r="G59" s="1148">
        <v>165510336.16</v>
      </c>
      <c r="H59" s="1148">
        <v>131133303.17999999</v>
      </c>
      <c r="I59" s="1148">
        <v>124194602.67999999</v>
      </c>
      <c r="J59" s="1148">
        <v>333431152.56999999</v>
      </c>
      <c r="K59" s="1148">
        <v>170802760.29000002</v>
      </c>
      <c r="L59" s="1148">
        <v>182773388.31</v>
      </c>
      <c r="M59" s="1148">
        <v>256916263.94</v>
      </c>
      <c r="N59" s="1148">
        <v>2100044190.1899998</v>
      </c>
      <c r="O59" s="428"/>
      <c r="P59" s="312"/>
      <c r="Q59" s="490"/>
      <c r="R59" s="491"/>
      <c r="S59" s="490"/>
    </row>
    <row r="60" spans="1:19" s="446" customFormat="1" ht="15" customHeight="1">
      <c r="A60" s="397" t="s">
        <v>547</v>
      </c>
      <c r="B60" s="1149">
        <v>105347168.44999999</v>
      </c>
      <c r="C60" s="1149">
        <v>92745333.069999993</v>
      </c>
      <c r="D60" s="1149">
        <v>128190283.61999999</v>
      </c>
      <c r="E60" s="1149">
        <v>102729274.48999999</v>
      </c>
      <c r="F60" s="1149">
        <v>122425331.75000001</v>
      </c>
      <c r="G60" s="1149">
        <v>145306954.56</v>
      </c>
      <c r="H60" s="1149">
        <v>111065479.17999999</v>
      </c>
      <c r="I60" s="1149">
        <v>105538769.42999999</v>
      </c>
      <c r="J60" s="1149">
        <v>314106318.42000002</v>
      </c>
      <c r="K60" s="1149">
        <v>129518576.23999999</v>
      </c>
      <c r="L60" s="1149">
        <v>118319002.02</v>
      </c>
      <c r="M60" s="1149">
        <v>127103895.06999999</v>
      </c>
      <c r="N60" s="1149">
        <v>1602396386.3</v>
      </c>
      <c r="O60" s="287"/>
      <c r="P60" s="287"/>
      <c r="Q60" s="496"/>
      <c r="R60" s="497"/>
      <c r="S60" s="496"/>
    </row>
    <row r="61" spans="1:19" s="319" customFormat="1" ht="15" customHeight="1">
      <c r="A61" s="397" t="s">
        <v>548</v>
      </c>
      <c r="B61" s="1149">
        <v>74158475</v>
      </c>
      <c r="C61" s="1149">
        <v>18399350</v>
      </c>
      <c r="D61" s="1149">
        <v>13813325</v>
      </c>
      <c r="E61" s="1149">
        <v>8175475</v>
      </c>
      <c r="F61" s="1149">
        <v>8582425</v>
      </c>
      <c r="G61" s="1149">
        <v>8065275</v>
      </c>
      <c r="H61" s="1149">
        <v>7328250</v>
      </c>
      <c r="I61" s="1149">
        <v>6232500</v>
      </c>
      <c r="J61" s="1149">
        <v>7054075</v>
      </c>
      <c r="K61" s="1149">
        <v>28169518.670000002</v>
      </c>
      <c r="L61" s="1149">
        <v>51654940.159999996</v>
      </c>
      <c r="M61" s="1149">
        <v>110841183.06</v>
      </c>
      <c r="N61" s="1149">
        <v>342474791.88999999</v>
      </c>
      <c r="O61" s="312"/>
      <c r="P61" s="490"/>
      <c r="Q61" s="490"/>
      <c r="R61" s="491"/>
      <c r="S61" s="490"/>
    </row>
    <row r="62" spans="1:19" s="319" customFormat="1" ht="15" customHeight="1">
      <c r="A62" s="397" t="s">
        <v>563</v>
      </c>
      <c r="B62" s="1149">
        <v>0</v>
      </c>
      <c r="C62" s="1149">
        <v>0</v>
      </c>
      <c r="D62" s="1149">
        <v>0</v>
      </c>
      <c r="E62" s="1149">
        <v>0</v>
      </c>
      <c r="F62" s="1149">
        <v>0</v>
      </c>
      <c r="G62" s="1149">
        <v>0</v>
      </c>
      <c r="H62" s="1149">
        <v>0</v>
      </c>
      <c r="I62" s="1149">
        <v>0</v>
      </c>
      <c r="J62" s="1149">
        <v>0</v>
      </c>
      <c r="K62" s="1149">
        <v>0</v>
      </c>
      <c r="L62" s="1149">
        <v>0</v>
      </c>
      <c r="M62" s="1149">
        <v>0</v>
      </c>
      <c r="N62" s="1149">
        <v>0</v>
      </c>
      <c r="O62" s="312"/>
      <c r="P62" s="490"/>
      <c r="Q62" s="490"/>
      <c r="R62" s="491"/>
      <c r="S62" s="490"/>
    </row>
    <row r="63" spans="1:19" s="319" customFormat="1" ht="15" customHeight="1">
      <c r="A63" s="397" t="s">
        <v>549</v>
      </c>
      <c r="B63" s="1149">
        <v>11350923.870000001</v>
      </c>
      <c r="C63" s="1149">
        <v>11485521.58</v>
      </c>
      <c r="D63" s="1149">
        <v>12399332.25</v>
      </c>
      <c r="E63" s="1149">
        <v>12769935.220000001</v>
      </c>
      <c r="F63" s="1149">
        <v>12703615.17</v>
      </c>
      <c r="G63" s="1149">
        <v>12137705.16</v>
      </c>
      <c r="H63" s="1149">
        <v>12739504.98</v>
      </c>
      <c r="I63" s="1149">
        <v>12423333.25</v>
      </c>
      <c r="J63" s="1149">
        <v>12270759.15</v>
      </c>
      <c r="K63" s="1149">
        <v>13114227.640000001</v>
      </c>
      <c r="L63" s="1149">
        <v>12797161.469999999</v>
      </c>
      <c r="M63" s="1149">
        <v>18971185.809999999</v>
      </c>
      <c r="N63" s="1149">
        <v>155163205.55000001</v>
      </c>
      <c r="O63" s="312"/>
      <c r="P63" s="490"/>
      <c r="Q63" s="490"/>
      <c r="R63" s="491"/>
      <c r="S63" s="490"/>
    </row>
    <row r="64" spans="1:19" s="319" customFormat="1" ht="15" customHeight="1">
      <c r="A64" s="397" t="s">
        <v>550</v>
      </c>
      <c r="B64" s="1149">
        <v>325</v>
      </c>
      <c r="C64" s="1149">
        <v>2594.4899999999998</v>
      </c>
      <c r="D64" s="1149">
        <v>2166.1</v>
      </c>
      <c r="E64" s="1149">
        <v>1528</v>
      </c>
      <c r="F64" s="1149">
        <v>0</v>
      </c>
      <c r="G64" s="1149">
        <v>401.44</v>
      </c>
      <c r="H64" s="1149">
        <v>69.02</v>
      </c>
      <c r="I64" s="1149">
        <v>0</v>
      </c>
      <c r="J64" s="1149">
        <v>0</v>
      </c>
      <c r="K64" s="1149">
        <v>437.74</v>
      </c>
      <c r="L64" s="1149">
        <v>2284.66</v>
      </c>
      <c r="M64" s="1149">
        <v>0</v>
      </c>
      <c r="N64" s="1149">
        <v>9806.4500000000007</v>
      </c>
      <c r="O64" s="428"/>
      <c r="P64" s="490"/>
      <c r="Q64" s="490"/>
      <c r="R64" s="491"/>
      <c r="S64" s="490"/>
    </row>
    <row r="65" spans="1:14" ht="15" customHeight="1">
      <c r="A65" s="396" t="s">
        <v>291</v>
      </c>
      <c r="B65" s="1148">
        <v>27281242.690000001</v>
      </c>
      <c r="C65" s="1149">
        <v>26888628.159999996</v>
      </c>
      <c r="D65" s="1149">
        <v>29198317.140000004</v>
      </c>
      <c r="E65" s="1149">
        <v>25941651.309999999</v>
      </c>
      <c r="F65" s="1149">
        <v>40455945.159999996</v>
      </c>
      <c r="G65" s="1149">
        <v>26175554.880000003</v>
      </c>
      <c r="H65" s="1149">
        <v>32018409.68</v>
      </c>
      <c r="I65" s="1149">
        <v>31753587.329999998</v>
      </c>
      <c r="J65" s="1149">
        <v>30963515.289999999</v>
      </c>
      <c r="K65" s="1149">
        <v>33522259.549999997</v>
      </c>
      <c r="L65" s="1149">
        <v>39504975.380000003</v>
      </c>
      <c r="M65" s="1149">
        <v>34902789.439999998</v>
      </c>
      <c r="N65" s="1149">
        <v>378606876.00999999</v>
      </c>
    </row>
    <row r="66" spans="1:14" ht="15" customHeight="1">
      <c r="A66" s="395" t="s">
        <v>292</v>
      </c>
      <c r="B66" s="1147">
        <v>1299729.8</v>
      </c>
      <c r="C66" s="1147">
        <v>1542360.4</v>
      </c>
      <c r="D66" s="1147">
        <v>1308383.8</v>
      </c>
      <c r="E66" s="1147">
        <v>83128.800000000003</v>
      </c>
      <c r="F66" s="1147">
        <v>0</v>
      </c>
      <c r="G66" s="1147">
        <v>0</v>
      </c>
      <c r="H66" s="1147">
        <v>0</v>
      </c>
      <c r="I66" s="1147">
        <v>0</v>
      </c>
      <c r="J66" s="1147">
        <v>0</v>
      </c>
      <c r="K66" s="1147">
        <v>0</v>
      </c>
      <c r="L66" s="1147">
        <v>0</v>
      </c>
      <c r="M66" s="1147">
        <v>0</v>
      </c>
      <c r="N66" s="1147">
        <v>4233602.8</v>
      </c>
    </row>
    <row r="67" spans="1:14">
      <c r="A67" s="397" t="s">
        <v>551</v>
      </c>
      <c r="B67" s="1149">
        <v>1299729.8</v>
      </c>
      <c r="C67" s="1149">
        <v>1542360.4</v>
      </c>
      <c r="D67" s="1149">
        <v>1308383.8</v>
      </c>
      <c r="E67" s="1149">
        <v>83128.800000000003</v>
      </c>
      <c r="F67" s="1149">
        <v>0</v>
      </c>
      <c r="G67" s="1149">
        <v>0</v>
      </c>
      <c r="H67" s="1149">
        <v>0</v>
      </c>
      <c r="I67" s="1149">
        <v>0</v>
      </c>
      <c r="J67" s="1149">
        <v>0</v>
      </c>
      <c r="K67" s="1149">
        <v>0</v>
      </c>
      <c r="L67" s="1149">
        <v>0</v>
      </c>
      <c r="M67" s="1149">
        <v>0</v>
      </c>
      <c r="N67" s="1149">
        <v>4233602.8</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8649185.3099999987</v>
      </c>
      <c r="C69" s="1147">
        <v>7295892.8900000006</v>
      </c>
      <c r="D69" s="1147">
        <v>9354211.4199999999</v>
      </c>
      <c r="E69" s="1147">
        <v>8520668.7300000004</v>
      </c>
      <c r="F69" s="1147">
        <v>9578700.2899999991</v>
      </c>
      <c r="G69" s="1147">
        <v>11532918.030000001</v>
      </c>
      <c r="H69" s="1147">
        <v>9534898.7300000004</v>
      </c>
      <c r="I69" s="1147">
        <v>7915514.8599999994</v>
      </c>
      <c r="J69" s="1147">
        <v>9891272.9700000007</v>
      </c>
      <c r="K69" s="1147">
        <v>11472167.33</v>
      </c>
      <c r="L69" s="1147">
        <v>10173061.32</v>
      </c>
      <c r="M69" s="1147">
        <v>10372669.629999999</v>
      </c>
      <c r="N69" s="1147">
        <v>114291161.50999999</v>
      </c>
    </row>
    <row r="70" spans="1:14">
      <c r="A70" s="397" t="s">
        <v>552</v>
      </c>
      <c r="B70" s="1149">
        <v>8649185.3099999987</v>
      </c>
      <c r="C70" s="1149">
        <v>7295892.8900000006</v>
      </c>
      <c r="D70" s="1149">
        <v>9354211.4199999999</v>
      </c>
      <c r="E70" s="1149">
        <v>8520668.7300000004</v>
      </c>
      <c r="F70" s="1149">
        <v>9578700.2899999991</v>
      </c>
      <c r="G70" s="1149">
        <v>11532918.030000001</v>
      </c>
      <c r="H70" s="1149">
        <v>9534898.7300000004</v>
      </c>
      <c r="I70" s="1149">
        <v>7915514.8599999994</v>
      </c>
      <c r="J70" s="1149">
        <v>9891272.9700000007</v>
      </c>
      <c r="K70" s="1149">
        <v>11472167.33</v>
      </c>
      <c r="L70" s="1149">
        <v>10173061.32</v>
      </c>
      <c r="M70" s="1149">
        <v>10372669.629999999</v>
      </c>
      <c r="N70" s="1149">
        <v>114291161.50999999</v>
      </c>
    </row>
    <row r="71" spans="1:14">
      <c r="A71" s="395" t="s">
        <v>294</v>
      </c>
      <c r="B71" s="1147">
        <v>1004996</v>
      </c>
      <c r="C71" s="1147">
        <v>996502</v>
      </c>
      <c r="D71" s="1147">
        <v>1216591</v>
      </c>
      <c r="E71" s="1147">
        <v>876198</v>
      </c>
      <c r="F71" s="1147">
        <v>1075650</v>
      </c>
      <c r="G71" s="1147">
        <v>1038226</v>
      </c>
      <c r="H71" s="1147">
        <v>1035336</v>
      </c>
      <c r="I71" s="1147">
        <v>1051631</v>
      </c>
      <c r="J71" s="1147">
        <v>1005376</v>
      </c>
      <c r="K71" s="1147">
        <v>1027082</v>
      </c>
      <c r="L71" s="1147">
        <v>1130561</v>
      </c>
      <c r="M71" s="1147">
        <v>871127</v>
      </c>
      <c r="N71" s="1147">
        <v>12329276</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1004996</v>
      </c>
      <c r="C74" s="1149">
        <v>996502</v>
      </c>
      <c r="D74" s="1149">
        <v>1216591</v>
      </c>
      <c r="E74" s="1149">
        <v>876198</v>
      </c>
      <c r="F74" s="1149">
        <v>1075650</v>
      </c>
      <c r="G74" s="1149">
        <v>1038226</v>
      </c>
      <c r="H74" s="1149">
        <v>1035336</v>
      </c>
      <c r="I74" s="1149">
        <v>1051631</v>
      </c>
      <c r="J74" s="1149">
        <v>1005376</v>
      </c>
      <c r="K74" s="1149">
        <v>1027082</v>
      </c>
      <c r="L74" s="1149">
        <v>1130561</v>
      </c>
      <c r="M74" s="1149">
        <v>871127</v>
      </c>
      <c r="N74" s="1149">
        <v>12329276</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453223.39</v>
      </c>
      <c r="C76" s="1147">
        <v>4489828.4699999988</v>
      </c>
      <c r="D76" s="1147">
        <v>8843603.959999999</v>
      </c>
      <c r="E76" s="1147">
        <v>2442836.15</v>
      </c>
      <c r="F76" s="1147">
        <v>1432966.52</v>
      </c>
      <c r="G76" s="1147">
        <v>1705000.24</v>
      </c>
      <c r="H76" s="1147">
        <v>655906.68999999994</v>
      </c>
      <c r="I76" s="1147">
        <v>1832869.3199999998</v>
      </c>
      <c r="J76" s="1147">
        <v>6703773.8500000006</v>
      </c>
      <c r="K76" s="1147">
        <v>4669896.9000000004</v>
      </c>
      <c r="L76" s="1147">
        <v>3901681.9099999997</v>
      </c>
      <c r="M76" s="1147">
        <v>4948467</v>
      </c>
      <c r="N76" s="1147">
        <v>42080054.399999999</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449997.33</v>
      </c>
      <c r="C78" s="1149">
        <v>4405182.9399999995</v>
      </c>
      <c r="D78" s="1149">
        <v>8758778.9699999988</v>
      </c>
      <c r="E78" s="1149">
        <v>841120.32</v>
      </c>
      <c r="F78" s="1149">
        <v>1403301</v>
      </c>
      <c r="G78" s="1149">
        <v>1650702.83</v>
      </c>
      <c r="H78" s="1149">
        <v>616177</v>
      </c>
      <c r="I78" s="1149">
        <v>1792144.4</v>
      </c>
      <c r="J78" s="1149">
        <v>5078575.5600000005</v>
      </c>
      <c r="K78" s="1149">
        <v>4565815.41</v>
      </c>
      <c r="L78" s="1149">
        <v>3867715.65</v>
      </c>
      <c r="M78" s="1149">
        <v>4923402.13</v>
      </c>
      <c r="N78" s="1149">
        <v>38352913.539999999</v>
      </c>
    </row>
    <row r="79" spans="1:14">
      <c r="A79" s="398" t="s">
        <v>557</v>
      </c>
      <c r="B79" s="1149">
        <v>3119.59</v>
      </c>
      <c r="C79" s="1149">
        <v>10115.14</v>
      </c>
      <c r="D79" s="1149">
        <v>9918.0500000000011</v>
      </c>
      <c r="E79" s="1149">
        <v>6823.83</v>
      </c>
      <c r="F79" s="1149">
        <v>16021.34</v>
      </c>
      <c r="G79" s="1149">
        <v>10246.69</v>
      </c>
      <c r="H79" s="1149">
        <v>4447.8599999999997</v>
      </c>
      <c r="I79" s="1149">
        <v>2935.9500000000003</v>
      </c>
      <c r="J79" s="1149">
        <v>11005.93</v>
      </c>
      <c r="K79" s="1149">
        <v>4054.24</v>
      </c>
      <c r="L79" s="1149">
        <v>8053.34</v>
      </c>
      <c r="M79" s="1149">
        <v>10150.870000000001</v>
      </c>
      <c r="N79" s="1149">
        <v>96892.83</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5">
      <c r="A81" s="397" t="s">
        <v>559</v>
      </c>
      <c r="B81" s="1149">
        <v>106.47</v>
      </c>
      <c r="C81" s="1149">
        <v>74530.39</v>
      </c>
      <c r="D81" s="1149">
        <v>74906.94</v>
      </c>
      <c r="E81" s="1149">
        <v>1594892</v>
      </c>
      <c r="F81" s="1149">
        <v>13644.18</v>
      </c>
      <c r="G81" s="1149">
        <v>44050.720000000001</v>
      </c>
      <c r="H81" s="1149">
        <v>35281.83</v>
      </c>
      <c r="I81" s="1149">
        <v>37788.97</v>
      </c>
      <c r="J81" s="1149">
        <v>1614192.36</v>
      </c>
      <c r="K81" s="1149">
        <v>100027.25</v>
      </c>
      <c r="L81" s="1149">
        <v>25912.920000000002</v>
      </c>
      <c r="M81" s="1149">
        <v>14914</v>
      </c>
      <c r="N81" s="1149">
        <v>3630248.0300000003</v>
      </c>
    </row>
    <row r="82" spans="1:15">
      <c r="A82" s="378" t="s">
        <v>122</v>
      </c>
      <c r="B82" s="1095">
        <v>1468151489.4000001</v>
      </c>
      <c r="C82" s="1095">
        <v>1169945147.1600001</v>
      </c>
      <c r="D82" s="1095">
        <v>1599645886.1200001</v>
      </c>
      <c r="E82" s="1095">
        <v>1763050431.3900001</v>
      </c>
      <c r="F82" s="1095">
        <v>1698307486.8400002</v>
      </c>
      <c r="G82" s="1095">
        <v>1309181297.6699998</v>
      </c>
      <c r="H82" s="1095">
        <v>1303074216.75</v>
      </c>
      <c r="I82" s="1095">
        <v>1290904285.3599999</v>
      </c>
      <c r="J82" s="1095">
        <v>1722196374.1499999</v>
      </c>
      <c r="K82" s="1095">
        <v>1509961389.73</v>
      </c>
      <c r="L82" s="1095">
        <v>1393311935.4200001</v>
      </c>
      <c r="M82" s="1095">
        <v>1842295979.1500001</v>
      </c>
      <c r="N82" s="1095">
        <v>18070025919.139999</v>
      </c>
      <c r="O82" s="407"/>
    </row>
    <row r="83" spans="1:15">
      <c r="A83" s="240" t="s">
        <v>443</v>
      </c>
    </row>
    <row r="84" spans="1:15">
      <c r="A84" s="161" t="s">
        <v>1647</v>
      </c>
      <c r="N84"/>
      <c r="O84"/>
    </row>
    <row r="85" spans="1:15">
      <c r="A85" s="131" t="s">
        <v>560</v>
      </c>
      <c r="N85"/>
      <c r="O85"/>
    </row>
    <row r="86" spans="1:15">
      <c r="H86" s="389" t="s">
        <v>186</v>
      </c>
      <c r="N86"/>
      <c r="O86"/>
    </row>
    <row r="87" spans="1:15">
      <c r="N87"/>
      <c r="O87"/>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88"/>
  <sheetViews>
    <sheetView showGridLines="0" zoomScaleNormal="100" workbookViewId="0">
      <pane xSplit="1" ySplit="7" topLeftCell="B62" activePane="bottomRight" state="frozen"/>
      <selection pane="topRight" activeCell="B1" sqref="B1"/>
      <selection pane="bottomLeft" activeCell="A12" sqref="A12"/>
      <selection pane="bottomRight" activeCell="H22" sqref="H22"/>
    </sheetView>
  </sheetViews>
  <sheetFormatPr defaultColWidth="9.140625" defaultRowHeight="12.75"/>
  <cols>
    <col min="1" max="1" width="67" style="113" customWidth="1"/>
    <col min="2" max="7" width="12.42578125" style="424" customWidth="1"/>
    <col min="8" max="10" width="12.42578125" style="113" customWidth="1"/>
    <col min="11" max="11" width="19.140625" bestFit="1" customWidth="1"/>
    <col min="12" max="12" width="19.7109375" bestFit="1" customWidth="1"/>
    <col min="13" max="16384" width="9.140625" style="113"/>
  </cols>
  <sheetData>
    <row r="1" spans="1:10">
      <c r="A1" s="137" t="s">
        <v>115</v>
      </c>
      <c r="B1" s="151"/>
      <c r="C1" s="151"/>
      <c r="D1" s="151"/>
      <c r="E1" s="151"/>
      <c r="F1" s="151"/>
      <c r="G1" s="151"/>
      <c r="H1" s="152"/>
      <c r="I1" s="152"/>
      <c r="J1" s="152">
        <v>83</v>
      </c>
    </row>
    <row r="4" spans="1:10">
      <c r="A4" s="233" t="s">
        <v>376</v>
      </c>
    </row>
    <row r="5" spans="1:10">
      <c r="A5" s="233" t="s">
        <v>1677</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6080573062.21</v>
      </c>
      <c r="C8" s="1144">
        <v>7381925460.789999</v>
      </c>
      <c r="D8" s="1144">
        <v>7691213810.920001</v>
      </c>
      <c r="E8" s="1144">
        <v>9459679780.6499977</v>
      </c>
      <c r="F8" s="1144">
        <v>8478445353.4499998</v>
      </c>
      <c r="G8" s="1144">
        <v>6530497185.4099998</v>
      </c>
      <c r="H8" s="1154">
        <v>10595605793.210003</v>
      </c>
      <c r="I8" s="1147">
        <v>7857850351.8100014</v>
      </c>
      <c r="J8" s="1147">
        <v>7308389583.4100008</v>
      </c>
    </row>
    <row r="9" spans="1:10">
      <c r="A9" s="375" t="s">
        <v>297</v>
      </c>
      <c r="B9" s="1145">
        <v>1949677924.9900002</v>
      </c>
      <c r="C9" s="1145">
        <v>2383623623.6500001</v>
      </c>
      <c r="D9" s="1145">
        <v>2260654766.5100002</v>
      </c>
      <c r="E9" s="1145">
        <v>2861578746.25</v>
      </c>
      <c r="F9" s="1145">
        <v>2668601826.6900001</v>
      </c>
      <c r="G9" s="1145">
        <v>2310875640.1899996</v>
      </c>
      <c r="H9" s="1154">
        <v>2950826688.6500006</v>
      </c>
      <c r="I9" s="1148">
        <v>2591507000.04</v>
      </c>
      <c r="J9" s="1148">
        <v>2407729262.3900003</v>
      </c>
    </row>
    <row r="10" spans="1:10">
      <c r="A10" s="376" t="s">
        <v>506</v>
      </c>
      <c r="B10" s="1146">
        <v>313965920.74000001</v>
      </c>
      <c r="C10" s="1146">
        <v>445547302.21999997</v>
      </c>
      <c r="D10" s="1146">
        <v>379299429.14999998</v>
      </c>
      <c r="E10" s="1146">
        <v>651810111.26000011</v>
      </c>
      <c r="F10" s="1146">
        <v>761013414.61999977</v>
      </c>
      <c r="G10" s="1146">
        <v>508476481.90999997</v>
      </c>
      <c r="H10" s="1155">
        <v>633735225.87000012</v>
      </c>
      <c r="I10" s="1149">
        <v>543512815.89999998</v>
      </c>
      <c r="J10" s="1149">
        <v>430081179.20000005</v>
      </c>
    </row>
    <row r="11" spans="1:10">
      <c r="A11" s="376" t="s">
        <v>507</v>
      </c>
      <c r="B11" s="1146">
        <v>1095094139.1200001</v>
      </c>
      <c r="C11" s="1146">
        <v>1321471047.1900001</v>
      </c>
      <c r="D11" s="1146">
        <v>1300339696.1900001</v>
      </c>
      <c r="E11" s="1146">
        <v>1579833218.0399997</v>
      </c>
      <c r="F11" s="1146">
        <v>1344476106.9100001</v>
      </c>
      <c r="G11" s="1146">
        <v>1305952110.5500002</v>
      </c>
      <c r="H11" s="1155">
        <v>1659243160.5100002</v>
      </c>
      <c r="I11" s="1149">
        <v>1548774214.6600001</v>
      </c>
      <c r="J11" s="1149">
        <v>1557864360.46</v>
      </c>
    </row>
    <row r="12" spans="1:10">
      <c r="A12" s="376" t="s">
        <v>508</v>
      </c>
      <c r="B12" s="1146">
        <v>356771726.16000003</v>
      </c>
      <c r="C12" s="1146">
        <v>410514257.95999998</v>
      </c>
      <c r="D12" s="1146">
        <v>413936451.97000003</v>
      </c>
      <c r="E12" s="1146">
        <v>442967888.28000009</v>
      </c>
      <c r="F12" s="1146">
        <v>399760166.20999998</v>
      </c>
      <c r="G12" s="1146">
        <v>359629095.84000003</v>
      </c>
      <c r="H12" s="1155">
        <v>484128112.54999995</v>
      </c>
      <c r="I12" s="1149">
        <v>355255726.89999998</v>
      </c>
      <c r="J12" s="1149">
        <v>292780605.89999998</v>
      </c>
    </row>
    <row r="13" spans="1:10">
      <c r="A13" s="376" t="s">
        <v>509</v>
      </c>
      <c r="B13" s="1146">
        <v>13489478.25</v>
      </c>
      <c r="C13" s="1146">
        <v>14133922.039999999</v>
      </c>
      <c r="D13" s="1146">
        <v>11056961.870000003</v>
      </c>
      <c r="E13" s="1146">
        <v>9535610.3499999978</v>
      </c>
      <c r="F13" s="1146">
        <v>11305746.300000003</v>
      </c>
      <c r="G13" s="1146">
        <v>4867027.25</v>
      </c>
      <c r="H13" s="1155">
        <v>16711951.220000004</v>
      </c>
      <c r="I13" s="1149">
        <v>11035590.299999997</v>
      </c>
      <c r="J13" s="1149">
        <v>2952638.78</v>
      </c>
    </row>
    <row r="14" spans="1:10">
      <c r="A14" s="376" t="s">
        <v>510</v>
      </c>
      <c r="B14" s="1146">
        <v>74161297.959999979</v>
      </c>
      <c r="C14" s="1146">
        <v>84536053.359999999</v>
      </c>
      <c r="D14" s="1146">
        <v>83109720.120000005</v>
      </c>
      <c r="E14" s="1146">
        <v>117186962.19</v>
      </c>
      <c r="F14" s="1146">
        <v>100929176.53000002</v>
      </c>
      <c r="G14" s="1146">
        <v>89503107.219999999</v>
      </c>
      <c r="H14" s="1155">
        <v>108270154.17</v>
      </c>
      <c r="I14" s="1149">
        <v>79653650.209999993</v>
      </c>
      <c r="J14" s="1149">
        <v>57933196.779999994</v>
      </c>
    </row>
    <row r="15" spans="1:10">
      <c r="A15" s="376" t="s">
        <v>511</v>
      </c>
      <c r="B15" s="1146">
        <v>32917778.600000005</v>
      </c>
      <c r="C15" s="1146">
        <v>33262259.129999995</v>
      </c>
      <c r="D15" s="1146">
        <v>26773291.93</v>
      </c>
      <c r="E15" s="1146">
        <v>31121039.520000003</v>
      </c>
      <c r="F15" s="1146">
        <v>33101918.479999997</v>
      </c>
      <c r="G15" s="1146">
        <v>18555279.970000003</v>
      </c>
      <c r="H15" s="1155">
        <v>23205921.800000001</v>
      </c>
      <c r="I15" s="1149">
        <v>26438589.760000005</v>
      </c>
      <c r="J15" s="1149">
        <v>35318143.520000003</v>
      </c>
    </row>
    <row r="16" spans="1:10">
      <c r="A16" s="376" t="s">
        <v>512</v>
      </c>
      <c r="B16" s="1146">
        <v>63277584.159999989</v>
      </c>
      <c r="C16" s="1146">
        <v>74158781.750000015</v>
      </c>
      <c r="D16" s="1146">
        <v>46139215.280000001</v>
      </c>
      <c r="E16" s="1146">
        <v>29123916.609999996</v>
      </c>
      <c r="F16" s="1146">
        <v>18015297.640000001</v>
      </c>
      <c r="G16" s="1146">
        <v>23892537.45000001</v>
      </c>
      <c r="H16" s="1155">
        <v>25532162.530000001</v>
      </c>
      <c r="I16" s="1149">
        <v>26836412.310000002</v>
      </c>
      <c r="J16" s="1149">
        <v>30799137.750000004</v>
      </c>
    </row>
    <row r="17" spans="1:10">
      <c r="A17" s="375" t="s">
        <v>288</v>
      </c>
      <c r="B17" s="1145">
        <v>3059457564.8799996</v>
      </c>
      <c r="C17" s="1145">
        <v>3555189828.02</v>
      </c>
      <c r="D17" s="1145">
        <v>3790842838.7400007</v>
      </c>
      <c r="E17" s="1145">
        <v>4904168269.7999992</v>
      </c>
      <c r="F17" s="1145">
        <v>4312644230.1999998</v>
      </c>
      <c r="G17" s="1145">
        <v>2785286170.3000002</v>
      </c>
      <c r="H17" s="1154">
        <v>5665937126.1900015</v>
      </c>
      <c r="I17" s="1148">
        <v>3923180056.3599997</v>
      </c>
      <c r="J17" s="1148">
        <v>3815699147.8699999</v>
      </c>
    </row>
    <row r="18" spans="1:10">
      <c r="A18" s="376" t="s">
        <v>513</v>
      </c>
      <c r="B18" s="1146">
        <v>2924450806.3399997</v>
      </c>
      <c r="C18" s="1146">
        <v>3411002132.9200006</v>
      </c>
      <c r="D18" s="1146">
        <v>3633993408.4500003</v>
      </c>
      <c r="E18" s="1146">
        <v>4750270667.9199991</v>
      </c>
      <c r="F18" s="1146">
        <v>4165521875.8400002</v>
      </c>
      <c r="G18" s="1146">
        <v>2698115503.79</v>
      </c>
      <c r="H18" s="1155">
        <v>5519414239.7200012</v>
      </c>
      <c r="I18" s="1149">
        <v>3800136957.3699999</v>
      </c>
      <c r="J18" s="1149">
        <v>3778813571.3899999</v>
      </c>
    </row>
    <row r="19" spans="1:10">
      <c r="A19" s="376" t="s">
        <v>514</v>
      </c>
      <c r="B19" s="1146">
        <v>0</v>
      </c>
      <c r="C19" s="1146">
        <v>0</v>
      </c>
      <c r="D19" s="1146">
        <v>0</v>
      </c>
      <c r="E19" s="1146">
        <v>0</v>
      </c>
      <c r="F19" s="1146">
        <v>0</v>
      </c>
      <c r="G19" s="1146">
        <v>0</v>
      </c>
      <c r="H19" s="1155">
        <v>0</v>
      </c>
      <c r="I19" s="1149">
        <v>0</v>
      </c>
      <c r="J19" s="1149">
        <v>0</v>
      </c>
    </row>
    <row r="20" spans="1:10">
      <c r="A20" s="376" t="s">
        <v>515</v>
      </c>
      <c r="B20" s="1146">
        <v>0</v>
      </c>
      <c r="C20" s="1146">
        <v>0</v>
      </c>
      <c r="D20" s="1146">
        <v>0</v>
      </c>
      <c r="E20" s="1146">
        <v>0</v>
      </c>
      <c r="F20" s="1146">
        <v>0</v>
      </c>
      <c r="G20" s="1146">
        <v>0</v>
      </c>
      <c r="H20" s="1155">
        <v>0</v>
      </c>
      <c r="I20" s="1149">
        <v>0</v>
      </c>
      <c r="J20" s="1149">
        <v>0</v>
      </c>
    </row>
    <row r="21" spans="1:10">
      <c r="A21" s="376" t="s">
        <v>516</v>
      </c>
      <c r="B21" s="1146">
        <v>21924837.699999999</v>
      </c>
      <c r="C21" s="1146">
        <v>23019594.860000003</v>
      </c>
      <c r="D21" s="1146">
        <v>16456728.93</v>
      </c>
      <c r="E21" s="1146">
        <v>21532640.320000004</v>
      </c>
      <c r="F21" s="1146">
        <v>20716565.18</v>
      </c>
      <c r="G21" s="1146">
        <v>16758050.369999999</v>
      </c>
      <c r="H21" s="1155">
        <v>24175759.759999998</v>
      </c>
      <c r="I21" s="1149">
        <v>12183081.049999999</v>
      </c>
      <c r="J21" s="1149">
        <v>3546805.2499999995</v>
      </c>
    </row>
    <row r="22" spans="1:10">
      <c r="A22" s="376" t="s">
        <v>517</v>
      </c>
      <c r="B22" s="1146">
        <v>34323226.059999995</v>
      </c>
      <c r="C22" s="1146">
        <v>52624280.740000002</v>
      </c>
      <c r="D22" s="1146">
        <v>58000480.799999997</v>
      </c>
      <c r="E22" s="1146">
        <v>72162497.329999998</v>
      </c>
      <c r="F22" s="1146">
        <v>64072384.589999996</v>
      </c>
      <c r="G22" s="1146">
        <v>25023859.799999993</v>
      </c>
      <c r="H22" s="1155">
        <v>45852057.599999994</v>
      </c>
      <c r="I22" s="1149">
        <v>32687433.039999999</v>
      </c>
      <c r="J22" s="1149">
        <v>0</v>
      </c>
    </row>
    <row r="23" spans="1:10">
      <c r="A23" s="376" t="s">
        <v>518</v>
      </c>
      <c r="B23" s="1146">
        <v>20733725.069999997</v>
      </c>
      <c r="C23" s="1146">
        <v>40144342.240000002</v>
      </c>
      <c r="D23" s="1146">
        <v>38227991.210000001</v>
      </c>
      <c r="E23" s="1146">
        <v>37644025.099999994</v>
      </c>
      <c r="F23" s="1146">
        <v>26236573.999999996</v>
      </c>
      <c r="G23" s="1146">
        <v>5899538.5</v>
      </c>
      <c r="H23" s="1155">
        <v>8064853.0300000003</v>
      </c>
      <c r="I23" s="1149">
        <v>7345882.5700000031</v>
      </c>
      <c r="J23" s="1149">
        <v>5790257.1999999993</v>
      </c>
    </row>
    <row r="24" spans="1:10">
      <c r="A24" s="376" t="s">
        <v>519</v>
      </c>
      <c r="B24" s="1146">
        <v>6206998.3699999992</v>
      </c>
      <c r="C24" s="1146">
        <v>7024435.1400000006</v>
      </c>
      <c r="D24" s="1146">
        <v>2852828.59</v>
      </c>
      <c r="E24" s="1146">
        <v>3259308.77</v>
      </c>
      <c r="F24" s="1146">
        <v>16905638.349999998</v>
      </c>
      <c r="G24" s="1146">
        <v>14596915.539999995</v>
      </c>
      <c r="H24" s="1155">
        <v>33755939.130000003</v>
      </c>
      <c r="I24" s="1149">
        <v>27715665.359999999</v>
      </c>
      <c r="J24" s="1149">
        <v>25976051.040000003</v>
      </c>
    </row>
    <row r="25" spans="1:10">
      <c r="A25" s="376" t="s">
        <v>520</v>
      </c>
      <c r="B25" s="1146">
        <v>45653734.789999999</v>
      </c>
      <c r="C25" s="1146">
        <v>13818998.93</v>
      </c>
      <c r="D25" s="1146">
        <v>37619550.780000001</v>
      </c>
      <c r="E25" s="1146">
        <v>15785723.610000001</v>
      </c>
      <c r="F25" s="1146">
        <v>5105178.2999999989</v>
      </c>
      <c r="G25" s="1146">
        <v>23408902.510000002</v>
      </c>
      <c r="H25" s="1155">
        <v>32932258.98</v>
      </c>
      <c r="I25" s="1149">
        <v>40401123.179999992</v>
      </c>
      <c r="J25" s="1149">
        <v>769731.78</v>
      </c>
    </row>
    <row r="26" spans="1:10">
      <c r="A26" s="376" t="s">
        <v>521</v>
      </c>
      <c r="B26" s="1146">
        <v>6164236.5499999989</v>
      </c>
      <c r="C26" s="1146">
        <v>7556043.1900000013</v>
      </c>
      <c r="D26" s="1146">
        <v>3691849.9799999995</v>
      </c>
      <c r="E26" s="1146">
        <v>3513406.75</v>
      </c>
      <c r="F26" s="1146">
        <v>14086013.939999999</v>
      </c>
      <c r="G26" s="1146">
        <v>1483399.79</v>
      </c>
      <c r="H26" s="1155">
        <v>1742017.9700000002</v>
      </c>
      <c r="I26" s="1149">
        <v>2709913.79</v>
      </c>
      <c r="J26" s="1149">
        <v>802731.21</v>
      </c>
    </row>
    <row r="27" spans="1:10">
      <c r="A27" s="375" t="s">
        <v>287</v>
      </c>
      <c r="B27" s="1145">
        <v>941672053.32999992</v>
      </c>
      <c r="C27" s="1145">
        <v>1285211237.1399999</v>
      </c>
      <c r="D27" s="1145">
        <v>1197707013.73</v>
      </c>
      <c r="E27" s="1145">
        <v>1373072839.1299999</v>
      </c>
      <c r="F27" s="1145">
        <v>1214567268.8399999</v>
      </c>
      <c r="G27" s="1145">
        <v>1313846445.1199999</v>
      </c>
      <c r="H27" s="1154">
        <v>1858111138.4200003</v>
      </c>
      <c r="I27" s="1148">
        <v>1230503041.2400002</v>
      </c>
      <c r="J27" s="1148">
        <v>962040050.94000006</v>
      </c>
    </row>
    <row r="28" spans="1:10">
      <c r="A28" s="376" t="s">
        <v>522</v>
      </c>
      <c r="B28" s="1146">
        <v>125181349.58</v>
      </c>
      <c r="C28" s="1146">
        <v>230910889.32999998</v>
      </c>
      <c r="D28" s="1146">
        <v>248359644.65000001</v>
      </c>
      <c r="E28" s="1146">
        <v>320612896.00999993</v>
      </c>
      <c r="F28" s="1146">
        <v>190432981.88</v>
      </c>
      <c r="G28" s="1146">
        <v>223342605.41000003</v>
      </c>
      <c r="H28" s="1155">
        <v>518094487.92000008</v>
      </c>
      <c r="I28" s="1149">
        <v>349349523.70999998</v>
      </c>
      <c r="J28" s="1149">
        <v>331411368.17000002</v>
      </c>
    </row>
    <row r="29" spans="1:10">
      <c r="A29" s="376" t="s">
        <v>523</v>
      </c>
      <c r="B29" s="1146">
        <v>42852618.940000005</v>
      </c>
      <c r="C29" s="1146">
        <v>81287939.359999999</v>
      </c>
      <c r="D29" s="1146">
        <v>65821834.349999994</v>
      </c>
      <c r="E29" s="1146">
        <v>85568023.159999996</v>
      </c>
      <c r="F29" s="1146">
        <v>44236214.420000009</v>
      </c>
      <c r="G29" s="1146">
        <v>54911420.719999999</v>
      </c>
      <c r="H29" s="1155">
        <v>42591554.229999997</v>
      </c>
      <c r="I29" s="1149">
        <v>29508514.880000003</v>
      </c>
      <c r="J29" s="1149">
        <v>14228938.309999999</v>
      </c>
    </row>
    <row r="30" spans="1:10">
      <c r="A30" s="376" t="s">
        <v>524</v>
      </c>
      <c r="B30" s="1146">
        <v>238905559.5</v>
      </c>
      <c r="C30" s="1146">
        <v>474153598.47999996</v>
      </c>
      <c r="D30" s="1146">
        <v>394362061.86000001</v>
      </c>
      <c r="E30" s="1146">
        <v>421894626.80000007</v>
      </c>
      <c r="F30" s="1146">
        <v>464934479.19999999</v>
      </c>
      <c r="G30" s="1146">
        <v>399544221.25999999</v>
      </c>
      <c r="H30" s="1155">
        <v>457749976.82999998</v>
      </c>
      <c r="I30" s="1149">
        <v>367164312.20999992</v>
      </c>
      <c r="J30" s="1149">
        <v>216219710.59</v>
      </c>
    </row>
    <row r="31" spans="1:10">
      <c r="A31" s="376" t="s">
        <v>525</v>
      </c>
      <c r="B31" s="1146">
        <v>37501761.820000008</v>
      </c>
      <c r="C31" s="1146">
        <v>33800209.82</v>
      </c>
      <c r="D31" s="1146">
        <v>31738823.709999993</v>
      </c>
      <c r="E31" s="1146">
        <v>31455292.039999992</v>
      </c>
      <c r="F31" s="1146">
        <v>28299678.359999996</v>
      </c>
      <c r="G31" s="1146">
        <v>16725392.65</v>
      </c>
      <c r="H31" s="1155">
        <v>26891871.07</v>
      </c>
      <c r="I31" s="1149">
        <v>21767657.43</v>
      </c>
      <c r="J31" s="1149">
        <v>23123105.109999996</v>
      </c>
    </row>
    <row r="32" spans="1:10">
      <c r="A32" s="376" t="s">
        <v>526</v>
      </c>
      <c r="B32" s="1146">
        <v>125338720.19999999</v>
      </c>
      <c r="C32" s="1146">
        <v>145687904.19000003</v>
      </c>
      <c r="D32" s="1146">
        <v>142464871.30000001</v>
      </c>
      <c r="E32" s="1146">
        <v>154585416.58000001</v>
      </c>
      <c r="F32" s="1146">
        <v>132814350</v>
      </c>
      <c r="G32" s="1146">
        <v>81170239</v>
      </c>
      <c r="H32" s="1155">
        <v>165174737.33000001</v>
      </c>
      <c r="I32" s="1149">
        <v>160069477.22</v>
      </c>
      <c r="J32" s="1149">
        <v>162331379</v>
      </c>
    </row>
    <row r="33" spans="1:10">
      <c r="A33" s="376" t="s">
        <v>527</v>
      </c>
      <c r="B33" s="1146">
        <v>174586085.00999999</v>
      </c>
      <c r="C33" s="1146">
        <v>113532109.83</v>
      </c>
      <c r="D33" s="1146">
        <v>126703057.75999999</v>
      </c>
      <c r="E33" s="1146">
        <v>141818241.18000001</v>
      </c>
      <c r="F33" s="1146">
        <v>183019939.13999999</v>
      </c>
      <c r="G33" s="1146">
        <v>217438154.16000003</v>
      </c>
      <c r="H33" s="1155">
        <v>160234546.68000001</v>
      </c>
      <c r="I33" s="1149">
        <v>129741149.44999999</v>
      </c>
      <c r="J33" s="1149">
        <v>87822242.739999995</v>
      </c>
    </row>
    <row r="34" spans="1:10">
      <c r="A34" s="376" t="s">
        <v>528</v>
      </c>
      <c r="B34" s="1146">
        <v>143568327.66</v>
      </c>
      <c r="C34" s="1146">
        <v>144029345.02999997</v>
      </c>
      <c r="D34" s="1146">
        <v>131434684.11</v>
      </c>
      <c r="E34" s="1146">
        <v>124786818.87</v>
      </c>
      <c r="F34" s="1146">
        <v>90833844.739999995</v>
      </c>
      <c r="G34" s="1146">
        <v>92246517.049999997</v>
      </c>
      <c r="H34" s="1155">
        <v>118439297.13999999</v>
      </c>
      <c r="I34" s="1149">
        <v>71508504.74000001</v>
      </c>
      <c r="J34" s="1149">
        <v>0</v>
      </c>
    </row>
    <row r="35" spans="1:10">
      <c r="A35" s="376" t="s">
        <v>529</v>
      </c>
      <c r="B35" s="1146">
        <v>53737630.620000005</v>
      </c>
      <c r="C35" s="1146">
        <v>61809241.099999994</v>
      </c>
      <c r="D35" s="1146">
        <v>56822035.990000002</v>
      </c>
      <c r="E35" s="1146">
        <v>92351524.489999995</v>
      </c>
      <c r="F35" s="1146">
        <v>79995781.100000009</v>
      </c>
      <c r="G35" s="1146">
        <v>228467894.87</v>
      </c>
      <c r="H35" s="1155">
        <v>368934667.22000003</v>
      </c>
      <c r="I35" s="1149">
        <v>101393901.60000002</v>
      </c>
      <c r="J35" s="1149">
        <v>126903307.02000001</v>
      </c>
    </row>
    <row r="36" spans="1:10">
      <c r="A36" s="375" t="s">
        <v>285</v>
      </c>
      <c r="B36" s="1145">
        <v>129765519.01000004</v>
      </c>
      <c r="C36" s="1145">
        <v>157900771.97999999</v>
      </c>
      <c r="D36" s="1145">
        <v>442009191.94</v>
      </c>
      <c r="E36" s="1145">
        <v>320859925.47000003</v>
      </c>
      <c r="F36" s="1145">
        <v>282632027.71999997</v>
      </c>
      <c r="G36" s="1145">
        <v>120488929.8</v>
      </c>
      <c r="H36" s="1154">
        <v>120730839.95</v>
      </c>
      <c r="I36" s="1148">
        <v>112660254.17</v>
      </c>
      <c r="J36" s="1148">
        <v>122921122.21000002</v>
      </c>
    </row>
    <row r="37" spans="1:10">
      <c r="A37" s="374" t="s">
        <v>184</v>
      </c>
      <c r="B37" s="1144">
        <v>3068538154.4899998</v>
      </c>
      <c r="C37" s="1144">
        <v>3374089830.1100001</v>
      </c>
      <c r="D37" s="1144">
        <v>3474648608.8599997</v>
      </c>
      <c r="E37" s="1144">
        <v>3995769220.8200002</v>
      </c>
      <c r="F37" s="1144">
        <v>3970578406.6600008</v>
      </c>
      <c r="G37" s="1144">
        <v>3333537592.5500002</v>
      </c>
      <c r="H37" s="1154">
        <v>6202106241.8700008</v>
      </c>
      <c r="I37" s="1147">
        <v>3499525804.4699993</v>
      </c>
      <c r="J37" s="1147">
        <v>2477804891.8699994</v>
      </c>
    </row>
    <row r="38" spans="1:10">
      <c r="A38" s="376" t="s">
        <v>530</v>
      </c>
      <c r="B38" s="1146">
        <v>1058680679.51</v>
      </c>
      <c r="C38" s="1146">
        <v>1138856569.23</v>
      </c>
      <c r="D38" s="1146">
        <v>1116042234.97</v>
      </c>
      <c r="E38" s="1146">
        <v>1155434863.6500001</v>
      </c>
      <c r="F38" s="1146">
        <v>1279419668.75</v>
      </c>
      <c r="G38" s="1146">
        <v>1253187272.8900001</v>
      </c>
      <c r="H38" s="1155">
        <v>2782102009.77</v>
      </c>
      <c r="I38" s="1149">
        <v>421772371.90000004</v>
      </c>
      <c r="J38" s="1149">
        <v>159317639.48000002</v>
      </c>
    </row>
    <row r="39" spans="1:10">
      <c r="A39" s="376" t="s">
        <v>531</v>
      </c>
      <c r="B39" s="1146">
        <v>847816489.11000001</v>
      </c>
      <c r="C39" s="1146">
        <v>986186871.94000006</v>
      </c>
      <c r="D39" s="1146">
        <v>968849526.89999986</v>
      </c>
      <c r="E39" s="1146">
        <v>1169627622.0199997</v>
      </c>
      <c r="F39" s="1146">
        <v>860870931.30999994</v>
      </c>
      <c r="G39" s="1146">
        <v>747933347.38</v>
      </c>
      <c r="H39" s="1155">
        <v>1284093294.2900002</v>
      </c>
      <c r="I39" s="1149">
        <v>872414010.25999999</v>
      </c>
      <c r="J39" s="1149">
        <v>567294842.54999983</v>
      </c>
    </row>
    <row r="40" spans="1:10">
      <c r="A40" s="376" t="s">
        <v>532</v>
      </c>
      <c r="B40" s="1146">
        <v>504233475.17000002</v>
      </c>
      <c r="C40" s="1146">
        <v>541932113.21000004</v>
      </c>
      <c r="D40" s="1146">
        <v>587659848.99000001</v>
      </c>
      <c r="E40" s="1146">
        <v>723438176.53999996</v>
      </c>
      <c r="F40" s="1146">
        <v>721011524.66000009</v>
      </c>
      <c r="G40" s="1146">
        <v>706355752.41999996</v>
      </c>
      <c r="H40" s="1155">
        <v>946986699.00999999</v>
      </c>
      <c r="I40" s="1149">
        <v>839116773.45999992</v>
      </c>
      <c r="J40" s="1149">
        <v>742743792.25</v>
      </c>
    </row>
    <row r="41" spans="1:10">
      <c r="A41" s="376" t="s">
        <v>533</v>
      </c>
      <c r="B41" s="1146">
        <v>108703886.67</v>
      </c>
      <c r="C41" s="1146">
        <v>102299460.47999999</v>
      </c>
      <c r="D41" s="1146">
        <v>114569990.42</v>
      </c>
      <c r="E41" s="1146">
        <v>112064690.7</v>
      </c>
      <c r="F41" s="1146">
        <v>179411479.81999999</v>
      </c>
      <c r="G41" s="1146">
        <v>85253362.310000002</v>
      </c>
      <c r="H41" s="1155">
        <v>196023251.08999997</v>
      </c>
      <c r="I41" s="1149">
        <v>339181845.99000001</v>
      </c>
      <c r="J41" s="1149">
        <v>123874119.39999999</v>
      </c>
    </row>
    <row r="42" spans="1:10">
      <c r="A42" s="376" t="s">
        <v>534</v>
      </c>
      <c r="B42" s="1146">
        <v>0</v>
      </c>
      <c r="C42" s="1146">
        <v>0</v>
      </c>
      <c r="D42" s="1146">
        <v>0</v>
      </c>
      <c r="E42" s="1146">
        <v>0</v>
      </c>
      <c r="F42" s="1146">
        <v>0</v>
      </c>
      <c r="G42" s="1146">
        <v>0</v>
      </c>
      <c r="H42" s="1155">
        <v>0</v>
      </c>
      <c r="I42" s="1149">
        <v>0</v>
      </c>
      <c r="J42" s="1149">
        <v>0</v>
      </c>
    </row>
    <row r="43" spans="1:10">
      <c r="A43" s="376" t="s">
        <v>535</v>
      </c>
      <c r="B43" s="1146">
        <v>279057380.29999995</v>
      </c>
      <c r="C43" s="1146">
        <v>285673716.19000006</v>
      </c>
      <c r="D43" s="1146">
        <v>305110959.03999996</v>
      </c>
      <c r="E43" s="1146">
        <v>358961693.38</v>
      </c>
      <c r="F43" s="1146">
        <v>431447004.24000001</v>
      </c>
      <c r="G43" s="1146">
        <v>328456524.30000001</v>
      </c>
      <c r="H43" s="1155">
        <v>559418046.75</v>
      </c>
      <c r="I43" s="1149">
        <v>577982297.69000006</v>
      </c>
      <c r="J43" s="1149">
        <v>648966077.46000004</v>
      </c>
    </row>
    <row r="44" spans="1:10">
      <c r="A44" s="376" t="s">
        <v>536</v>
      </c>
      <c r="B44" s="1146">
        <v>81515614.309999987</v>
      </c>
      <c r="C44" s="1146">
        <v>82478782.969999999</v>
      </c>
      <c r="D44" s="1146">
        <v>57969251.030000001</v>
      </c>
      <c r="E44" s="1146">
        <v>80058721.709999993</v>
      </c>
      <c r="F44" s="1146">
        <v>88211664.600000009</v>
      </c>
      <c r="G44" s="1146">
        <v>55042286.420000002</v>
      </c>
      <c r="H44" s="1155">
        <v>131167754.66000001</v>
      </c>
      <c r="I44" s="1149">
        <v>182285222.14999998</v>
      </c>
      <c r="J44" s="1149">
        <v>43440707.649999999</v>
      </c>
    </row>
    <row r="45" spans="1:10">
      <c r="A45" s="376" t="s">
        <v>537</v>
      </c>
      <c r="B45" s="1146">
        <v>16206369.679999998</v>
      </c>
      <c r="C45" s="1146">
        <v>27259871.5</v>
      </c>
      <c r="D45" s="1146">
        <v>12462428.039999999</v>
      </c>
      <c r="E45" s="1146">
        <v>6031325.7599999998</v>
      </c>
      <c r="F45" s="1146">
        <v>0</v>
      </c>
      <c r="G45" s="1146">
        <v>0</v>
      </c>
      <c r="H45" s="1155">
        <v>0</v>
      </c>
      <c r="I45" s="1149">
        <v>0</v>
      </c>
      <c r="J45" s="1149">
        <v>0</v>
      </c>
    </row>
    <row r="46" spans="1:10">
      <c r="A46" s="376" t="s">
        <v>538</v>
      </c>
      <c r="B46" s="1146">
        <v>172324259.73999998</v>
      </c>
      <c r="C46" s="1146">
        <v>209402444.58999997</v>
      </c>
      <c r="D46" s="1146">
        <v>311984369.46999997</v>
      </c>
      <c r="E46" s="1146">
        <v>390152127.05999994</v>
      </c>
      <c r="F46" s="1146">
        <v>410206133.28000015</v>
      </c>
      <c r="G46" s="1146">
        <v>157309046.82999995</v>
      </c>
      <c r="H46" s="1155">
        <v>302315186.30000001</v>
      </c>
      <c r="I46" s="1149">
        <v>266773283.02000001</v>
      </c>
      <c r="J46" s="1149">
        <v>192167713.07999998</v>
      </c>
    </row>
    <row r="47" spans="1:10">
      <c r="A47" s="374" t="s">
        <v>299</v>
      </c>
      <c r="B47" s="1144">
        <v>6047400995.4300003</v>
      </c>
      <c r="C47" s="1144">
        <v>7378826583.3199997</v>
      </c>
      <c r="D47" s="1144">
        <v>7730934498.3799992</v>
      </c>
      <c r="E47" s="1144">
        <v>9164641878.5900002</v>
      </c>
      <c r="F47" s="1144">
        <v>8569606015.3400011</v>
      </c>
      <c r="G47" s="1144">
        <v>6619002792.6500006</v>
      </c>
      <c r="H47" s="1154">
        <v>9844963333.960001</v>
      </c>
      <c r="I47" s="1147">
        <v>9065586300.8199997</v>
      </c>
      <c r="J47" s="1147">
        <v>8110897349.1499996</v>
      </c>
    </row>
    <row r="48" spans="1:10">
      <c r="A48" s="375" t="s">
        <v>300</v>
      </c>
      <c r="B48" s="1145">
        <v>4702458799.1600008</v>
      </c>
      <c r="C48" s="1145">
        <v>5730419443.7200003</v>
      </c>
      <c r="D48" s="1145">
        <v>5518820196.9199991</v>
      </c>
      <c r="E48" s="1145">
        <v>6646616695.5700006</v>
      </c>
      <c r="F48" s="1145">
        <v>5425656895.04</v>
      </c>
      <c r="G48" s="1145">
        <v>4609133668.4399996</v>
      </c>
      <c r="H48" s="1154">
        <v>5979035058.2299995</v>
      </c>
      <c r="I48" s="1148">
        <v>5512961157.0999994</v>
      </c>
      <c r="J48" s="1148">
        <v>5464928489.6999998</v>
      </c>
    </row>
    <row r="49" spans="1:10">
      <c r="A49" s="376" t="s">
        <v>539</v>
      </c>
      <c r="B49" s="1146">
        <v>4702458799.1600008</v>
      </c>
      <c r="C49" s="1146">
        <v>5730419443.7200003</v>
      </c>
      <c r="D49" s="1146">
        <v>5518820196.9199991</v>
      </c>
      <c r="E49" s="1146">
        <v>6646616695.5700006</v>
      </c>
      <c r="F49" s="1146">
        <v>5425656895.04</v>
      </c>
      <c r="G49" s="1146">
        <v>4609133668.4399996</v>
      </c>
      <c r="H49" s="1155">
        <v>5979035058.2299995</v>
      </c>
      <c r="I49" s="1149">
        <v>5512961157.0999994</v>
      </c>
      <c r="J49" s="1149">
        <v>5464928489.6999998</v>
      </c>
    </row>
    <row r="50" spans="1:10">
      <c r="A50" s="375" t="s">
        <v>290</v>
      </c>
      <c r="B50" s="1145">
        <v>39558348.339999996</v>
      </c>
      <c r="C50" s="1145">
        <v>88635028.870000005</v>
      </c>
      <c r="D50" s="1145">
        <v>198388661.63999999</v>
      </c>
      <c r="E50" s="1145">
        <v>232138930</v>
      </c>
      <c r="F50" s="1145">
        <v>192747377.27000004</v>
      </c>
      <c r="G50" s="1145">
        <v>158478818.37999997</v>
      </c>
      <c r="H50" s="1154">
        <v>241516226.48000002</v>
      </c>
      <c r="I50" s="1148">
        <v>154976964.19</v>
      </c>
      <c r="J50" s="1148">
        <v>167317793.25</v>
      </c>
    </row>
    <row r="51" spans="1:10">
      <c r="A51" s="376" t="s">
        <v>540</v>
      </c>
      <c r="B51" s="1146">
        <v>41795.899999999994</v>
      </c>
      <c r="C51" s="1146">
        <v>0</v>
      </c>
      <c r="D51" s="1146">
        <v>0</v>
      </c>
      <c r="E51" s="1146">
        <v>0</v>
      </c>
      <c r="F51" s="1146">
        <v>0</v>
      </c>
      <c r="G51" s="1146">
        <v>0</v>
      </c>
      <c r="H51" s="1155">
        <v>0</v>
      </c>
      <c r="I51" s="1149">
        <v>0</v>
      </c>
      <c r="J51" s="1149">
        <v>0</v>
      </c>
    </row>
    <row r="52" spans="1:10">
      <c r="A52" s="376" t="s">
        <v>541</v>
      </c>
      <c r="B52" s="1146">
        <v>0</v>
      </c>
      <c r="C52" s="1146">
        <v>0</v>
      </c>
      <c r="D52" s="1146">
        <v>0</v>
      </c>
      <c r="E52" s="1146">
        <v>0</v>
      </c>
      <c r="F52" s="1146">
        <v>0</v>
      </c>
      <c r="G52" s="1146">
        <v>0</v>
      </c>
      <c r="H52" s="1155">
        <v>0</v>
      </c>
      <c r="I52" s="1149">
        <v>0</v>
      </c>
      <c r="J52" s="1149">
        <v>0</v>
      </c>
    </row>
    <row r="53" spans="1:10">
      <c r="A53" s="376" t="s">
        <v>542</v>
      </c>
      <c r="B53" s="1146">
        <v>0</v>
      </c>
      <c r="C53" s="1146">
        <v>0</v>
      </c>
      <c r="D53" s="1146">
        <v>0</v>
      </c>
      <c r="E53" s="1146">
        <v>0</v>
      </c>
      <c r="F53" s="1146">
        <v>0</v>
      </c>
      <c r="G53" s="1146">
        <v>0</v>
      </c>
      <c r="H53" s="1155">
        <v>0</v>
      </c>
      <c r="I53" s="1149">
        <v>0</v>
      </c>
      <c r="J53" s="1149">
        <v>0</v>
      </c>
    </row>
    <row r="54" spans="1:10">
      <c r="A54" s="376" t="s">
        <v>543</v>
      </c>
      <c r="B54" s="1146">
        <v>0</v>
      </c>
      <c r="C54" s="1146">
        <v>0</v>
      </c>
      <c r="D54" s="1146">
        <v>0</v>
      </c>
      <c r="E54" s="1146">
        <v>0</v>
      </c>
      <c r="F54" s="1146">
        <v>0</v>
      </c>
      <c r="G54" s="1146">
        <v>0</v>
      </c>
      <c r="H54" s="1155">
        <v>0</v>
      </c>
      <c r="I54" s="1149">
        <v>0</v>
      </c>
      <c r="J54" s="1149">
        <v>0</v>
      </c>
    </row>
    <row r="55" spans="1:10">
      <c r="A55" s="376" t="s">
        <v>544</v>
      </c>
      <c r="B55" s="1146">
        <v>13418794</v>
      </c>
      <c r="C55" s="1146">
        <v>1416943.46</v>
      </c>
      <c r="D55" s="1146">
        <v>0</v>
      </c>
      <c r="E55" s="1146">
        <v>0</v>
      </c>
      <c r="F55" s="1146">
        <v>0</v>
      </c>
      <c r="G55" s="1146">
        <v>0</v>
      </c>
      <c r="H55" s="1155">
        <v>0</v>
      </c>
      <c r="I55" s="1149">
        <v>0</v>
      </c>
      <c r="J55" s="1149">
        <v>0</v>
      </c>
    </row>
    <row r="56" spans="1:10">
      <c r="A56" s="376" t="s">
        <v>545</v>
      </c>
      <c r="B56" s="1146">
        <v>2402319.94</v>
      </c>
      <c r="C56" s="1146">
        <v>3577572.27</v>
      </c>
      <c r="D56" s="1146">
        <v>3364781.8700000006</v>
      </c>
      <c r="E56" s="1146">
        <v>3856289.3</v>
      </c>
      <c r="F56" s="1146">
        <v>1244069.77</v>
      </c>
      <c r="G56" s="1146">
        <v>758465.15999999992</v>
      </c>
      <c r="H56" s="1155">
        <v>1231918.2299999997</v>
      </c>
      <c r="I56" s="1149">
        <v>11559169.25</v>
      </c>
      <c r="J56" s="1149">
        <v>34554290.880000003</v>
      </c>
    </row>
    <row r="57" spans="1:10">
      <c r="A57" s="376" t="s">
        <v>546</v>
      </c>
      <c r="B57" s="1146">
        <v>23507969.740000002</v>
      </c>
      <c r="C57" s="1146">
        <v>83631795.140000001</v>
      </c>
      <c r="D57" s="1146">
        <v>195023879.76999998</v>
      </c>
      <c r="E57" s="1146">
        <v>228188640.69999999</v>
      </c>
      <c r="F57" s="1146">
        <v>191288474.98000002</v>
      </c>
      <c r="G57" s="1146">
        <v>157698245.42999998</v>
      </c>
      <c r="H57" s="1155">
        <v>240228391.35000002</v>
      </c>
      <c r="I57" s="1149">
        <v>143417794.94000003</v>
      </c>
      <c r="J57" s="1149">
        <v>132763502.37</v>
      </c>
    </row>
    <row r="58" spans="1:10">
      <c r="A58" s="376" t="s">
        <v>529</v>
      </c>
      <c r="B58" s="1146">
        <v>187468.76</v>
      </c>
      <c r="C58" s="1146">
        <v>8718</v>
      </c>
      <c r="D58" s="1146">
        <v>0</v>
      </c>
      <c r="E58" s="1146">
        <v>94000</v>
      </c>
      <c r="F58" s="1146">
        <v>214832.52</v>
      </c>
      <c r="G58" s="1146">
        <v>22107.79</v>
      </c>
      <c r="H58" s="1155">
        <v>55916.9</v>
      </c>
      <c r="I58" s="1149">
        <v>0</v>
      </c>
      <c r="J58" s="1149">
        <v>0</v>
      </c>
    </row>
    <row r="59" spans="1:10">
      <c r="A59" s="375" t="s">
        <v>4</v>
      </c>
      <c r="B59" s="1145">
        <v>1212525292.2</v>
      </c>
      <c r="C59" s="1145">
        <v>1461547839.0800002</v>
      </c>
      <c r="D59" s="1145">
        <v>1805060852</v>
      </c>
      <c r="E59" s="1145">
        <v>2090357038.8700001</v>
      </c>
      <c r="F59" s="1145">
        <v>2769248947.7700005</v>
      </c>
      <c r="G59" s="1145">
        <v>1769645049.4400001</v>
      </c>
      <c r="H59" s="1154">
        <v>3519385320.2200007</v>
      </c>
      <c r="I59" s="1148">
        <v>3262824855.27</v>
      </c>
      <c r="J59" s="1148">
        <v>2100044190.1899998</v>
      </c>
    </row>
    <row r="60" spans="1:10">
      <c r="A60" s="376" t="s">
        <v>547</v>
      </c>
      <c r="B60" s="1146">
        <v>843914298.97000003</v>
      </c>
      <c r="C60" s="1146">
        <v>1052077515.8200002</v>
      </c>
      <c r="D60" s="1146">
        <v>1393156856.45</v>
      </c>
      <c r="E60" s="1146">
        <v>1665442213.24</v>
      </c>
      <c r="F60" s="1146">
        <v>2293993930.3800001</v>
      </c>
      <c r="G60" s="1146">
        <v>1450532046.0700002</v>
      </c>
      <c r="H60" s="1155">
        <v>2947539676.0000005</v>
      </c>
      <c r="I60" s="1149">
        <v>2695384030.1399994</v>
      </c>
      <c r="J60" s="1149">
        <v>1602396386.3</v>
      </c>
    </row>
    <row r="61" spans="1:10">
      <c r="A61" s="376" t="s">
        <v>548</v>
      </c>
      <c r="B61" s="1146">
        <v>187496150</v>
      </c>
      <c r="C61" s="1146">
        <v>227073483</v>
      </c>
      <c r="D61" s="1146">
        <v>236602793</v>
      </c>
      <c r="E61" s="1146">
        <v>245691986</v>
      </c>
      <c r="F61" s="1146">
        <v>318225988</v>
      </c>
      <c r="G61" s="1146">
        <v>210614454</v>
      </c>
      <c r="H61" s="1155">
        <v>398402503.55000001</v>
      </c>
      <c r="I61" s="1149">
        <v>417183252.24000001</v>
      </c>
      <c r="J61" s="1149">
        <v>342474791.88999999</v>
      </c>
    </row>
    <row r="62" spans="1:10">
      <c r="A62" s="376" t="s">
        <v>563</v>
      </c>
      <c r="B62" s="1146">
        <v>100</v>
      </c>
      <c r="C62" s="1146">
        <v>0</v>
      </c>
      <c r="D62" s="1146">
        <v>0</v>
      </c>
      <c r="E62" s="1146">
        <v>0</v>
      </c>
      <c r="F62" s="1146">
        <v>0</v>
      </c>
      <c r="G62" s="1146">
        <v>0</v>
      </c>
      <c r="H62" s="1155">
        <v>3559.39</v>
      </c>
      <c r="I62" s="1149">
        <v>0</v>
      </c>
      <c r="J62" s="1149">
        <v>0</v>
      </c>
    </row>
    <row r="63" spans="1:10">
      <c r="A63" s="376" t="s">
        <v>549</v>
      </c>
      <c r="B63" s="1146">
        <v>181087308.84000003</v>
      </c>
      <c r="C63" s="1146">
        <v>182377156.21999997</v>
      </c>
      <c r="D63" s="1146">
        <v>175264920.24000001</v>
      </c>
      <c r="E63" s="1146">
        <v>179191250.25000003</v>
      </c>
      <c r="F63" s="1146">
        <v>156953872.57000002</v>
      </c>
      <c r="G63" s="1146">
        <v>108489289.86</v>
      </c>
      <c r="H63" s="1155">
        <v>173411133.5</v>
      </c>
      <c r="I63" s="1149">
        <v>150213732.44</v>
      </c>
      <c r="J63" s="1149">
        <v>155163205.55000001</v>
      </c>
    </row>
    <row r="64" spans="1:10">
      <c r="A64" s="376" t="s">
        <v>550</v>
      </c>
      <c r="B64" s="1146">
        <v>27434.39</v>
      </c>
      <c r="C64" s="1146">
        <v>19684.04</v>
      </c>
      <c r="D64" s="1146">
        <v>36282.31</v>
      </c>
      <c r="E64" s="1146">
        <v>31589.380000000005</v>
      </c>
      <c r="F64" s="1146">
        <v>75156.819999999992</v>
      </c>
      <c r="G64" s="1146">
        <v>9259.51</v>
      </c>
      <c r="H64" s="1155">
        <v>28447.78</v>
      </c>
      <c r="I64" s="1149">
        <v>43840.450000000004</v>
      </c>
      <c r="J64" s="1149">
        <v>9806.4500000000007</v>
      </c>
    </row>
    <row r="65" spans="1:10">
      <c r="A65" s="375" t="s">
        <v>291</v>
      </c>
      <c r="B65" s="1145">
        <v>92858555.730000004</v>
      </c>
      <c r="C65" s="1091">
        <v>98224271.649999976</v>
      </c>
      <c r="D65" s="1091">
        <v>208664787.81999996</v>
      </c>
      <c r="E65" s="1091">
        <v>195529214.14999992</v>
      </c>
      <c r="F65" s="1091">
        <v>181952795.25999999</v>
      </c>
      <c r="G65" s="1091">
        <v>81745256.390000015</v>
      </c>
      <c r="H65" s="1154">
        <v>105026729.02999997</v>
      </c>
      <c r="I65" s="1149">
        <v>134823324.25999999</v>
      </c>
      <c r="J65" s="1149">
        <v>378606876.00999999</v>
      </c>
    </row>
    <row r="66" spans="1:10">
      <c r="A66" s="374" t="s">
        <v>292</v>
      </c>
      <c r="B66" s="1144">
        <v>6125</v>
      </c>
      <c r="C66" s="1091">
        <v>1380759.8499999999</v>
      </c>
      <c r="D66" s="1091">
        <v>2456373.4599999995</v>
      </c>
      <c r="E66" s="1091">
        <v>972523.39999999991</v>
      </c>
      <c r="F66" s="1091">
        <v>1748846.7999999998</v>
      </c>
      <c r="G66" s="1091">
        <v>779323.4</v>
      </c>
      <c r="H66" s="1154">
        <v>25962.400000000001</v>
      </c>
      <c r="I66" s="1147">
        <v>1106940.8999999999</v>
      </c>
      <c r="J66" s="1147">
        <v>4233602.8</v>
      </c>
    </row>
    <row r="67" spans="1:10">
      <c r="A67" s="376" t="s">
        <v>551</v>
      </c>
      <c r="B67" s="1146">
        <v>0</v>
      </c>
      <c r="C67" s="1146">
        <v>1378988.3599999999</v>
      </c>
      <c r="D67" s="1146">
        <v>2456373.4599999995</v>
      </c>
      <c r="E67" s="1146">
        <v>972523.39999999991</v>
      </c>
      <c r="F67" s="1146">
        <v>1748846.7999999998</v>
      </c>
      <c r="G67" s="1146">
        <v>779323.4</v>
      </c>
      <c r="H67" s="1155">
        <v>25962.400000000001</v>
      </c>
      <c r="I67" s="1149">
        <v>1106940.8999999999</v>
      </c>
      <c r="J67" s="1149">
        <v>4233602.8</v>
      </c>
    </row>
    <row r="68" spans="1:10">
      <c r="A68" s="376" t="s">
        <v>529</v>
      </c>
      <c r="B68" s="1146">
        <v>6125</v>
      </c>
      <c r="C68" s="1146">
        <v>1771.49</v>
      </c>
      <c r="D68" s="1146">
        <v>0</v>
      </c>
      <c r="E68" s="1146">
        <v>0</v>
      </c>
      <c r="F68" s="1146">
        <v>0</v>
      </c>
      <c r="G68" s="1146">
        <v>0</v>
      </c>
      <c r="H68" s="1155">
        <v>0</v>
      </c>
      <c r="I68" s="1149">
        <v>0</v>
      </c>
      <c r="J68" s="1149">
        <v>0</v>
      </c>
    </row>
    <row r="69" spans="1:10">
      <c r="A69" s="374" t="s">
        <v>293</v>
      </c>
      <c r="B69" s="1144">
        <v>62880815.560000002</v>
      </c>
      <c r="C69" s="1144">
        <v>80124073.049999997</v>
      </c>
      <c r="D69" s="1144">
        <v>109221032.46000001</v>
      </c>
      <c r="E69" s="1144">
        <v>125776648.36</v>
      </c>
      <c r="F69" s="1144">
        <v>167918348.5</v>
      </c>
      <c r="G69" s="1144">
        <v>105342091.36</v>
      </c>
      <c r="H69" s="1154">
        <v>215094696.55000001</v>
      </c>
      <c r="I69" s="1147">
        <v>201232435.25</v>
      </c>
      <c r="J69" s="1147">
        <v>114291161.50999999</v>
      </c>
    </row>
    <row r="70" spans="1:10">
      <c r="A70" s="376" t="s">
        <v>552</v>
      </c>
      <c r="B70" s="1146">
        <v>62880815.560000002</v>
      </c>
      <c r="C70" s="1146">
        <v>80124073.049999997</v>
      </c>
      <c r="D70" s="1146">
        <v>109221032.46000001</v>
      </c>
      <c r="E70" s="1146">
        <v>125776648.36</v>
      </c>
      <c r="F70" s="1146">
        <v>167918348.5</v>
      </c>
      <c r="G70" s="1146">
        <v>105342091.36</v>
      </c>
      <c r="H70" s="1155">
        <v>215094696.55000001</v>
      </c>
      <c r="I70" s="1149">
        <v>201232435.25</v>
      </c>
      <c r="J70" s="1149">
        <v>114291161.50999999</v>
      </c>
    </row>
    <row r="71" spans="1:10">
      <c r="A71" s="374" t="s">
        <v>294</v>
      </c>
      <c r="B71" s="1144">
        <v>89933609.410000011</v>
      </c>
      <c r="C71" s="1144">
        <v>102830920.05000003</v>
      </c>
      <c r="D71" s="1144">
        <v>121583137.10999998</v>
      </c>
      <c r="E71" s="1144">
        <v>8779925.6400000006</v>
      </c>
      <c r="F71" s="1144">
        <v>6192561</v>
      </c>
      <c r="G71" s="1144">
        <v>2227219.2000000002</v>
      </c>
      <c r="H71" s="1154">
        <v>12541256.670000002</v>
      </c>
      <c r="I71" s="1147">
        <v>15833240.859999999</v>
      </c>
      <c r="J71" s="1147">
        <v>12329276</v>
      </c>
    </row>
    <row r="72" spans="1:10">
      <c r="A72" s="376" t="s">
        <v>553</v>
      </c>
      <c r="B72" s="1146">
        <v>0</v>
      </c>
      <c r="C72" s="1146">
        <v>0</v>
      </c>
      <c r="D72" s="1146">
        <v>0</v>
      </c>
      <c r="E72" s="1146">
        <v>0</v>
      </c>
      <c r="F72" s="1146">
        <v>0</v>
      </c>
      <c r="G72" s="1146">
        <v>0</v>
      </c>
      <c r="H72" s="1155">
        <v>0</v>
      </c>
      <c r="I72" s="1149">
        <v>0</v>
      </c>
      <c r="J72" s="1149">
        <v>0</v>
      </c>
    </row>
    <row r="73" spans="1:10">
      <c r="A73" s="376" t="s">
        <v>554</v>
      </c>
      <c r="B73" s="1146">
        <v>84047680.410000011</v>
      </c>
      <c r="C73" s="1146">
        <v>97380773.050000027</v>
      </c>
      <c r="D73" s="1146">
        <v>113085233.92999999</v>
      </c>
      <c r="E73" s="1146">
        <v>0</v>
      </c>
      <c r="F73" s="1146">
        <v>0</v>
      </c>
      <c r="G73" s="1146">
        <v>32804.199999999997</v>
      </c>
      <c r="H73" s="1155">
        <v>0</v>
      </c>
      <c r="I73" s="1149">
        <v>2300.8000000000002</v>
      </c>
      <c r="J73" s="1149">
        <v>0</v>
      </c>
    </row>
    <row r="74" spans="1:10">
      <c r="A74" s="376" t="s">
        <v>301</v>
      </c>
      <c r="B74" s="1146">
        <v>5885929</v>
      </c>
      <c r="C74" s="1146">
        <v>5450147</v>
      </c>
      <c r="D74" s="1146">
        <v>8497903.1799999997</v>
      </c>
      <c r="E74" s="1146">
        <v>8779925.6400000006</v>
      </c>
      <c r="F74" s="1146">
        <v>6192561</v>
      </c>
      <c r="G74" s="1146">
        <v>2194415</v>
      </c>
      <c r="H74" s="1155">
        <v>12541256.670000002</v>
      </c>
      <c r="I74" s="1149">
        <v>15830940.059999999</v>
      </c>
      <c r="J74" s="1149">
        <v>12329276</v>
      </c>
    </row>
    <row r="75" spans="1:10">
      <c r="A75" s="376" t="s">
        <v>555</v>
      </c>
      <c r="B75" s="1146">
        <v>0</v>
      </c>
      <c r="C75" s="1146">
        <v>0</v>
      </c>
      <c r="D75" s="1146">
        <v>0</v>
      </c>
      <c r="E75" s="1146">
        <v>0</v>
      </c>
      <c r="F75" s="1146">
        <v>0</v>
      </c>
      <c r="G75" s="1146">
        <v>0</v>
      </c>
      <c r="H75" s="1155">
        <v>0</v>
      </c>
      <c r="I75" s="1149">
        <v>0</v>
      </c>
      <c r="J75" s="1149">
        <v>0</v>
      </c>
    </row>
    <row r="76" spans="1:10">
      <c r="A76" s="374" t="s">
        <v>302</v>
      </c>
      <c r="B76" s="1144">
        <v>35291197.120000005</v>
      </c>
      <c r="C76" s="1144">
        <v>34398974.170000002</v>
      </c>
      <c r="D76" s="1144">
        <v>24915144.790000003</v>
      </c>
      <c r="E76" s="1144">
        <v>34445475.68</v>
      </c>
      <c r="F76" s="1144">
        <v>46586535.319999993</v>
      </c>
      <c r="G76" s="1144">
        <v>29272875.850000001</v>
      </c>
      <c r="H76" s="1154">
        <v>105265381.35000001</v>
      </c>
      <c r="I76" s="1147">
        <v>27394658.030000001</v>
      </c>
      <c r="J76" s="1147">
        <v>42080054.399999999</v>
      </c>
    </row>
    <row r="77" spans="1:10">
      <c r="A77" s="376" t="s">
        <v>556</v>
      </c>
      <c r="B77" s="1146">
        <v>0</v>
      </c>
      <c r="C77" s="1146">
        <v>0</v>
      </c>
      <c r="D77" s="1146">
        <v>0</v>
      </c>
      <c r="E77" s="1146">
        <v>0</v>
      </c>
      <c r="F77" s="1146">
        <v>0</v>
      </c>
      <c r="G77" s="1146">
        <v>0</v>
      </c>
      <c r="H77" s="1155">
        <v>0</v>
      </c>
      <c r="I77" s="1149">
        <v>0</v>
      </c>
      <c r="J77" s="1149">
        <v>0</v>
      </c>
    </row>
    <row r="78" spans="1:10">
      <c r="A78" s="376" t="s">
        <v>432</v>
      </c>
      <c r="B78" s="1146">
        <v>33775438.039999999</v>
      </c>
      <c r="C78" s="1146">
        <v>32729651</v>
      </c>
      <c r="D78" s="1146">
        <v>23052401.190000001</v>
      </c>
      <c r="E78" s="1146">
        <v>32807119.420000002</v>
      </c>
      <c r="F78" s="1146">
        <v>44380593.579999998</v>
      </c>
      <c r="G78" s="1146">
        <v>27990114.350000001</v>
      </c>
      <c r="H78" s="1155">
        <v>99979632.079999998</v>
      </c>
      <c r="I78" s="1149">
        <v>25479271.240000002</v>
      </c>
      <c r="J78" s="1149">
        <v>38352913.539999999</v>
      </c>
    </row>
    <row r="79" spans="1:10">
      <c r="A79" s="377" t="s">
        <v>557</v>
      </c>
      <c r="B79" s="1146">
        <v>158199.95000000001</v>
      </c>
      <c r="C79" s="1146">
        <v>187187</v>
      </c>
      <c r="D79" s="1146">
        <v>206597.90999999997</v>
      </c>
      <c r="E79" s="1146">
        <v>176293.48</v>
      </c>
      <c r="F79" s="1146">
        <v>228305.83000000002</v>
      </c>
      <c r="G79" s="1146">
        <v>202629.64</v>
      </c>
      <c r="H79" s="1155">
        <v>217216.47999999998</v>
      </c>
      <c r="I79" s="1149">
        <v>423866.31999999995</v>
      </c>
      <c r="J79" s="1149">
        <v>96892.83</v>
      </c>
    </row>
    <row r="80" spans="1:10">
      <c r="A80" s="376" t="s">
        <v>558</v>
      </c>
      <c r="B80" s="1146">
        <v>0</v>
      </c>
      <c r="C80" s="1146">
        <v>0</v>
      </c>
      <c r="D80" s="1146">
        <v>0</v>
      </c>
      <c r="E80" s="1146">
        <v>0</v>
      </c>
      <c r="F80" s="1146">
        <v>0</v>
      </c>
      <c r="G80" s="1146">
        <v>0</v>
      </c>
      <c r="H80" s="1155">
        <v>0</v>
      </c>
      <c r="I80" s="1149">
        <v>0</v>
      </c>
      <c r="J80" s="1149">
        <v>0</v>
      </c>
    </row>
    <row r="81" spans="1:10">
      <c r="A81" s="376" t="s">
        <v>559</v>
      </c>
      <c r="B81" s="1146">
        <v>1357559.13</v>
      </c>
      <c r="C81" s="1146">
        <v>1482136.1700000002</v>
      </c>
      <c r="D81" s="1146">
        <v>1656145.69</v>
      </c>
      <c r="E81" s="1146">
        <v>1462062.7799999998</v>
      </c>
      <c r="F81" s="1146">
        <v>1977635.9100000001</v>
      </c>
      <c r="G81" s="1146">
        <v>1080131.8600000001</v>
      </c>
      <c r="H81" s="1155">
        <v>5068532.79</v>
      </c>
      <c r="I81" s="1149">
        <v>1491520.4700000002</v>
      </c>
      <c r="J81" s="1149">
        <v>3630248.0300000003</v>
      </c>
    </row>
    <row r="82" spans="1:10">
      <c r="A82" s="378" t="s">
        <v>122</v>
      </c>
      <c r="B82" s="1095">
        <v>15384623959.220001</v>
      </c>
      <c r="C82" s="1095">
        <v>18353576601.339996</v>
      </c>
      <c r="D82" s="1095">
        <v>19154972605.98</v>
      </c>
      <c r="E82" s="1095">
        <v>22790065453.139999</v>
      </c>
      <c r="F82" s="1095">
        <v>21241076067.07</v>
      </c>
      <c r="G82" s="1095">
        <v>16620659080.420002</v>
      </c>
      <c r="H82" s="1156">
        <v>26975602666.010002</v>
      </c>
      <c r="I82" s="1095">
        <v>20668529732.139999</v>
      </c>
      <c r="J82" s="1095">
        <v>18070025919.139999</v>
      </c>
    </row>
    <row r="83" spans="1:10">
      <c r="A83" s="131" t="s">
        <v>443</v>
      </c>
      <c r="B83" s="509"/>
      <c r="C83" s="509"/>
      <c r="D83" s="509"/>
      <c r="E83" s="509"/>
      <c r="F83" s="509"/>
      <c r="G83" s="509"/>
      <c r="H83"/>
      <c r="I83"/>
      <c r="J83"/>
    </row>
    <row r="84" spans="1:10">
      <c r="A84" s="510" t="s">
        <v>459</v>
      </c>
      <c r="B84" s="509"/>
      <c r="C84" s="509"/>
      <c r="D84" s="509"/>
      <c r="E84" s="509"/>
      <c r="F84" s="509"/>
      <c r="G84" s="509"/>
      <c r="H84"/>
      <c r="I84"/>
      <c r="J84"/>
    </row>
    <row r="85" spans="1:10">
      <c r="A85" s="161" t="s">
        <v>1647</v>
      </c>
      <c r="B85" s="509"/>
      <c r="C85" s="509"/>
      <c r="D85" s="509"/>
      <c r="E85" s="509"/>
      <c r="F85" s="509"/>
      <c r="G85" s="509"/>
      <c r="H85"/>
      <c r="I85"/>
      <c r="J85"/>
    </row>
    <row r="86" spans="1:10">
      <c r="A86" s="399" t="s">
        <v>560</v>
      </c>
      <c r="B86" s="509"/>
      <c r="C86" s="509"/>
      <c r="D86" s="509"/>
      <c r="E86" s="509"/>
      <c r="F86" s="509"/>
      <c r="G86" s="509"/>
      <c r="H86"/>
      <c r="I86"/>
      <c r="J86"/>
    </row>
    <row r="87" spans="1:10">
      <c r="H87"/>
    </row>
    <row r="88" spans="1:10">
      <c r="H88"/>
    </row>
  </sheetData>
  <pageMargins left="0.62992125984251968" right="0.27559055118110237" top="0.74803149606299213" bottom="0.51181102362204722" header="0.31496062992125984" footer="0.31496062992125984"/>
  <pageSetup scale="65"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5"/>
  <sheetViews>
    <sheetView showGridLines="0" zoomScaleNormal="100" workbookViewId="0">
      <pane xSplit="1" ySplit="7" topLeftCell="B62" activePane="bottomRight" state="frozen"/>
      <selection pane="topRight" activeCell="B1" sqref="B1"/>
      <selection pane="bottomLeft" activeCell="A12" sqref="A12"/>
      <selection pane="bottomRight" activeCell="A15" sqref="A15"/>
    </sheetView>
  </sheetViews>
  <sheetFormatPr defaultColWidth="9.140625" defaultRowHeight="12.75"/>
  <cols>
    <col min="1" max="1" width="69" style="232" customWidth="1"/>
    <col min="2" max="14" width="10.7109375" style="232" customWidth="1"/>
    <col min="15" max="15" width="18.5703125" style="232" bestFit="1" customWidth="1"/>
    <col min="16" max="16" width="11" style="232" customWidth="1"/>
    <col min="17" max="17" width="29.28515625" style="232" customWidth="1"/>
    <col min="18" max="18" width="17.5703125" style="386" bestFit="1" customWidth="1"/>
    <col min="19" max="16384" width="9.140625" style="232"/>
  </cols>
  <sheetData>
    <row r="1" spans="1:26" ht="15" customHeight="1">
      <c r="A1" s="137" t="s">
        <v>115</v>
      </c>
      <c r="B1" s="139"/>
      <c r="C1" s="139"/>
      <c r="D1" s="139"/>
      <c r="E1" s="139"/>
      <c r="F1" s="139"/>
      <c r="G1" s="139"/>
      <c r="H1" s="139"/>
      <c r="I1" s="139"/>
      <c r="J1" s="139"/>
      <c r="K1" s="139"/>
      <c r="L1" s="139"/>
      <c r="M1" s="139"/>
      <c r="N1" s="140">
        <v>84</v>
      </c>
      <c r="O1" s="117"/>
    </row>
    <row r="2" spans="1:26" s="191" customFormat="1" ht="12.75" customHeight="1">
      <c r="A2" s="758"/>
      <c r="R2" s="765"/>
    </row>
    <row r="4" spans="1:26">
      <c r="A4" s="233" t="s">
        <v>377</v>
      </c>
    </row>
    <row r="5" spans="1:26">
      <c r="A5" s="233" t="s">
        <v>1678</v>
      </c>
    </row>
    <row r="6" spans="1:26">
      <c r="A6" s="232" t="s">
        <v>181</v>
      </c>
    </row>
    <row r="7" spans="1:26" ht="15.75" customHeight="1">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26" ht="15" customHeight="1">
      <c r="A8" s="395" t="s">
        <v>182</v>
      </c>
      <c r="B8" s="1147">
        <v>186490416.01000002</v>
      </c>
      <c r="C8" s="1147">
        <v>172153218.28999999</v>
      </c>
      <c r="D8" s="1147">
        <v>188812000.90000001</v>
      </c>
      <c r="E8" s="1147">
        <v>255941202.90999997</v>
      </c>
      <c r="F8" s="1147">
        <v>260340509.85000002</v>
      </c>
      <c r="G8" s="1147">
        <v>220311875.95999998</v>
      </c>
      <c r="H8" s="1147">
        <v>179038285.27000001</v>
      </c>
      <c r="I8" s="1147">
        <v>173844567.55000001</v>
      </c>
      <c r="J8" s="1147">
        <v>160800184.78</v>
      </c>
      <c r="K8" s="1147">
        <v>204814950.84</v>
      </c>
      <c r="L8" s="1147">
        <v>173998063.20999998</v>
      </c>
      <c r="M8" s="1147">
        <v>232570106.15000001</v>
      </c>
      <c r="N8" s="1147">
        <v>2409115381.7199998</v>
      </c>
      <c r="O8" s="326"/>
      <c r="P8" s="456"/>
    </row>
    <row r="9" spans="1:26" ht="15" customHeight="1">
      <c r="A9" s="396" t="s">
        <v>297</v>
      </c>
      <c r="B9" s="1148">
        <v>68347842.449999988</v>
      </c>
      <c r="C9" s="1148">
        <v>77696581.640000001</v>
      </c>
      <c r="D9" s="1148">
        <v>69920723.289999992</v>
      </c>
      <c r="E9" s="1148">
        <v>77010321.599999979</v>
      </c>
      <c r="F9" s="1148">
        <v>72083892.720000014</v>
      </c>
      <c r="G9" s="1148">
        <v>73157989.769999981</v>
      </c>
      <c r="H9" s="1148">
        <v>61336419.850000001</v>
      </c>
      <c r="I9" s="1148">
        <v>67535993.569999993</v>
      </c>
      <c r="J9" s="1148">
        <v>64159611.420000002</v>
      </c>
      <c r="K9" s="1148">
        <v>57553738.170000009</v>
      </c>
      <c r="L9" s="1148">
        <v>60182786.789999999</v>
      </c>
      <c r="M9" s="1148">
        <v>81299356.299999997</v>
      </c>
      <c r="N9" s="1148">
        <v>830285257.56999993</v>
      </c>
      <c r="O9" s="326"/>
      <c r="P9" s="456"/>
    </row>
    <row r="10" spans="1:26" ht="15" customHeight="1">
      <c r="A10" s="397" t="s">
        <v>506</v>
      </c>
      <c r="B10" s="1149">
        <v>2073551.62</v>
      </c>
      <c r="C10" s="1149">
        <v>5030189.6100000003</v>
      </c>
      <c r="D10" s="1149">
        <v>16405143.73</v>
      </c>
      <c r="E10" s="1149">
        <v>2778177.0199999996</v>
      </c>
      <c r="F10" s="1149">
        <v>3807835.2199999997</v>
      </c>
      <c r="G10" s="1149">
        <v>16529773.050000001</v>
      </c>
      <c r="H10" s="1149">
        <v>3559234.31</v>
      </c>
      <c r="I10" s="1149">
        <v>4466061.38</v>
      </c>
      <c r="J10" s="1149">
        <v>10163833.700000001</v>
      </c>
      <c r="K10" s="1149">
        <v>5458420.1100000003</v>
      </c>
      <c r="L10" s="1149">
        <v>5872000.5700000003</v>
      </c>
      <c r="M10" s="1149">
        <v>21284105.600000001</v>
      </c>
      <c r="N10" s="1149">
        <v>97428325.920000017</v>
      </c>
      <c r="O10" s="326"/>
      <c r="P10" s="133"/>
      <c r="Q10" s="266"/>
    </row>
    <row r="11" spans="1:26" ht="15" customHeight="1">
      <c r="A11" s="397" t="s">
        <v>507</v>
      </c>
      <c r="B11" s="1149">
        <v>53739027.390000001</v>
      </c>
      <c r="C11" s="1149">
        <v>67940117.960000008</v>
      </c>
      <c r="D11" s="1149">
        <v>47332956.040000007</v>
      </c>
      <c r="E11" s="1149">
        <v>68151717.299999997</v>
      </c>
      <c r="F11" s="1149">
        <v>60943838.829999998</v>
      </c>
      <c r="G11" s="1149">
        <v>51075040.699999996</v>
      </c>
      <c r="H11" s="1149">
        <v>49447592.390000001</v>
      </c>
      <c r="I11" s="1149">
        <v>57255607.789999999</v>
      </c>
      <c r="J11" s="1149">
        <v>45206797.030000001</v>
      </c>
      <c r="K11" s="1149">
        <v>45849560.020000003</v>
      </c>
      <c r="L11" s="1149">
        <v>47030988.439999998</v>
      </c>
      <c r="M11" s="1149">
        <v>47984911.759999998</v>
      </c>
      <c r="N11" s="1149">
        <v>641958155.64999986</v>
      </c>
      <c r="O11" s="326"/>
      <c r="P11" s="326"/>
      <c r="Q11" s="326"/>
      <c r="R11" s="184"/>
      <c r="S11" s="326"/>
      <c r="T11" s="326"/>
      <c r="U11" s="326"/>
      <c r="V11" s="326"/>
      <c r="W11" s="326"/>
      <c r="X11" s="326"/>
      <c r="Y11" s="326"/>
      <c r="Z11" s="326"/>
    </row>
    <row r="12" spans="1:26" ht="15" customHeight="1">
      <c r="A12" s="397" t="s">
        <v>508</v>
      </c>
      <c r="B12" s="1149">
        <v>9931050.8099999987</v>
      </c>
      <c r="C12" s="1149">
        <v>2851976.46</v>
      </c>
      <c r="D12" s="1149">
        <v>3510741.27</v>
      </c>
      <c r="E12" s="1149">
        <v>3633172.39</v>
      </c>
      <c r="F12" s="1149">
        <v>4583186.63</v>
      </c>
      <c r="G12" s="1149">
        <v>3627041.49</v>
      </c>
      <c r="H12" s="1149">
        <v>5969376.0800000001</v>
      </c>
      <c r="I12" s="1149">
        <v>3864128.16</v>
      </c>
      <c r="J12" s="1149">
        <v>6311958.1000000006</v>
      </c>
      <c r="K12" s="1149">
        <v>3850302.77</v>
      </c>
      <c r="L12" s="1149">
        <v>5174136.03</v>
      </c>
      <c r="M12" s="1149">
        <v>6789619.7999999998</v>
      </c>
      <c r="N12" s="1149">
        <v>60096689.989999995</v>
      </c>
      <c r="O12" s="326"/>
      <c r="P12" s="456"/>
    </row>
    <row r="13" spans="1:26" ht="15" customHeight="1">
      <c r="A13" s="397" t="s">
        <v>509</v>
      </c>
      <c r="B13" s="1149">
        <v>6293.29</v>
      </c>
      <c r="C13" s="1149">
        <v>2688.6</v>
      </c>
      <c r="D13" s="1149">
        <v>3906.75</v>
      </c>
      <c r="E13" s="1149">
        <v>2737.95</v>
      </c>
      <c r="F13" s="1149">
        <v>9875</v>
      </c>
      <c r="G13" s="1149">
        <v>6375</v>
      </c>
      <c r="H13" s="1149">
        <v>7968.5</v>
      </c>
      <c r="I13" s="1149">
        <v>5752.9</v>
      </c>
      <c r="J13" s="1149">
        <v>294900</v>
      </c>
      <c r="K13" s="1149">
        <v>171526.67</v>
      </c>
      <c r="L13" s="1149">
        <v>29904</v>
      </c>
      <c r="M13" s="1149">
        <v>2710000</v>
      </c>
      <c r="N13" s="1149">
        <v>3251928.66</v>
      </c>
      <c r="O13" s="326"/>
      <c r="P13" s="456"/>
    </row>
    <row r="14" spans="1:26" ht="15" customHeight="1">
      <c r="A14" s="397" t="s">
        <v>510</v>
      </c>
      <c r="B14" s="1149">
        <v>532019.11</v>
      </c>
      <c r="C14" s="1149">
        <v>565650.04</v>
      </c>
      <c r="D14" s="1149">
        <v>587422.15999999992</v>
      </c>
      <c r="E14" s="1149">
        <v>738911.24</v>
      </c>
      <c r="F14" s="1149">
        <v>736431.18</v>
      </c>
      <c r="G14" s="1149">
        <v>629644.65999999992</v>
      </c>
      <c r="H14" s="1149">
        <v>542952.66999999993</v>
      </c>
      <c r="I14" s="1149">
        <v>583568.14999999991</v>
      </c>
      <c r="J14" s="1149">
        <v>566809.44000000006</v>
      </c>
      <c r="K14" s="1149">
        <v>606691.40999999992</v>
      </c>
      <c r="L14" s="1149">
        <v>614550.69999999995</v>
      </c>
      <c r="M14" s="1149">
        <v>702600.06</v>
      </c>
      <c r="N14" s="1149">
        <v>7407250.8200000003</v>
      </c>
      <c r="O14" s="326"/>
      <c r="P14" s="456"/>
    </row>
    <row r="15" spans="1:26" ht="15" customHeight="1">
      <c r="A15" s="397" t="s">
        <v>511</v>
      </c>
      <c r="B15" s="1149">
        <v>1827096.82</v>
      </c>
      <c r="C15" s="1149">
        <v>1160382.6399999999</v>
      </c>
      <c r="D15" s="1149">
        <v>1797301.9900000002</v>
      </c>
      <c r="E15" s="1149">
        <v>1457068.63</v>
      </c>
      <c r="F15" s="1149">
        <v>1167141.4300000002</v>
      </c>
      <c r="G15" s="1149">
        <v>1202523.52</v>
      </c>
      <c r="H15" s="1149">
        <v>1672744.67</v>
      </c>
      <c r="I15" s="1149">
        <v>1258417.42</v>
      </c>
      <c r="J15" s="1149">
        <v>1457598.8</v>
      </c>
      <c r="K15" s="1149">
        <v>1409589.7</v>
      </c>
      <c r="L15" s="1149">
        <v>1344432.76</v>
      </c>
      <c r="M15" s="1149">
        <v>1611493.67</v>
      </c>
      <c r="N15" s="1149">
        <v>17365792.049999997</v>
      </c>
      <c r="O15" s="326"/>
      <c r="P15" s="456"/>
    </row>
    <row r="16" spans="1:26" ht="15" customHeight="1">
      <c r="A16" s="397" t="s">
        <v>512</v>
      </c>
      <c r="B16" s="1149">
        <v>238803.41</v>
      </c>
      <c r="C16" s="1149">
        <v>145576.33000000002</v>
      </c>
      <c r="D16" s="1149">
        <v>283251.34999999998</v>
      </c>
      <c r="E16" s="1149">
        <v>248537.07</v>
      </c>
      <c r="F16" s="1149">
        <v>835584.43</v>
      </c>
      <c r="G16" s="1149">
        <v>87591.35</v>
      </c>
      <c r="H16" s="1149">
        <v>136551.22999999998</v>
      </c>
      <c r="I16" s="1149">
        <v>102457.77</v>
      </c>
      <c r="J16" s="1149">
        <v>157714.34999999998</v>
      </c>
      <c r="K16" s="1149">
        <v>207647.49</v>
      </c>
      <c r="L16" s="1149">
        <v>116774.29000000001</v>
      </c>
      <c r="M16" s="1149">
        <v>216625.41</v>
      </c>
      <c r="N16" s="1149">
        <v>2777114.4800000004</v>
      </c>
      <c r="O16" s="326"/>
      <c r="P16" s="456"/>
    </row>
    <row r="17" spans="1:26" ht="15" customHeight="1">
      <c r="A17" s="396" t="s">
        <v>288</v>
      </c>
      <c r="B17" s="1148">
        <v>70181704.170000002</v>
      </c>
      <c r="C17" s="1148">
        <v>68444355.470000014</v>
      </c>
      <c r="D17" s="1148">
        <v>69151645.170000017</v>
      </c>
      <c r="E17" s="1148">
        <v>155905051.05999997</v>
      </c>
      <c r="F17" s="1148">
        <v>151059592.69999999</v>
      </c>
      <c r="G17" s="1148">
        <v>88255332.719999999</v>
      </c>
      <c r="H17" s="1148">
        <v>74127028.929999992</v>
      </c>
      <c r="I17" s="1148">
        <v>78750310.600000024</v>
      </c>
      <c r="J17" s="1148">
        <v>69147686.270000011</v>
      </c>
      <c r="K17" s="1148">
        <v>100783233.45999999</v>
      </c>
      <c r="L17" s="1148">
        <v>78070241.810000002</v>
      </c>
      <c r="M17" s="1148">
        <v>100975243.07000001</v>
      </c>
      <c r="N17" s="1148">
        <v>1104851425.4300001</v>
      </c>
      <c r="O17" s="326"/>
      <c r="P17" s="133"/>
      <c r="Q17" s="266"/>
    </row>
    <row r="18" spans="1:26" ht="15" customHeight="1">
      <c r="A18" s="397" t="s">
        <v>513</v>
      </c>
      <c r="B18" s="1149">
        <v>63862533.160000004</v>
      </c>
      <c r="C18" s="1149">
        <v>60610511.380000003</v>
      </c>
      <c r="D18" s="1149">
        <v>59121031.760000005</v>
      </c>
      <c r="E18" s="1149">
        <v>147135804.64999998</v>
      </c>
      <c r="F18" s="1149">
        <v>145612056.25999999</v>
      </c>
      <c r="G18" s="1149">
        <v>78526338.75</v>
      </c>
      <c r="H18" s="1149">
        <v>68652621.679999992</v>
      </c>
      <c r="I18" s="1149">
        <v>70863768.550000012</v>
      </c>
      <c r="J18" s="1149">
        <v>65648354.580000006</v>
      </c>
      <c r="K18" s="1149">
        <v>96456810.379999995</v>
      </c>
      <c r="L18" s="1149">
        <v>72273677.049999997</v>
      </c>
      <c r="M18" s="1149">
        <v>93339401.280000001</v>
      </c>
      <c r="N18" s="1149">
        <v>1022102909.48</v>
      </c>
      <c r="O18" s="326"/>
      <c r="P18" s="326"/>
      <c r="Q18" s="326"/>
      <c r="R18" s="184"/>
      <c r="S18" s="326"/>
      <c r="T18" s="326"/>
      <c r="U18" s="326"/>
      <c r="V18" s="326"/>
      <c r="W18" s="326"/>
      <c r="X18" s="326"/>
      <c r="Y18" s="326"/>
      <c r="Z18" s="326"/>
    </row>
    <row r="19" spans="1:26" ht="15" customHeight="1">
      <c r="A19" s="397" t="s">
        <v>514</v>
      </c>
      <c r="B19" s="1149">
        <v>0</v>
      </c>
      <c r="C19" s="1149">
        <v>0</v>
      </c>
      <c r="D19" s="1149">
        <v>0</v>
      </c>
      <c r="E19" s="1149">
        <v>0</v>
      </c>
      <c r="F19" s="1149">
        <v>0</v>
      </c>
      <c r="G19" s="1149">
        <v>0</v>
      </c>
      <c r="H19" s="1149">
        <v>0</v>
      </c>
      <c r="I19" s="1149">
        <v>0</v>
      </c>
      <c r="J19" s="1149">
        <v>0</v>
      </c>
      <c r="K19" s="1149">
        <v>0</v>
      </c>
      <c r="L19" s="1149">
        <v>0</v>
      </c>
      <c r="M19" s="1149">
        <v>0</v>
      </c>
      <c r="N19" s="1149">
        <v>0</v>
      </c>
      <c r="O19" s="326"/>
      <c r="P19" s="133"/>
      <c r="Q19" s="266"/>
    </row>
    <row r="20" spans="1:26" ht="15" customHeight="1">
      <c r="A20" s="397" t="s">
        <v>515</v>
      </c>
      <c r="B20" s="1149">
        <v>0</v>
      </c>
      <c r="C20" s="1149">
        <v>0</v>
      </c>
      <c r="D20" s="1149">
        <v>0</v>
      </c>
      <c r="E20" s="1149">
        <v>0</v>
      </c>
      <c r="F20" s="1149">
        <v>0</v>
      </c>
      <c r="G20" s="1149">
        <v>0</v>
      </c>
      <c r="H20" s="1149">
        <v>0</v>
      </c>
      <c r="I20" s="1149">
        <v>0</v>
      </c>
      <c r="J20" s="1149">
        <v>0</v>
      </c>
      <c r="K20" s="1149">
        <v>0</v>
      </c>
      <c r="L20" s="1149">
        <v>0</v>
      </c>
      <c r="M20" s="1149">
        <v>0</v>
      </c>
      <c r="N20" s="1149">
        <v>0</v>
      </c>
      <c r="O20" s="326"/>
      <c r="P20" s="326"/>
      <c r="Q20" s="326"/>
      <c r="R20" s="184"/>
      <c r="S20" s="326"/>
      <c r="T20" s="326"/>
      <c r="U20" s="326"/>
      <c r="V20" s="326"/>
      <c r="W20" s="326"/>
      <c r="X20" s="326"/>
      <c r="Y20" s="326"/>
      <c r="Z20" s="326"/>
    </row>
    <row r="21" spans="1:26" ht="15" customHeight="1">
      <c r="A21" s="397" t="s">
        <v>516</v>
      </c>
      <c r="B21" s="1149">
        <v>6312568.1200000001</v>
      </c>
      <c r="C21" s="1149">
        <v>7832414.2199999997</v>
      </c>
      <c r="D21" s="1149">
        <v>10029056.4</v>
      </c>
      <c r="E21" s="1149">
        <v>8767816.25</v>
      </c>
      <c r="F21" s="1149">
        <v>5446106.1399999997</v>
      </c>
      <c r="G21" s="1149">
        <v>9728993.9699999988</v>
      </c>
      <c r="H21" s="1149">
        <v>5474407.25</v>
      </c>
      <c r="I21" s="1149">
        <v>7855769.4700000007</v>
      </c>
      <c r="J21" s="1149">
        <v>3498891.69</v>
      </c>
      <c r="K21" s="1149">
        <v>4325645.5999999996</v>
      </c>
      <c r="L21" s="1149">
        <v>5779386.6999999993</v>
      </c>
      <c r="M21" s="1149">
        <v>7635841.79</v>
      </c>
      <c r="N21" s="1149">
        <v>82686897.600000009</v>
      </c>
      <c r="O21" s="326"/>
      <c r="P21" s="456"/>
    </row>
    <row r="22" spans="1:26" ht="15" customHeight="1">
      <c r="A22" s="397" t="s">
        <v>517</v>
      </c>
      <c r="B22" s="1149">
        <v>0</v>
      </c>
      <c r="C22" s="1149">
        <v>0</v>
      </c>
      <c r="D22" s="1149">
        <v>0</v>
      </c>
      <c r="E22" s="1149">
        <v>0</v>
      </c>
      <c r="F22" s="1149">
        <v>0</v>
      </c>
      <c r="G22" s="1149">
        <v>0</v>
      </c>
      <c r="H22" s="1149">
        <v>0</v>
      </c>
      <c r="I22" s="1149">
        <v>0</v>
      </c>
      <c r="J22" s="1149">
        <v>0</v>
      </c>
      <c r="K22" s="1149">
        <v>0</v>
      </c>
      <c r="L22" s="1149">
        <v>0</v>
      </c>
      <c r="M22" s="1149">
        <v>0</v>
      </c>
      <c r="N22" s="1149">
        <v>0</v>
      </c>
      <c r="O22" s="326"/>
      <c r="P22" s="456"/>
    </row>
    <row r="23" spans="1:26" ht="15" customHeight="1">
      <c r="A23" s="397" t="s">
        <v>518</v>
      </c>
      <c r="B23" s="1149">
        <v>0</v>
      </c>
      <c r="C23" s="1149">
        <v>0</v>
      </c>
      <c r="D23" s="1149">
        <v>0</v>
      </c>
      <c r="E23" s="1149">
        <v>0</v>
      </c>
      <c r="F23" s="1149">
        <v>0</v>
      </c>
      <c r="G23" s="1149">
        <v>0</v>
      </c>
      <c r="H23" s="1149">
        <v>0</v>
      </c>
      <c r="I23" s="1149">
        <v>0</v>
      </c>
      <c r="J23" s="1149">
        <v>0</v>
      </c>
      <c r="K23" s="1149">
        <v>0</v>
      </c>
      <c r="L23" s="1149">
        <v>0</v>
      </c>
      <c r="M23" s="1149">
        <v>0</v>
      </c>
      <c r="N23" s="1149">
        <v>0</v>
      </c>
      <c r="O23" s="326"/>
      <c r="P23" s="456"/>
    </row>
    <row r="24" spans="1:26" ht="15" customHeight="1">
      <c r="A24" s="397" t="s">
        <v>519</v>
      </c>
      <c r="B24" s="1149">
        <v>2586.58</v>
      </c>
      <c r="C24" s="1149">
        <v>0</v>
      </c>
      <c r="D24" s="1149">
        <v>63.5</v>
      </c>
      <c r="E24" s="1149">
        <v>0</v>
      </c>
      <c r="F24" s="1149">
        <v>0</v>
      </c>
      <c r="G24" s="1149">
        <v>0</v>
      </c>
      <c r="H24" s="1149">
        <v>0</v>
      </c>
      <c r="I24" s="1149">
        <v>30666.780000000002</v>
      </c>
      <c r="J24" s="1149">
        <v>440</v>
      </c>
      <c r="K24" s="1149">
        <v>388.74</v>
      </c>
      <c r="L24" s="1149">
        <v>16370.06</v>
      </c>
      <c r="M24" s="1149">
        <v>0</v>
      </c>
      <c r="N24" s="1149">
        <v>50515.659999999996</v>
      </c>
      <c r="O24" s="326"/>
      <c r="P24" s="456"/>
    </row>
    <row r="25" spans="1:26" ht="15" customHeight="1">
      <c r="A25" s="397" t="s">
        <v>520</v>
      </c>
      <c r="B25" s="1149">
        <v>1293.29</v>
      </c>
      <c r="C25" s="1149">
        <v>0</v>
      </c>
      <c r="D25" s="1149">
        <v>31.75</v>
      </c>
      <c r="E25" s="1149">
        <v>0</v>
      </c>
      <c r="F25" s="1149">
        <v>0</v>
      </c>
      <c r="G25" s="1149">
        <v>0</v>
      </c>
      <c r="H25" s="1149">
        <v>0</v>
      </c>
      <c r="I25" s="1149">
        <v>52.9</v>
      </c>
      <c r="J25" s="1149">
        <v>0</v>
      </c>
      <c r="K25" s="1149">
        <v>194.37</v>
      </c>
      <c r="L25" s="1149">
        <v>404</v>
      </c>
      <c r="M25" s="1149">
        <v>0</v>
      </c>
      <c r="N25" s="1149">
        <v>1976.31</v>
      </c>
      <c r="O25" s="326"/>
      <c r="P25" s="456"/>
    </row>
    <row r="26" spans="1:26" ht="15" customHeight="1">
      <c r="A26" s="397" t="s">
        <v>521</v>
      </c>
      <c r="B26" s="1149">
        <v>2723.02</v>
      </c>
      <c r="C26" s="1149">
        <v>1429.87</v>
      </c>
      <c r="D26" s="1149">
        <v>1461.76</v>
      </c>
      <c r="E26" s="1149">
        <v>1430.16</v>
      </c>
      <c r="F26" s="1149">
        <v>1430.3</v>
      </c>
      <c r="G26" s="1149">
        <v>0</v>
      </c>
      <c r="H26" s="1149">
        <v>0</v>
      </c>
      <c r="I26" s="1149">
        <v>52.9</v>
      </c>
      <c r="J26" s="1149">
        <v>0</v>
      </c>
      <c r="K26" s="1149">
        <v>194.37</v>
      </c>
      <c r="L26" s="1149">
        <v>404</v>
      </c>
      <c r="M26" s="1149">
        <v>0</v>
      </c>
      <c r="N26" s="1149">
        <v>9126.3799999999992</v>
      </c>
      <c r="O26" s="326"/>
      <c r="P26" s="456"/>
    </row>
    <row r="27" spans="1:26" ht="15" customHeight="1">
      <c r="A27" s="396" t="s">
        <v>287</v>
      </c>
      <c r="B27" s="1148">
        <v>43564396.120000005</v>
      </c>
      <c r="C27" s="1148">
        <v>24032916.449999999</v>
      </c>
      <c r="D27" s="1148">
        <v>47500128.169999994</v>
      </c>
      <c r="E27" s="1148">
        <v>19560517.620000001</v>
      </c>
      <c r="F27" s="1148">
        <v>34594355.620000005</v>
      </c>
      <c r="G27" s="1148">
        <v>55210398.780000001</v>
      </c>
      <c r="H27" s="1148">
        <v>40331828.809999995</v>
      </c>
      <c r="I27" s="1148">
        <v>24841876.649999999</v>
      </c>
      <c r="J27" s="1148">
        <v>25532840.84</v>
      </c>
      <c r="K27" s="1148">
        <v>40613975.800000004</v>
      </c>
      <c r="L27" s="1148">
        <v>32276077.939999998</v>
      </c>
      <c r="M27" s="1148">
        <v>46997785.609999999</v>
      </c>
      <c r="N27" s="1148">
        <v>435057098.41000003</v>
      </c>
      <c r="O27" s="326"/>
      <c r="P27" s="456"/>
    </row>
    <row r="28" spans="1:26" ht="15" customHeight="1">
      <c r="A28" s="397" t="s">
        <v>522</v>
      </c>
      <c r="B28" s="1149">
        <v>16702491.299999999</v>
      </c>
      <c r="C28" s="1149">
        <v>13060091.529999999</v>
      </c>
      <c r="D28" s="1149">
        <v>26102125.719999999</v>
      </c>
      <c r="E28" s="1149">
        <v>4167502.25</v>
      </c>
      <c r="F28" s="1149">
        <v>9324743.4199999999</v>
      </c>
      <c r="G28" s="1149">
        <v>39566907.310000002</v>
      </c>
      <c r="H28" s="1149">
        <v>28320013.710000001</v>
      </c>
      <c r="I28" s="1149">
        <v>12227759.34</v>
      </c>
      <c r="J28" s="1149">
        <v>11137926.18</v>
      </c>
      <c r="K28" s="1149">
        <v>18818405.899999999</v>
      </c>
      <c r="L28" s="1149">
        <v>15824613.24</v>
      </c>
      <c r="M28" s="1149">
        <v>16010472.57</v>
      </c>
      <c r="N28" s="1149">
        <v>211263052.47000003</v>
      </c>
      <c r="O28" s="326"/>
      <c r="P28" s="456"/>
    </row>
    <row r="29" spans="1:26" ht="15" customHeight="1">
      <c r="A29" s="397" t="s">
        <v>523</v>
      </c>
      <c r="B29" s="1149">
        <v>2212378.4899999998</v>
      </c>
      <c r="C29" s="1149">
        <v>2089136.77</v>
      </c>
      <c r="D29" s="1149">
        <v>1896427.15</v>
      </c>
      <c r="E29" s="1149">
        <v>2244616.98</v>
      </c>
      <c r="F29" s="1149">
        <v>2579434.7000000002</v>
      </c>
      <c r="G29" s="1149">
        <v>2381100.8400000003</v>
      </c>
      <c r="H29" s="1149">
        <v>2403096.23</v>
      </c>
      <c r="I29" s="1149">
        <v>2746297.4999999995</v>
      </c>
      <c r="J29" s="1149">
        <v>3092110.3899999997</v>
      </c>
      <c r="K29" s="1149">
        <v>3195380.8200000003</v>
      </c>
      <c r="L29" s="1149">
        <v>3349144.33</v>
      </c>
      <c r="M29" s="1149">
        <v>3460014.6500000004</v>
      </c>
      <c r="N29" s="1149">
        <v>31649138.850000001</v>
      </c>
      <c r="O29" s="326"/>
      <c r="P29" s="456"/>
      <c r="R29" s="511"/>
    </row>
    <row r="30" spans="1:26" s="113" customFormat="1" ht="15" customHeight="1">
      <c r="A30" s="397" t="s">
        <v>524</v>
      </c>
      <c r="B30" s="1149">
        <v>17024351.629999999</v>
      </c>
      <c r="C30" s="1149">
        <v>1698152.6400000001</v>
      </c>
      <c r="D30" s="1149">
        <v>9613154.2799999993</v>
      </c>
      <c r="E30" s="1149">
        <v>3024700.5300000003</v>
      </c>
      <c r="F30" s="1149">
        <v>10649030.800000001</v>
      </c>
      <c r="G30" s="1149">
        <v>3253441.6500000004</v>
      </c>
      <c r="H30" s="1149">
        <v>2742127.15</v>
      </c>
      <c r="I30" s="1149">
        <v>1842021.85</v>
      </c>
      <c r="J30" s="1149">
        <v>1921366.87</v>
      </c>
      <c r="K30" s="1149">
        <v>6759323.620000001</v>
      </c>
      <c r="L30" s="1149">
        <v>2579642.25</v>
      </c>
      <c r="M30" s="1149">
        <v>16516296.17</v>
      </c>
      <c r="N30" s="1149">
        <v>77623609.439999998</v>
      </c>
      <c r="O30" s="326"/>
      <c r="P30" s="456"/>
      <c r="R30" s="184"/>
    </row>
    <row r="31" spans="1:26" ht="15" customHeight="1">
      <c r="A31" s="397" t="s">
        <v>525</v>
      </c>
      <c r="B31" s="1149">
        <v>365066.7</v>
      </c>
      <c r="C31" s="1149">
        <v>461466.28</v>
      </c>
      <c r="D31" s="1149">
        <v>405730.93000000005</v>
      </c>
      <c r="E31" s="1149">
        <v>415387.89999999997</v>
      </c>
      <c r="F31" s="1149">
        <v>416818.21</v>
      </c>
      <c r="G31" s="1149">
        <v>379607.55</v>
      </c>
      <c r="H31" s="1149">
        <v>439701.13999999996</v>
      </c>
      <c r="I31" s="1149">
        <v>447059.09</v>
      </c>
      <c r="J31" s="1149">
        <v>421478.79</v>
      </c>
      <c r="K31" s="1149">
        <v>408076.29000000004</v>
      </c>
      <c r="L31" s="1149">
        <v>417727.08</v>
      </c>
      <c r="M31" s="1149">
        <v>819907.01</v>
      </c>
      <c r="N31" s="1149">
        <v>5398026.9699999997</v>
      </c>
      <c r="P31" s="456"/>
    </row>
    <row r="32" spans="1:26" ht="15" customHeight="1">
      <c r="A32" s="397" t="s">
        <v>526</v>
      </c>
      <c r="B32" s="1149">
        <v>0</v>
      </c>
      <c r="C32" s="1149">
        <v>0</v>
      </c>
      <c r="D32" s="1149">
        <v>0</v>
      </c>
      <c r="E32" s="1149">
        <v>0</v>
      </c>
      <c r="F32" s="1149">
        <v>0</v>
      </c>
      <c r="G32" s="1149">
        <v>0</v>
      </c>
      <c r="H32" s="1149">
        <v>0</v>
      </c>
      <c r="I32" s="1149">
        <v>0</v>
      </c>
      <c r="J32" s="1149">
        <v>0</v>
      </c>
      <c r="K32" s="1149">
        <v>0</v>
      </c>
      <c r="L32" s="1149">
        <v>0</v>
      </c>
      <c r="M32" s="1149">
        <v>0</v>
      </c>
      <c r="N32" s="1149">
        <v>0</v>
      </c>
      <c r="O32" s="326"/>
      <c r="P32" s="456"/>
    </row>
    <row r="33" spans="1:27" ht="15" customHeight="1">
      <c r="A33" s="397" t="s">
        <v>527</v>
      </c>
      <c r="B33" s="1149">
        <v>2923975.93</v>
      </c>
      <c r="C33" s="1149">
        <v>3217561.25</v>
      </c>
      <c r="D33" s="1149">
        <v>5950286.0800000001</v>
      </c>
      <c r="E33" s="1149">
        <v>2723337.46</v>
      </c>
      <c r="F33" s="1149">
        <v>6845064.9500000002</v>
      </c>
      <c r="G33" s="1149">
        <v>5346801.32</v>
      </c>
      <c r="H33" s="1149">
        <v>2092400.29</v>
      </c>
      <c r="I33" s="1149">
        <v>3060466.7</v>
      </c>
      <c r="J33" s="1149">
        <v>5622693.6600000001</v>
      </c>
      <c r="K33" s="1149">
        <v>5405263.1100000003</v>
      </c>
      <c r="L33" s="1149">
        <v>4926677.96</v>
      </c>
      <c r="M33" s="1149">
        <v>4000313.16</v>
      </c>
      <c r="N33" s="1149">
        <v>52114841.870000005</v>
      </c>
      <c r="O33" s="326"/>
      <c r="P33" s="456"/>
    </row>
    <row r="34" spans="1:27" ht="15" customHeight="1">
      <c r="A34" s="397" t="s">
        <v>528</v>
      </c>
      <c r="B34" s="1149">
        <v>0</v>
      </c>
      <c r="C34" s="1149">
        <v>0</v>
      </c>
      <c r="D34" s="1149">
        <v>0</v>
      </c>
      <c r="E34" s="1149">
        <v>0</v>
      </c>
      <c r="F34" s="1149">
        <v>0</v>
      </c>
      <c r="G34" s="1149">
        <v>0</v>
      </c>
      <c r="H34" s="1149">
        <v>0</v>
      </c>
      <c r="I34" s="1149">
        <v>0</v>
      </c>
      <c r="J34" s="1149">
        <v>0</v>
      </c>
      <c r="K34" s="1149">
        <v>0</v>
      </c>
      <c r="L34" s="1149">
        <v>0</v>
      </c>
      <c r="M34" s="1149">
        <v>0</v>
      </c>
      <c r="N34" s="1149">
        <v>0</v>
      </c>
      <c r="O34" s="326"/>
      <c r="P34" s="456"/>
    </row>
    <row r="35" spans="1:27" ht="15" customHeight="1">
      <c r="A35" s="397" t="s">
        <v>529</v>
      </c>
      <c r="B35" s="1149">
        <v>4336132.07</v>
      </c>
      <c r="C35" s="1149">
        <v>3506507.9800000004</v>
      </c>
      <c r="D35" s="1149">
        <v>3532404.0100000007</v>
      </c>
      <c r="E35" s="1149">
        <v>6984972.5</v>
      </c>
      <c r="F35" s="1149">
        <v>4779263.54</v>
      </c>
      <c r="G35" s="1149">
        <v>4282540.1100000003</v>
      </c>
      <c r="H35" s="1149">
        <v>4334490.29</v>
      </c>
      <c r="I35" s="1149">
        <v>4518272.17</v>
      </c>
      <c r="J35" s="1149">
        <v>3337264.95</v>
      </c>
      <c r="K35" s="1149">
        <v>6027526.0600000005</v>
      </c>
      <c r="L35" s="1149">
        <v>5178273.08</v>
      </c>
      <c r="M35" s="1149">
        <v>6190782.0500000007</v>
      </c>
      <c r="N35" s="1149">
        <v>57008428.810000002</v>
      </c>
      <c r="O35" s="266"/>
      <c r="P35" s="456"/>
    </row>
    <row r="36" spans="1:27" ht="15" customHeight="1">
      <c r="A36" s="396" t="s">
        <v>285</v>
      </c>
      <c r="B36" s="1148">
        <v>4396473.2700000005</v>
      </c>
      <c r="C36" s="1148">
        <v>1979364.73</v>
      </c>
      <c r="D36" s="1148">
        <v>2239504.27</v>
      </c>
      <c r="E36" s="1148">
        <v>3465312.63</v>
      </c>
      <c r="F36" s="1148">
        <v>2602668.81</v>
      </c>
      <c r="G36" s="1148">
        <v>3688154.6900000004</v>
      </c>
      <c r="H36" s="1148">
        <v>3243007.68</v>
      </c>
      <c r="I36" s="1148">
        <v>2716386.73</v>
      </c>
      <c r="J36" s="1148">
        <v>1960046.2499999998</v>
      </c>
      <c r="K36" s="1148">
        <v>5864003.4100000001</v>
      </c>
      <c r="L36" s="1148">
        <v>3468956.6699999995</v>
      </c>
      <c r="M36" s="1148">
        <v>3297721.17</v>
      </c>
      <c r="N36" s="1148">
        <v>38921600.310000002</v>
      </c>
      <c r="O36" s="326"/>
      <c r="P36" s="456"/>
    </row>
    <row r="37" spans="1:27" ht="15" customHeight="1">
      <c r="A37" s="395" t="s">
        <v>184</v>
      </c>
      <c r="B37" s="1147">
        <v>92699440.530000001</v>
      </c>
      <c r="C37" s="1147">
        <v>65445467.400000006</v>
      </c>
      <c r="D37" s="1147">
        <v>99795963.479999989</v>
      </c>
      <c r="E37" s="1147">
        <v>65335797.439999998</v>
      </c>
      <c r="F37" s="1147">
        <v>84572103.810000002</v>
      </c>
      <c r="G37" s="1147">
        <v>64029191.690000005</v>
      </c>
      <c r="H37" s="1147">
        <v>67902340.390000015</v>
      </c>
      <c r="I37" s="1147">
        <v>60723705.82</v>
      </c>
      <c r="J37" s="1147">
        <v>75332222.770000011</v>
      </c>
      <c r="K37" s="1147">
        <v>102800684.48999999</v>
      </c>
      <c r="L37" s="1147">
        <v>57521024.969999999</v>
      </c>
      <c r="M37" s="1147">
        <v>61346478.869999997</v>
      </c>
      <c r="N37" s="1147">
        <v>897504421.66000009</v>
      </c>
      <c r="O37" s="326"/>
      <c r="P37" s="456"/>
    </row>
    <row r="38" spans="1:27" s="113" customFormat="1" ht="15" customHeight="1">
      <c r="A38" s="397" t="s">
        <v>530</v>
      </c>
      <c r="B38" s="1149">
        <v>8354580.0700000003</v>
      </c>
      <c r="C38" s="1149">
        <v>18461244.579999998</v>
      </c>
      <c r="D38" s="1149">
        <v>24143104.91</v>
      </c>
      <c r="E38" s="1149">
        <v>12092100.810000001</v>
      </c>
      <c r="F38" s="1149">
        <v>10302365.49</v>
      </c>
      <c r="G38" s="1149">
        <v>16767566.65</v>
      </c>
      <c r="H38" s="1149">
        <v>24545237.850000001</v>
      </c>
      <c r="I38" s="1149">
        <v>18964160.059999999</v>
      </c>
      <c r="J38" s="1149">
        <v>17147709.140000001</v>
      </c>
      <c r="K38" s="1149">
        <v>13278381.59</v>
      </c>
      <c r="L38" s="1149">
        <v>11558156.199999999</v>
      </c>
      <c r="M38" s="1149">
        <v>10272244.33</v>
      </c>
      <c r="N38" s="1149">
        <v>185886851.68000001</v>
      </c>
      <c r="O38" s="326"/>
      <c r="P38" s="456"/>
      <c r="R38" s="184"/>
    </row>
    <row r="39" spans="1:27" ht="15" customHeight="1">
      <c r="A39" s="397" t="s">
        <v>531</v>
      </c>
      <c r="B39" s="1149">
        <v>3261774.75</v>
      </c>
      <c r="C39" s="1149">
        <v>3140203.12</v>
      </c>
      <c r="D39" s="1149">
        <v>4623348.74</v>
      </c>
      <c r="E39" s="1149">
        <v>14248312.949999999</v>
      </c>
      <c r="F39" s="1149">
        <v>32226841.350000001</v>
      </c>
      <c r="G39" s="1149">
        <v>2683868.8299999996</v>
      </c>
      <c r="H39" s="1149">
        <v>1796599.38</v>
      </c>
      <c r="I39" s="1149">
        <v>1649134.11</v>
      </c>
      <c r="J39" s="1149">
        <v>1600556.4</v>
      </c>
      <c r="K39" s="1149">
        <v>42190570.079999998</v>
      </c>
      <c r="L39" s="1149">
        <v>6569270.6400000006</v>
      </c>
      <c r="M39" s="1149">
        <v>7884750.4400000004</v>
      </c>
      <c r="N39" s="1149">
        <v>121875230.78999999</v>
      </c>
      <c r="O39" s="326"/>
      <c r="P39" s="456"/>
    </row>
    <row r="40" spans="1:27" ht="15" customHeight="1">
      <c r="A40" s="397" t="s">
        <v>532</v>
      </c>
      <c r="B40" s="1149">
        <v>1895293.16</v>
      </c>
      <c r="C40" s="1149">
        <v>2231554.5099999998</v>
      </c>
      <c r="D40" s="1149">
        <v>21057724.91</v>
      </c>
      <c r="E40" s="1149">
        <v>2044961.9</v>
      </c>
      <c r="F40" s="1149">
        <v>1379138.54</v>
      </c>
      <c r="G40" s="1149">
        <v>3465008.18</v>
      </c>
      <c r="H40" s="1149">
        <v>2698846.98</v>
      </c>
      <c r="I40" s="1149">
        <v>1808012.19</v>
      </c>
      <c r="J40" s="1149">
        <v>19283725.300000001</v>
      </c>
      <c r="K40" s="1149">
        <v>6856374.2400000002</v>
      </c>
      <c r="L40" s="1149">
        <v>2123449.4700000002</v>
      </c>
      <c r="M40" s="1149">
        <v>1868633.17</v>
      </c>
      <c r="N40" s="1149">
        <v>66712722.54999999</v>
      </c>
      <c r="O40" s="326"/>
      <c r="P40" s="133"/>
      <c r="Q40" s="266"/>
    </row>
    <row r="41" spans="1:27" ht="15" customHeight="1">
      <c r="A41" s="397" t="s">
        <v>533</v>
      </c>
      <c r="B41" s="1149">
        <v>669369.43999999994</v>
      </c>
      <c r="C41" s="1149">
        <v>1837126.88</v>
      </c>
      <c r="D41" s="1149">
        <v>982633.47</v>
      </c>
      <c r="E41" s="1149">
        <v>1874777.56</v>
      </c>
      <c r="F41" s="1149">
        <v>1269505.5900000001</v>
      </c>
      <c r="G41" s="1149">
        <v>2641445.34</v>
      </c>
      <c r="H41" s="1149">
        <v>335324.69</v>
      </c>
      <c r="I41" s="1149">
        <v>1273292.3700000001</v>
      </c>
      <c r="J41" s="1149">
        <v>1047595.02</v>
      </c>
      <c r="K41" s="1149">
        <v>491645.29</v>
      </c>
      <c r="L41" s="1149">
        <v>1729245.74</v>
      </c>
      <c r="M41" s="1149">
        <v>1606225.9</v>
      </c>
      <c r="N41" s="1149">
        <v>15758187.289999999</v>
      </c>
      <c r="O41" s="455"/>
      <c r="P41" s="326"/>
      <c r="Q41" s="326"/>
      <c r="R41" s="184"/>
      <c r="S41" s="326"/>
      <c r="T41" s="326"/>
      <c r="U41" s="326"/>
      <c r="V41" s="326"/>
      <c r="W41" s="326"/>
      <c r="X41" s="326"/>
      <c r="Y41" s="326"/>
      <c r="Z41" s="326"/>
      <c r="AA41" s="326"/>
    </row>
    <row r="42" spans="1:27" ht="15" customHeight="1">
      <c r="A42" s="397" t="s">
        <v>534</v>
      </c>
      <c r="B42" s="1149">
        <v>0</v>
      </c>
      <c r="C42" s="1149">
        <v>0</v>
      </c>
      <c r="D42" s="1149">
        <v>0</v>
      </c>
      <c r="E42" s="1149">
        <v>0</v>
      </c>
      <c r="F42" s="1149">
        <v>0</v>
      </c>
      <c r="G42" s="1149">
        <v>0</v>
      </c>
      <c r="H42" s="1149">
        <v>0</v>
      </c>
      <c r="I42" s="1149">
        <v>0</v>
      </c>
      <c r="J42" s="1149">
        <v>0</v>
      </c>
      <c r="K42" s="1149">
        <v>0</v>
      </c>
      <c r="L42" s="1149">
        <v>0</v>
      </c>
      <c r="M42" s="1149">
        <v>0</v>
      </c>
      <c r="N42" s="1149">
        <v>0</v>
      </c>
      <c r="O42" s="326"/>
      <c r="P42" s="456"/>
    </row>
    <row r="43" spans="1:27" ht="15" customHeight="1">
      <c r="A43" s="397" t="s">
        <v>732</v>
      </c>
      <c r="B43" s="1149">
        <v>35193910.170000002</v>
      </c>
      <c r="C43" s="1149">
        <v>36685763.780000001</v>
      </c>
      <c r="D43" s="1149">
        <v>43052060.729999997</v>
      </c>
      <c r="E43" s="1149">
        <v>32864733.890000001</v>
      </c>
      <c r="F43" s="1149">
        <v>36405741.119999997</v>
      </c>
      <c r="G43" s="1149">
        <v>35075511.700000003</v>
      </c>
      <c r="H43" s="1149">
        <v>34197166.510000005</v>
      </c>
      <c r="I43" s="1149">
        <v>33572718.850000001</v>
      </c>
      <c r="J43" s="1149">
        <v>33574973.689999998</v>
      </c>
      <c r="K43" s="1149">
        <v>34282793.569999993</v>
      </c>
      <c r="L43" s="1149">
        <v>32288842.030000001</v>
      </c>
      <c r="M43" s="1149">
        <v>33897127.43</v>
      </c>
      <c r="N43" s="1149">
        <v>421091343.46999997</v>
      </c>
      <c r="O43" s="326"/>
      <c r="P43" s="456"/>
    </row>
    <row r="44" spans="1:27" ht="15" customHeight="1">
      <c r="A44" s="397" t="s">
        <v>536</v>
      </c>
      <c r="B44" s="1149">
        <v>39923501</v>
      </c>
      <c r="C44" s="1149">
        <v>97000</v>
      </c>
      <c r="D44" s="1149">
        <v>547988.13</v>
      </c>
      <c r="E44" s="1149">
        <v>148500</v>
      </c>
      <c r="F44" s="1149">
        <v>168000</v>
      </c>
      <c r="G44" s="1149">
        <v>442460</v>
      </c>
      <c r="H44" s="1149">
        <v>1684130</v>
      </c>
      <c r="I44" s="1149">
        <v>937789.88</v>
      </c>
      <c r="J44" s="1149">
        <v>88000</v>
      </c>
      <c r="K44" s="1149">
        <v>90500</v>
      </c>
      <c r="L44" s="1149">
        <v>123720</v>
      </c>
      <c r="M44" s="1149">
        <v>2126000</v>
      </c>
      <c r="N44" s="1149">
        <v>46377589.010000005</v>
      </c>
      <c r="O44" s="326"/>
      <c r="P44" s="456"/>
    </row>
    <row r="45" spans="1:27" ht="15" customHeight="1">
      <c r="A45" s="397" t="s">
        <v>537</v>
      </c>
      <c r="B45" s="1149">
        <v>0</v>
      </c>
      <c r="C45" s="1149">
        <v>0</v>
      </c>
      <c r="D45" s="1149">
        <v>0</v>
      </c>
      <c r="E45" s="1149">
        <v>0</v>
      </c>
      <c r="F45" s="1149">
        <v>0</v>
      </c>
      <c r="G45" s="1149">
        <v>0</v>
      </c>
      <c r="H45" s="1149">
        <v>0</v>
      </c>
      <c r="I45" s="1149">
        <v>0</v>
      </c>
      <c r="J45" s="1149">
        <v>0</v>
      </c>
      <c r="K45" s="1149">
        <v>0</v>
      </c>
      <c r="L45" s="1149">
        <v>0</v>
      </c>
      <c r="M45" s="1149">
        <v>0</v>
      </c>
      <c r="N45" s="1149">
        <v>0</v>
      </c>
      <c r="O45" s="326"/>
      <c r="P45" s="456"/>
    </row>
    <row r="46" spans="1:27" ht="15" customHeight="1">
      <c r="A46" s="397" t="s">
        <v>538</v>
      </c>
      <c r="B46" s="1149">
        <v>3401011.94</v>
      </c>
      <c r="C46" s="1149">
        <v>2992574.53</v>
      </c>
      <c r="D46" s="1149">
        <v>5389102.5899999999</v>
      </c>
      <c r="E46" s="1149">
        <v>2062410.33</v>
      </c>
      <c r="F46" s="1149">
        <v>2820511.7199999997</v>
      </c>
      <c r="G46" s="1149">
        <v>2953330.99</v>
      </c>
      <c r="H46" s="1149">
        <v>2645034.98</v>
      </c>
      <c r="I46" s="1149">
        <v>2518598.36</v>
      </c>
      <c r="J46" s="1149">
        <v>2589663.2200000002</v>
      </c>
      <c r="K46" s="1149">
        <v>5610419.7199999997</v>
      </c>
      <c r="L46" s="1149">
        <v>3128340.8900000006</v>
      </c>
      <c r="M46" s="1149">
        <v>3691497.6000000006</v>
      </c>
      <c r="N46" s="1149">
        <v>39802496.869999997</v>
      </c>
      <c r="O46" s="326"/>
      <c r="P46" s="456"/>
    </row>
    <row r="47" spans="1:27" ht="15" customHeight="1">
      <c r="A47" s="395" t="s">
        <v>299</v>
      </c>
      <c r="B47" s="1147">
        <v>170705686.25999999</v>
      </c>
      <c r="C47" s="1147">
        <v>148608154.5</v>
      </c>
      <c r="D47" s="1147">
        <v>164490039.73000005</v>
      </c>
      <c r="E47" s="1147">
        <v>159811951.01999998</v>
      </c>
      <c r="F47" s="1147">
        <v>149695011.07999998</v>
      </c>
      <c r="G47" s="1147">
        <v>137225990.89000002</v>
      </c>
      <c r="H47" s="1147">
        <v>164720966.59</v>
      </c>
      <c r="I47" s="1147">
        <v>149781358.58999997</v>
      </c>
      <c r="J47" s="1147">
        <v>173827331.72</v>
      </c>
      <c r="K47" s="1147">
        <v>173452412.81999996</v>
      </c>
      <c r="L47" s="1147">
        <v>170303695.81999996</v>
      </c>
      <c r="M47" s="1147">
        <v>183018999.77000001</v>
      </c>
      <c r="N47" s="1147">
        <v>1945641598.7899997</v>
      </c>
      <c r="O47" s="326"/>
      <c r="P47" s="456"/>
    </row>
    <row r="48" spans="1:27" ht="15" customHeight="1">
      <c r="A48" s="396" t="s">
        <v>300</v>
      </c>
      <c r="B48" s="1148">
        <v>140123604.03999999</v>
      </c>
      <c r="C48" s="1148">
        <v>112437065.93000001</v>
      </c>
      <c r="D48" s="1148">
        <v>124313231.89000002</v>
      </c>
      <c r="E48" s="1148">
        <v>121487534.59</v>
      </c>
      <c r="F48" s="1148">
        <v>107752428.59999999</v>
      </c>
      <c r="G48" s="1148">
        <v>96192425.659999996</v>
      </c>
      <c r="H48" s="1148">
        <v>116022752.05</v>
      </c>
      <c r="I48" s="1148">
        <v>113981585.73999999</v>
      </c>
      <c r="J48" s="1148">
        <v>130312817.28</v>
      </c>
      <c r="K48" s="1148">
        <v>138802959.91999999</v>
      </c>
      <c r="L48" s="1148">
        <v>143490252.47999999</v>
      </c>
      <c r="M48" s="1148">
        <v>156800827.94</v>
      </c>
      <c r="N48" s="1148">
        <v>1501717486.1200001</v>
      </c>
      <c r="O48" s="326"/>
      <c r="P48" s="456"/>
    </row>
    <row r="49" spans="1:18" ht="15" customHeight="1">
      <c r="A49" s="397" t="s">
        <v>539</v>
      </c>
      <c r="B49" s="1149">
        <v>140123604.03999999</v>
      </c>
      <c r="C49" s="1149">
        <v>112437065.93000001</v>
      </c>
      <c r="D49" s="1149">
        <v>124313231.89000002</v>
      </c>
      <c r="E49" s="1149">
        <v>121487534.59</v>
      </c>
      <c r="F49" s="1149">
        <v>107752428.59999999</v>
      </c>
      <c r="G49" s="1149">
        <v>96192425.659999996</v>
      </c>
      <c r="H49" s="1149">
        <v>116022752.05</v>
      </c>
      <c r="I49" s="1149">
        <v>113981585.73999999</v>
      </c>
      <c r="J49" s="1149">
        <v>130312817.28</v>
      </c>
      <c r="K49" s="1149">
        <v>138802959.91999999</v>
      </c>
      <c r="L49" s="1149">
        <v>143490252.47999999</v>
      </c>
      <c r="M49" s="1149">
        <v>156800827.94</v>
      </c>
      <c r="N49" s="1149">
        <v>1501717486.1200001</v>
      </c>
      <c r="O49" s="326"/>
      <c r="P49" s="456"/>
    </row>
    <row r="50" spans="1:18" ht="15" customHeight="1">
      <c r="A50" s="396" t="s">
        <v>290</v>
      </c>
      <c r="B50" s="1148">
        <v>90061.72</v>
      </c>
      <c r="C50" s="1148">
        <v>75684.5</v>
      </c>
      <c r="D50" s="1148">
        <v>110608.45</v>
      </c>
      <c r="E50" s="1148">
        <v>90619.15</v>
      </c>
      <c r="F50" s="1148">
        <v>85422.94</v>
      </c>
      <c r="G50" s="1148">
        <v>82871.25</v>
      </c>
      <c r="H50" s="1148">
        <v>104540.04</v>
      </c>
      <c r="I50" s="1148">
        <v>133605.16</v>
      </c>
      <c r="J50" s="1148">
        <v>81840.67</v>
      </c>
      <c r="K50" s="1148">
        <v>101182.1</v>
      </c>
      <c r="L50" s="1148">
        <v>160656.98000000001</v>
      </c>
      <c r="M50" s="1148">
        <v>94240.34</v>
      </c>
      <c r="N50" s="1148">
        <v>1211333.3000000003</v>
      </c>
      <c r="O50" s="326"/>
      <c r="P50" s="456"/>
    </row>
    <row r="51" spans="1:18" ht="15" customHeigh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326"/>
      <c r="P51" s="512"/>
    </row>
    <row r="52" spans="1:18" s="113" customFormat="1" ht="15" customHeight="1">
      <c r="A52" s="397" t="s">
        <v>541</v>
      </c>
      <c r="B52" s="1149">
        <v>0</v>
      </c>
      <c r="C52" s="1149">
        <v>0</v>
      </c>
      <c r="D52" s="1149">
        <v>0</v>
      </c>
      <c r="E52" s="1149">
        <v>0</v>
      </c>
      <c r="F52" s="1149">
        <v>0</v>
      </c>
      <c r="G52" s="1149">
        <v>0</v>
      </c>
      <c r="H52" s="1149">
        <v>0</v>
      </c>
      <c r="I52" s="1149">
        <v>0</v>
      </c>
      <c r="J52" s="1149">
        <v>0</v>
      </c>
      <c r="K52" s="1149">
        <v>0</v>
      </c>
      <c r="L52" s="1149">
        <v>0</v>
      </c>
      <c r="M52" s="1149">
        <v>0</v>
      </c>
      <c r="N52" s="1149">
        <v>0</v>
      </c>
      <c r="O52" s="326"/>
      <c r="P52" s="512"/>
      <c r="R52" s="184"/>
    </row>
    <row r="53" spans="1:18" s="310" customFormat="1" ht="15.75" customHeight="1">
      <c r="A53" s="397" t="s">
        <v>542</v>
      </c>
      <c r="B53" s="1149">
        <v>0</v>
      </c>
      <c r="C53" s="1149">
        <v>0</v>
      </c>
      <c r="D53" s="1149">
        <v>0</v>
      </c>
      <c r="E53" s="1149">
        <v>0</v>
      </c>
      <c r="F53" s="1149">
        <v>0</v>
      </c>
      <c r="G53" s="1149">
        <v>0</v>
      </c>
      <c r="H53" s="1149">
        <v>0</v>
      </c>
      <c r="I53" s="1149">
        <v>0</v>
      </c>
      <c r="J53" s="1149">
        <v>0</v>
      </c>
      <c r="K53" s="1149">
        <v>0</v>
      </c>
      <c r="L53" s="1149">
        <v>0</v>
      </c>
      <c r="M53" s="1149">
        <v>0</v>
      </c>
      <c r="N53" s="1149">
        <v>0</v>
      </c>
      <c r="O53" s="482"/>
      <c r="P53" s="473"/>
      <c r="R53" s="513"/>
    </row>
    <row r="54" spans="1:18" s="233" customFormat="1">
      <c r="A54" s="397" t="s">
        <v>543</v>
      </c>
      <c r="B54" s="1149">
        <v>0</v>
      </c>
      <c r="C54" s="1149">
        <v>0</v>
      </c>
      <c r="D54" s="1149">
        <v>0</v>
      </c>
      <c r="E54" s="1149">
        <v>0</v>
      </c>
      <c r="F54" s="1149">
        <v>0</v>
      </c>
      <c r="G54" s="1149">
        <v>0</v>
      </c>
      <c r="H54" s="1149">
        <v>0</v>
      </c>
      <c r="I54" s="1149">
        <v>0</v>
      </c>
      <c r="J54" s="1149">
        <v>0</v>
      </c>
      <c r="K54" s="1149">
        <v>0</v>
      </c>
      <c r="L54" s="1149">
        <v>0</v>
      </c>
      <c r="M54" s="1149">
        <v>0</v>
      </c>
      <c r="N54" s="1149">
        <v>0</v>
      </c>
      <c r="O54" s="119"/>
      <c r="P54" s="177"/>
      <c r="R54" s="387"/>
    </row>
    <row r="55" spans="1:18" s="233" customFormat="1">
      <c r="A55" s="397" t="s">
        <v>544</v>
      </c>
      <c r="B55" s="1149">
        <v>0</v>
      </c>
      <c r="C55" s="1149">
        <v>0</v>
      </c>
      <c r="D55" s="1149">
        <v>0</v>
      </c>
      <c r="E55" s="1149">
        <v>0</v>
      </c>
      <c r="F55" s="1149">
        <v>0</v>
      </c>
      <c r="G55" s="1149">
        <v>0</v>
      </c>
      <c r="H55" s="1149">
        <v>0</v>
      </c>
      <c r="I55" s="1149">
        <v>0</v>
      </c>
      <c r="J55" s="1149">
        <v>0</v>
      </c>
      <c r="K55" s="1149">
        <v>0</v>
      </c>
      <c r="L55" s="1149">
        <v>0</v>
      </c>
      <c r="M55" s="1149">
        <v>0</v>
      </c>
      <c r="N55" s="1149">
        <v>0</v>
      </c>
      <c r="O55" s="119"/>
      <c r="P55" s="177"/>
      <c r="R55" s="387"/>
    </row>
    <row r="56" spans="1:18">
      <c r="A56" s="397" t="s">
        <v>545</v>
      </c>
      <c r="B56" s="1149">
        <v>90061.72</v>
      </c>
      <c r="C56" s="1149">
        <v>75684.5</v>
      </c>
      <c r="D56" s="1149">
        <v>110608.45</v>
      </c>
      <c r="E56" s="1149">
        <v>90619.15</v>
      </c>
      <c r="F56" s="1149">
        <v>85422.94</v>
      </c>
      <c r="G56" s="1149">
        <v>82871.25</v>
      </c>
      <c r="H56" s="1149">
        <v>104540.04</v>
      </c>
      <c r="I56" s="1149">
        <v>133605.16</v>
      </c>
      <c r="J56" s="1149">
        <v>81840.67</v>
      </c>
      <c r="K56" s="1149">
        <v>101182.1</v>
      </c>
      <c r="L56" s="1149">
        <v>160656.98000000001</v>
      </c>
      <c r="M56" s="1149">
        <v>94240.34</v>
      </c>
      <c r="N56" s="1149">
        <v>1211333.3000000003</v>
      </c>
      <c r="O56" s="132"/>
      <c r="P56" s="266"/>
      <c r="Q56" s="266"/>
    </row>
    <row r="57" spans="1:18">
      <c r="A57" s="397" t="s">
        <v>546</v>
      </c>
      <c r="B57" s="1149">
        <v>0</v>
      </c>
      <c r="C57" s="1149">
        <v>0</v>
      </c>
      <c r="D57" s="1149">
        <v>0</v>
      </c>
      <c r="E57" s="1149">
        <v>0</v>
      </c>
      <c r="F57" s="1149">
        <v>0</v>
      </c>
      <c r="G57" s="1149">
        <v>0</v>
      </c>
      <c r="H57" s="1149">
        <v>0</v>
      </c>
      <c r="I57" s="1149">
        <v>0</v>
      </c>
      <c r="J57" s="1149">
        <v>0</v>
      </c>
      <c r="K57" s="1149">
        <v>0</v>
      </c>
      <c r="L57" s="1149">
        <v>0</v>
      </c>
      <c r="M57" s="1149">
        <v>0</v>
      </c>
      <c r="N57" s="1149">
        <v>0</v>
      </c>
      <c r="O57" s="132"/>
    </row>
    <row r="58" spans="1:18">
      <c r="A58" s="397" t="s">
        <v>529</v>
      </c>
      <c r="B58" s="1149">
        <v>0</v>
      </c>
      <c r="C58" s="1149">
        <v>0</v>
      </c>
      <c r="D58" s="1149">
        <v>0</v>
      </c>
      <c r="E58" s="1149">
        <v>0</v>
      </c>
      <c r="F58" s="1149">
        <v>0</v>
      </c>
      <c r="G58" s="1149">
        <v>0</v>
      </c>
      <c r="H58" s="1149">
        <v>0</v>
      </c>
      <c r="I58" s="1149">
        <v>0</v>
      </c>
      <c r="J58" s="1149">
        <v>0</v>
      </c>
      <c r="K58" s="1149">
        <v>0</v>
      </c>
      <c r="L58" s="1149">
        <v>0</v>
      </c>
      <c r="M58" s="1149">
        <v>0</v>
      </c>
      <c r="N58" s="1149">
        <v>0</v>
      </c>
      <c r="O58" s="113"/>
    </row>
    <row r="59" spans="1:18" s="233" customFormat="1">
      <c r="A59" s="396" t="s">
        <v>4</v>
      </c>
      <c r="B59" s="1148">
        <v>28638712.240000002</v>
      </c>
      <c r="C59" s="1148">
        <v>35143966.909999996</v>
      </c>
      <c r="D59" s="1148">
        <v>38400173.870000005</v>
      </c>
      <c r="E59" s="1148">
        <v>37104246.640000001</v>
      </c>
      <c r="F59" s="1148">
        <v>40903360.220000006</v>
      </c>
      <c r="G59" s="1148">
        <v>39850321.450000003</v>
      </c>
      <c r="H59" s="1148">
        <v>45054846.530000001</v>
      </c>
      <c r="I59" s="1148">
        <v>33844290.769999996</v>
      </c>
      <c r="J59" s="1148">
        <v>41595355.790000007</v>
      </c>
      <c r="K59" s="1148">
        <v>30349779.019999996</v>
      </c>
      <c r="L59" s="1148">
        <v>22732652.699999999</v>
      </c>
      <c r="M59" s="1148">
        <v>22343523.470000003</v>
      </c>
      <c r="N59" s="1148">
        <v>415961229.61000007</v>
      </c>
      <c r="O59" s="119"/>
      <c r="R59" s="387"/>
    </row>
    <row r="60" spans="1:18" s="233" customFormat="1">
      <c r="A60" s="397" t="s">
        <v>547</v>
      </c>
      <c r="B60" s="1149">
        <v>25346664.280000001</v>
      </c>
      <c r="C60" s="1149">
        <v>31433686.579999998</v>
      </c>
      <c r="D60" s="1149">
        <v>30785597.199999999</v>
      </c>
      <c r="E60" s="1149">
        <v>31664614.84</v>
      </c>
      <c r="F60" s="1149">
        <v>35355790.870000005</v>
      </c>
      <c r="G60" s="1149">
        <v>35021450.850000001</v>
      </c>
      <c r="H60" s="1149">
        <v>40096320.920000002</v>
      </c>
      <c r="I60" s="1149">
        <v>29354018.079999998</v>
      </c>
      <c r="J60" s="1149">
        <v>37145867.450000003</v>
      </c>
      <c r="K60" s="1149">
        <v>26697586.189999998</v>
      </c>
      <c r="L60" s="1149">
        <v>19315818.41</v>
      </c>
      <c r="M60" s="1149">
        <v>16073331.34</v>
      </c>
      <c r="N60" s="1149">
        <v>358290747.00999999</v>
      </c>
      <c r="O60" s="119"/>
      <c r="R60" s="387"/>
    </row>
    <row r="61" spans="1:18">
      <c r="A61" s="397" t="s">
        <v>548</v>
      </c>
      <c r="B61" s="1149">
        <v>1195650</v>
      </c>
      <c r="C61" s="1149">
        <v>1129200</v>
      </c>
      <c r="D61" s="1149">
        <v>5094100</v>
      </c>
      <c r="E61" s="1149">
        <v>2914700</v>
      </c>
      <c r="F61" s="1149">
        <v>2955600</v>
      </c>
      <c r="G61" s="1149">
        <v>2466100</v>
      </c>
      <c r="H61" s="1149">
        <v>2250100</v>
      </c>
      <c r="I61" s="1149">
        <v>1768200</v>
      </c>
      <c r="J61" s="1149">
        <v>1769750</v>
      </c>
      <c r="K61" s="1149">
        <v>1141650</v>
      </c>
      <c r="L61" s="1149">
        <v>894700</v>
      </c>
      <c r="M61" s="1149">
        <v>1152500</v>
      </c>
      <c r="N61" s="1149">
        <v>24732250</v>
      </c>
      <c r="O61" s="113"/>
    </row>
    <row r="62" spans="1:18">
      <c r="A62" s="397" t="s">
        <v>563</v>
      </c>
      <c r="B62" s="1149">
        <v>0</v>
      </c>
      <c r="C62" s="1149">
        <v>0</v>
      </c>
      <c r="D62" s="1149">
        <v>0</v>
      </c>
      <c r="E62" s="1149">
        <v>0</v>
      </c>
      <c r="F62" s="1149">
        <v>0</v>
      </c>
      <c r="G62" s="1149">
        <v>0</v>
      </c>
      <c r="H62" s="1149">
        <v>0</v>
      </c>
      <c r="I62" s="1149">
        <v>0</v>
      </c>
      <c r="J62" s="1149">
        <v>0</v>
      </c>
      <c r="K62" s="1149">
        <v>0</v>
      </c>
      <c r="L62" s="1149">
        <v>0</v>
      </c>
      <c r="M62" s="1149">
        <v>0</v>
      </c>
      <c r="N62" s="1149">
        <v>0</v>
      </c>
      <c r="O62" s="113"/>
    </row>
    <row r="63" spans="1:18" s="233" customFormat="1">
      <c r="A63" s="397" t="s">
        <v>549</v>
      </c>
      <c r="B63" s="1149">
        <v>2096397.96</v>
      </c>
      <c r="C63" s="1149">
        <v>2581080.33</v>
      </c>
      <c r="D63" s="1149">
        <v>2520476.67</v>
      </c>
      <c r="E63" s="1149">
        <v>2524931.8000000003</v>
      </c>
      <c r="F63" s="1149">
        <v>2591969.35</v>
      </c>
      <c r="G63" s="1149">
        <v>2362770.6</v>
      </c>
      <c r="H63" s="1149">
        <v>2708425.6100000003</v>
      </c>
      <c r="I63" s="1149">
        <v>2722072.69</v>
      </c>
      <c r="J63" s="1149">
        <v>2679738.3400000003</v>
      </c>
      <c r="K63" s="1149">
        <v>2510522.83</v>
      </c>
      <c r="L63" s="1149">
        <v>2522134.29</v>
      </c>
      <c r="M63" s="1149">
        <v>5117668.7100000009</v>
      </c>
      <c r="N63" s="1149">
        <v>32938189.18</v>
      </c>
      <c r="O63" s="223"/>
      <c r="R63" s="387"/>
    </row>
    <row r="64" spans="1:18">
      <c r="A64" s="397" t="s">
        <v>550</v>
      </c>
      <c r="B64" s="1149">
        <v>0</v>
      </c>
      <c r="C64" s="1149">
        <v>0</v>
      </c>
      <c r="D64" s="1149">
        <v>0</v>
      </c>
      <c r="E64" s="1149">
        <v>0</v>
      </c>
      <c r="F64" s="1149">
        <v>0</v>
      </c>
      <c r="G64" s="1149">
        <v>0</v>
      </c>
      <c r="H64" s="1149">
        <v>0</v>
      </c>
      <c r="I64" s="1149">
        <v>0</v>
      </c>
      <c r="J64" s="1149">
        <v>0</v>
      </c>
      <c r="K64" s="1149">
        <v>20</v>
      </c>
      <c r="L64" s="1149">
        <v>0</v>
      </c>
      <c r="M64" s="1149">
        <v>23.42</v>
      </c>
      <c r="N64" s="1149">
        <v>43.42</v>
      </c>
      <c r="O64" s="223"/>
    </row>
    <row r="65" spans="1:16">
      <c r="A65" s="396" t="s">
        <v>291</v>
      </c>
      <c r="B65" s="1148">
        <v>1853308.2599999998</v>
      </c>
      <c r="C65" s="1149">
        <v>951437.16</v>
      </c>
      <c r="D65" s="1149">
        <v>1666025.5200000003</v>
      </c>
      <c r="E65" s="1149">
        <v>1129550.6399999999</v>
      </c>
      <c r="F65" s="1149">
        <v>953799.31999999983</v>
      </c>
      <c r="G65" s="1149">
        <v>1100372.5299999998</v>
      </c>
      <c r="H65" s="1149">
        <v>3538827.97</v>
      </c>
      <c r="I65" s="1149">
        <v>1821876.9200000002</v>
      </c>
      <c r="J65" s="1149">
        <v>1837317.9799999997</v>
      </c>
      <c r="K65" s="1149">
        <v>4198491.78</v>
      </c>
      <c r="L65" s="1149">
        <v>3920133.6599999992</v>
      </c>
      <c r="M65" s="1149">
        <v>3780408.0199999996</v>
      </c>
      <c r="N65" s="1149">
        <v>26751549.760000002</v>
      </c>
      <c r="O65" s="223"/>
      <c r="P65" s="400"/>
    </row>
    <row r="66" spans="1:16">
      <c r="A66" s="395" t="s">
        <v>292</v>
      </c>
      <c r="B66" s="1147">
        <v>0</v>
      </c>
      <c r="C66" s="1147">
        <v>0</v>
      </c>
      <c r="D66" s="1147">
        <v>0</v>
      </c>
      <c r="E66" s="1147">
        <v>0</v>
      </c>
      <c r="F66" s="1147">
        <v>0</v>
      </c>
      <c r="G66" s="1147">
        <v>0</v>
      </c>
      <c r="H66" s="1147">
        <v>0</v>
      </c>
      <c r="I66" s="1147">
        <v>0</v>
      </c>
      <c r="J66" s="1147">
        <v>0</v>
      </c>
      <c r="K66" s="1147">
        <v>0</v>
      </c>
      <c r="L66" s="1147">
        <v>0</v>
      </c>
      <c r="M66" s="1147">
        <v>0</v>
      </c>
      <c r="N66" s="1147">
        <v>0</v>
      </c>
      <c r="O66" s="223"/>
    </row>
    <row r="67" spans="1:16">
      <c r="A67" s="397" t="s">
        <v>551</v>
      </c>
      <c r="B67" s="1149">
        <v>0</v>
      </c>
      <c r="C67" s="1149">
        <v>0</v>
      </c>
      <c r="D67" s="1149">
        <v>0</v>
      </c>
      <c r="E67" s="1149">
        <v>0</v>
      </c>
      <c r="F67" s="1149">
        <v>0</v>
      </c>
      <c r="G67" s="1149">
        <v>0</v>
      </c>
      <c r="H67" s="1149">
        <v>0</v>
      </c>
      <c r="I67" s="1149">
        <v>0</v>
      </c>
      <c r="J67" s="1149">
        <v>0</v>
      </c>
      <c r="K67" s="1149">
        <v>0</v>
      </c>
      <c r="L67" s="1149">
        <v>0</v>
      </c>
      <c r="M67" s="1149">
        <v>0</v>
      </c>
      <c r="N67" s="1149">
        <v>0</v>
      </c>
      <c r="O67" s="223"/>
    </row>
    <row r="68" spans="1:16">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6">
      <c r="A69" s="395" t="s">
        <v>293</v>
      </c>
      <c r="B69" s="1147">
        <v>2008691.23</v>
      </c>
      <c r="C69" s="1147">
        <v>2364179.7800000003</v>
      </c>
      <c r="D69" s="1147">
        <v>2555067.41</v>
      </c>
      <c r="E69" s="1147">
        <v>2382269.23</v>
      </c>
      <c r="F69" s="1147">
        <v>3593103.4299999997</v>
      </c>
      <c r="G69" s="1147">
        <v>3025823.88</v>
      </c>
      <c r="H69" s="1147">
        <v>3032811.5100000002</v>
      </c>
      <c r="I69" s="1147">
        <v>2072920.71</v>
      </c>
      <c r="J69" s="1147">
        <v>3115702.64</v>
      </c>
      <c r="K69" s="1147">
        <v>2080966.65</v>
      </c>
      <c r="L69" s="1147">
        <v>1662014.58</v>
      </c>
      <c r="M69" s="1147">
        <v>1483739.3399999999</v>
      </c>
      <c r="N69" s="1147">
        <v>29377290.390000004</v>
      </c>
    </row>
    <row r="70" spans="1:16">
      <c r="A70" s="397" t="s">
        <v>552</v>
      </c>
      <c r="B70" s="1149">
        <v>2008691.23</v>
      </c>
      <c r="C70" s="1149">
        <v>2364179.7800000003</v>
      </c>
      <c r="D70" s="1149">
        <v>2555067.41</v>
      </c>
      <c r="E70" s="1149">
        <v>2382269.23</v>
      </c>
      <c r="F70" s="1149">
        <v>3593103.4299999997</v>
      </c>
      <c r="G70" s="1149">
        <v>3025823.88</v>
      </c>
      <c r="H70" s="1149">
        <v>3032811.5100000002</v>
      </c>
      <c r="I70" s="1149">
        <v>2072920.71</v>
      </c>
      <c r="J70" s="1149">
        <v>3115702.64</v>
      </c>
      <c r="K70" s="1149">
        <v>2080966.65</v>
      </c>
      <c r="L70" s="1149">
        <v>1662014.58</v>
      </c>
      <c r="M70" s="1149">
        <v>1483739.3399999999</v>
      </c>
      <c r="N70" s="1149">
        <v>29377290.390000004</v>
      </c>
    </row>
    <row r="71" spans="1:16">
      <c r="A71" s="395" t="s">
        <v>294</v>
      </c>
      <c r="B71" s="1147">
        <v>162535</v>
      </c>
      <c r="C71" s="1147">
        <v>201805</v>
      </c>
      <c r="D71" s="1147">
        <v>194292</v>
      </c>
      <c r="E71" s="1147">
        <v>163670</v>
      </c>
      <c r="F71" s="1147">
        <v>192268</v>
      </c>
      <c r="G71" s="1147">
        <v>192994</v>
      </c>
      <c r="H71" s="1147">
        <v>176135</v>
      </c>
      <c r="I71" s="1147">
        <v>174058</v>
      </c>
      <c r="J71" s="1147">
        <v>223139</v>
      </c>
      <c r="K71" s="1147">
        <v>198030</v>
      </c>
      <c r="L71" s="1147">
        <v>179805</v>
      </c>
      <c r="M71" s="1147">
        <v>139825</v>
      </c>
      <c r="N71" s="1147">
        <v>2198556</v>
      </c>
    </row>
    <row r="72" spans="1:16">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6">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6">
      <c r="A74" s="397" t="s">
        <v>301</v>
      </c>
      <c r="B74" s="1149">
        <v>162535</v>
      </c>
      <c r="C74" s="1149">
        <v>201805</v>
      </c>
      <c r="D74" s="1149">
        <v>194292</v>
      </c>
      <c r="E74" s="1149">
        <v>163670</v>
      </c>
      <c r="F74" s="1149">
        <v>192268</v>
      </c>
      <c r="G74" s="1149">
        <v>192994</v>
      </c>
      <c r="H74" s="1149">
        <v>176135</v>
      </c>
      <c r="I74" s="1149">
        <v>174058</v>
      </c>
      <c r="J74" s="1149">
        <v>223139</v>
      </c>
      <c r="K74" s="1149">
        <v>198030</v>
      </c>
      <c r="L74" s="1149">
        <v>179805</v>
      </c>
      <c r="M74" s="1149">
        <v>139825</v>
      </c>
      <c r="N74" s="1149">
        <v>2198556</v>
      </c>
    </row>
    <row r="75" spans="1:16">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6">
      <c r="A76" s="395" t="s">
        <v>302</v>
      </c>
      <c r="B76" s="1147">
        <v>111623.1</v>
      </c>
      <c r="C76" s="1147">
        <v>177450.29</v>
      </c>
      <c r="D76" s="1147">
        <v>70847.78</v>
      </c>
      <c r="E76" s="1147">
        <v>79399.95</v>
      </c>
      <c r="F76" s="1147">
        <v>90386.75</v>
      </c>
      <c r="G76" s="1147">
        <v>844762.15999999992</v>
      </c>
      <c r="H76" s="1147">
        <v>100970.31</v>
      </c>
      <c r="I76" s="1147">
        <v>9754715.2799999993</v>
      </c>
      <c r="J76" s="1147">
        <v>108009.98</v>
      </c>
      <c r="K76" s="1147">
        <v>40345.33</v>
      </c>
      <c r="L76" s="1147">
        <v>90683.5</v>
      </c>
      <c r="M76" s="1147">
        <v>1026847.7999999999</v>
      </c>
      <c r="N76" s="1147">
        <v>12496042.23</v>
      </c>
    </row>
    <row r="77" spans="1:16">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6">
      <c r="A78" s="397" t="s">
        <v>432</v>
      </c>
      <c r="B78" s="1149">
        <v>82528</v>
      </c>
      <c r="C78" s="1149">
        <v>159898</v>
      </c>
      <c r="D78" s="1149">
        <v>25790</v>
      </c>
      <c r="E78" s="1149">
        <v>59500</v>
      </c>
      <c r="F78" s="1149">
        <v>51580</v>
      </c>
      <c r="G78" s="1149">
        <v>803725.83</v>
      </c>
      <c r="H78" s="1149">
        <v>68425</v>
      </c>
      <c r="I78" s="1149">
        <v>9750991.0099999998</v>
      </c>
      <c r="J78" s="1149">
        <v>85290</v>
      </c>
      <c r="K78" s="1149">
        <v>34132.300000000003</v>
      </c>
      <c r="L78" s="1149">
        <v>86581.4</v>
      </c>
      <c r="M78" s="1149">
        <v>1012004.84</v>
      </c>
      <c r="N78" s="1149">
        <v>12220446.380000001</v>
      </c>
    </row>
    <row r="79" spans="1:16">
      <c r="A79" s="398" t="s">
        <v>557</v>
      </c>
      <c r="B79" s="1149">
        <v>1535.1</v>
      </c>
      <c r="C79" s="1149">
        <v>2752.29</v>
      </c>
      <c r="D79" s="1149">
        <v>2827.16</v>
      </c>
      <c r="E79" s="1149">
        <v>1499.9499999999998</v>
      </c>
      <c r="F79" s="1149">
        <v>4276.1900000000005</v>
      </c>
      <c r="G79" s="1149">
        <v>9394.2199999999993</v>
      </c>
      <c r="H79" s="1149">
        <v>1751.49</v>
      </c>
      <c r="I79" s="1149">
        <v>1624.27</v>
      </c>
      <c r="J79" s="1149">
        <v>2719.98</v>
      </c>
      <c r="K79" s="1149">
        <v>1173.03</v>
      </c>
      <c r="L79" s="1149">
        <v>3384.1000000000004</v>
      </c>
      <c r="M79" s="1149">
        <v>1405.46</v>
      </c>
      <c r="N79" s="1149">
        <v>34343.24</v>
      </c>
    </row>
    <row r="80" spans="1:16">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27560</v>
      </c>
      <c r="C81" s="1149">
        <v>14800</v>
      </c>
      <c r="D81" s="1149">
        <v>42230.62</v>
      </c>
      <c r="E81" s="1149">
        <v>18400</v>
      </c>
      <c r="F81" s="1149">
        <v>34530.559999999998</v>
      </c>
      <c r="G81" s="1149">
        <v>31642.109999999997</v>
      </c>
      <c r="H81" s="1149">
        <v>30793.82</v>
      </c>
      <c r="I81" s="1149">
        <v>2100</v>
      </c>
      <c r="J81" s="1149">
        <v>20000</v>
      </c>
      <c r="K81" s="1149">
        <v>5040</v>
      </c>
      <c r="L81" s="1149">
        <v>718</v>
      </c>
      <c r="M81" s="1149">
        <v>13437.5</v>
      </c>
      <c r="N81" s="1149">
        <v>241252.61</v>
      </c>
    </row>
    <row r="82" spans="1:14">
      <c r="A82" s="378" t="s">
        <v>122</v>
      </c>
      <c r="B82" s="1095">
        <v>452178392.13000005</v>
      </c>
      <c r="C82" s="1095">
        <v>388950275.25999999</v>
      </c>
      <c r="D82" s="1095">
        <v>455918211.30000001</v>
      </c>
      <c r="E82" s="1095">
        <v>483714290.54999995</v>
      </c>
      <c r="F82" s="1095">
        <v>498483382.92000002</v>
      </c>
      <c r="G82" s="1095">
        <v>425630638.57999998</v>
      </c>
      <c r="H82" s="1095">
        <v>414971509.06999999</v>
      </c>
      <c r="I82" s="1095">
        <v>396351325.94999993</v>
      </c>
      <c r="J82" s="1095">
        <v>413406590.88999999</v>
      </c>
      <c r="K82" s="1095">
        <v>483387390.12999994</v>
      </c>
      <c r="L82" s="1095">
        <v>403755287.07999992</v>
      </c>
      <c r="M82" s="1095">
        <v>479585996.92999995</v>
      </c>
      <c r="N82" s="1095">
        <v>5296333290.79</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J86"/>
  <sheetViews>
    <sheetView showGridLines="0" zoomScaleNormal="100" workbookViewId="0">
      <pane xSplit="1" ySplit="7" topLeftCell="B70" activePane="bottomRight" state="frozen"/>
      <selection pane="topRight" activeCell="B1" sqref="B1"/>
      <selection pane="bottomLeft" activeCell="A12" sqref="A12"/>
      <selection pane="bottomRight" activeCell="K30" sqref="K30"/>
    </sheetView>
  </sheetViews>
  <sheetFormatPr defaultColWidth="9.140625" defaultRowHeight="12.75"/>
  <cols>
    <col min="1" max="1" width="70.42578125" style="113" customWidth="1"/>
    <col min="2" max="6" width="12.42578125" style="424" customWidth="1"/>
    <col min="7" max="7" width="12.42578125" style="113" customWidth="1"/>
    <col min="8" max="10" width="9" style="113" bestFit="1" customWidth="1"/>
    <col min="11" max="16384" width="9.140625" style="113"/>
  </cols>
  <sheetData>
    <row r="1" spans="1:10">
      <c r="A1" s="372" t="s">
        <v>115</v>
      </c>
      <c r="B1" s="234"/>
      <c r="C1" s="234"/>
      <c r="D1" s="234"/>
      <c r="E1" s="234"/>
      <c r="F1" s="234"/>
      <c r="G1" s="234"/>
      <c r="H1" s="800"/>
      <c r="I1" s="800"/>
      <c r="J1" s="800">
        <v>85</v>
      </c>
    </row>
    <row r="4" spans="1:10">
      <c r="A4" s="233" t="s">
        <v>378</v>
      </c>
    </row>
    <row r="5" spans="1:10">
      <c r="A5" s="233" t="s">
        <v>1679</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95" t="s">
        <v>182</v>
      </c>
      <c r="B8" s="1147">
        <v>983788755.56999993</v>
      </c>
      <c r="C8" s="1147">
        <v>1153937424.3599999</v>
      </c>
      <c r="D8" s="1147">
        <v>1102198111.4600003</v>
      </c>
      <c r="E8" s="1147">
        <v>1073447137.77</v>
      </c>
      <c r="F8" s="1147">
        <v>1397899098.2499998</v>
      </c>
      <c r="G8" s="1147">
        <v>1079541063.8300002</v>
      </c>
      <c r="H8" s="1154">
        <v>2115808620.3399997</v>
      </c>
      <c r="I8" s="1147">
        <v>2316704375.8699999</v>
      </c>
      <c r="J8" s="1147">
        <v>2409115381.7199998</v>
      </c>
    </row>
    <row r="9" spans="1:10">
      <c r="A9" s="396" t="s">
        <v>297</v>
      </c>
      <c r="B9" s="1148">
        <v>496362808.48999995</v>
      </c>
      <c r="C9" s="1148">
        <v>570191429.71999991</v>
      </c>
      <c r="D9" s="1148">
        <v>464541284.55000007</v>
      </c>
      <c r="E9" s="1148">
        <v>402262152.96999997</v>
      </c>
      <c r="F9" s="1148">
        <v>431365009.99000001</v>
      </c>
      <c r="G9" s="1148">
        <v>440823797.32000005</v>
      </c>
      <c r="H9" s="1154">
        <v>606232176.73999989</v>
      </c>
      <c r="I9" s="1148">
        <v>736579064.75</v>
      </c>
      <c r="J9" s="1148">
        <v>830285257.56999993</v>
      </c>
    </row>
    <row r="10" spans="1:10">
      <c r="A10" s="397" t="s">
        <v>506</v>
      </c>
      <c r="B10" s="1149">
        <v>41518776.119999997</v>
      </c>
      <c r="C10" s="1149">
        <v>40113523.950000003</v>
      </c>
      <c r="D10" s="1149">
        <v>40669538.980000004</v>
      </c>
      <c r="E10" s="1149">
        <v>66470229.900000006</v>
      </c>
      <c r="F10" s="1149">
        <v>69627473.979999989</v>
      </c>
      <c r="G10" s="1149">
        <v>42130812.109999999</v>
      </c>
      <c r="H10" s="1155">
        <v>83356403.329999983</v>
      </c>
      <c r="I10" s="1149">
        <v>84897726.859999985</v>
      </c>
      <c r="J10" s="1149">
        <v>97428325.920000017</v>
      </c>
    </row>
    <row r="11" spans="1:10">
      <c r="A11" s="397" t="s">
        <v>507</v>
      </c>
      <c r="B11" s="1149">
        <v>403921474.82999998</v>
      </c>
      <c r="C11" s="1149">
        <v>455103706.94</v>
      </c>
      <c r="D11" s="1149">
        <v>377266417.34000003</v>
      </c>
      <c r="E11" s="1149">
        <v>266601672.89999998</v>
      </c>
      <c r="F11" s="1149">
        <v>310684954.10000002</v>
      </c>
      <c r="G11" s="1149">
        <v>352090001.50999999</v>
      </c>
      <c r="H11" s="1155">
        <v>465755524.72999996</v>
      </c>
      <c r="I11" s="1149">
        <v>573671524.92999995</v>
      </c>
      <c r="J11" s="1149">
        <v>641958155.64999986</v>
      </c>
    </row>
    <row r="12" spans="1:10">
      <c r="A12" s="397" t="s">
        <v>508</v>
      </c>
      <c r="B12" s="1149">
        <v>19757161.970000003</v>
      </c>
      <c r="C12" s="1149">
        <v>50070727.140000015</v>
      </c>
      <c r="D12" s="1149">
        <v>21359081.940000001</v>
      </c>
      <c r="E12" s="1149">
        <v>25871803.140000001</v>
      </c>
      <c r="F12" s="1149">
        <v>29115844.609999999</v>
      </c>
      <c r="G12" s="1149">
        <v>24815990.02</v>
      </c>
      <c r="H12" s="1155">
        <v>33610993.120000005</v>
      </c>
      <c r="I12" s="1149">
        <v>43096535.039999999</v>
      </c>
      <c r="J12" s="1149">
        <v>60096689.989999995</v>
      </c>
    </row>
    <row r="13" spans="1:10">
      <c r="A13" s="397" t="s">
        <v>509</v>
      </c>
      <c r="B13" s="1149">
        <v>760238.0199999999</v>
      </c>
      <c r="C13" s="1149">
        <v>951565.45</v>
      </c>
      <c r="D13" s="1149">
        <v>631571.62</v>
      </c>
      <c r="E13" s="1149">
        <v>48400.979999999996</v>
      </c>
      <c r="F13" s="1149">
        <v>389464.70999999996</v>
      </c>
      <c r="G13" s="1149">
        <v>390383.73</v>
      </c>
      <c r="H13" s="1155">
        <v>403772.85</v>
      </c>
      <c r="I13" s="1149">
        <v>413652.23000000004</v>
      </c>
      <c r="J13" s="1149">
        <v>3251928.66</v>
      </c>
    </row>
    <row r="14" spans="1:10">
      <c r="A14" s="397" t="s">
        <v>510</v>
      </c>
      <c r="B14" s="1149">
        <v>4532492.34</v>
      </c>
      <c r="C14" s="1149">
        <v>5153268.42</v>
      </c>
      <c r="D14" s="1149">
        <v>5616602.7700000005</v>
      </c>
      <c r="E14" s="1149">
        <v>6945362.7900000019</v>
      </c>
      <c r="F14" s="1149">
        <v>7742862.7699999996</v>
      </c>
      <c r="G14" s="1149">
        <v>6669110.3100000005</v>
      </c>
      <c r="H14" s="1155">
        <v>8668655.2899999991</v>
      </c>
      <c r="I14" s="1149">
        <v>8514646.8100000005</v>
      </c>
      <c r="J14" s="1149">
        <v>7407250.8200000003</v>
      </c>
    </row>
    <row r="15" spans="1:10">
      <c r="A15" s="397" t="s">
        <v>511</v>
      </c>
      <c r="B15" s="1149">
        <v>23907300.059999999</v>
      </c>
      <c r="C15" s="1149">
        <v>16677431.510000002</v>
      </c>
      <c r="D15" s="1149">
        <v>16152181.299999999</v>
      </c>
      <c r="E15" s="1149">
        <v>33672422.230000004</v>
      </c>
      <c r="F15" s="1149">
        <v>9358073.2299999986</v>
      </c>
      <c r="G15" s="1149">
        <v>9431849.6600000001</v>
      </c>
      <c r="H15" s="1155">
        <v>9654166.5399999991</v>
      </c>
      <c r="I15" s="1149">
        <v>13349600.91</v>
      </c>
      <c r="J15" s="1149">
        <v>17365792.049999997</v>
      </c>
    </row>
    <row r="16" spans="1:10">
      <c r="A16" s="397" t="s">
        <v>512</v>
      </c>
      <c r="B16" s="1149">
        <v>1965365.1500000001</v>
      </c>
      <c r="C16" s="1149">
        <v>2121206.31</v>
      </c>
      <c r="D16" s="1149">
        <v>2845890.6000000006</v>
      </c>
      <c r="E16" s="1149">
        <v>2652261.0299999993</v>
      </c>
      <c r="F16" s="1149">
        <v>4446336.59</v>
      </c>
      <c r="G16" s="1149">
        <v>5295649.9800000014</v>
      </c>
      <c r="H16" s="1155">
        <v>4782660.8800000008</v>
      </c>
      <c r="I16" s="1149">
        <v>12635377.969999999</v>
      </c>
      <c r="J16" s="1149">
        <v>2777114.4800000004</v>
      </c>
    </row>
    <row r="17" spans="1:10">
      <c r="A17" s="396" t="s">
        <v>288</v>
      </c>
      <c r="B17" s="1148">
        <v>396083295.69999999</v>
      </c>
      <c r="C17" s="1148">
        <v>467208702.36999995</v>
      </c>
      <c r="D17" s="1148">
        <v>513293193.78000003</v>
      </c>
      <c r="E17" s="1148">
        <v>531728340.14000005</v>
      </c>
      <c r="F17" s="1148">
        <v>759807700.28999984</v>
      </c>
      <c r="G17" s="1148">
        <v>460152107.47000015</v>
      </c>
      <c r="H17" s="1154">
        <v>1208640745.25</v>
      </c>
      <c r="I17" s="1148">
        <v>1206024789.0599999</v>
      </c>
      <c r="J17" s="1148">
        <v>1104851425.4300001</v>
      </c>
    </row>
    <row r="18" spans="1:10">
      <c r="A18" s="397" t="s">
        <v>513</v>
      </c>
      <c r="B18" s="1149">
        <v>320620804.49000001</v>
      </c>
      <c r="C18" s="1149">
        <v>386570974.88</v>
      </c>
      <c r="D18" s="1149">
        <v>439668988.86000001</v>
      </c>
      <c r="E18" s="1149">
        <v>463982998.67000002</v>
      </c>
      <c r="F18" s="1149">
        <v>698910881.43999982</v>
      </c>
      <c r="G18" s="1149">
        <v>395284650.9000001</v>
      </c>
      <c r="H18" s="1155">
        <v>1130442927</v>
      </c>
      <c r="I18" s="1149">
        <v>1110733002.2</v>
      </c>
      <c r="J18" s="1149">
        <v>1022102909.48</v>
      </c>
    </row>
    <row r="19" spans="1:10">
      <c r="A19" s="397" t="s">
        <v>514</v>
      </c>
      <c r="B19" s="1149">
        <v>0</v>
      </c>
      <c r="C19" s="1149">
        <v>0</v>
      </c>
      <c r="D19" s="1149">
        <v>0</v>
      </c>
      <c r="E19" s="1149">
        <v>0</v>
      </c>
      <c r="F19" s="1149">
        <v>0</v>
      </c>
      <c r="G19" s="1149">
        <v>0</v>
      </c>
      <c r="H19" s="1155">
        <v>0</v>
      </c>
      <c r="I19" s="1149">
        <v>0</v>
      </c>
      <c r="J19" s="1149">
        <v>0</v>
      </c>
    </row>
    <row r="20" spans="1:10">
      <c r="A20" s="397" t="s">
        <v>515</v>
      </c>
      <c r="B20" s="1149">
        <v>0</v>
      </c>
      <c r="C20" s="1149">
        <v>0</v>
      </c>
      <c r="D20" s="1149">
        <v>0</v>
      </c>
      <c r="E20" s="1149">
        <v>0</v>
      </c>
      <c r="F20" s="1149">
        <v>0</v>
      </c>
      <c r="G20" s="1149">
        <v>0</v>
      </c>
      <c r="H20" s="1155">
        <v>0</v>
      </c>
      <c r="I20" s="1149">
        <v>0</v>
      </c>
      <c r="J20" s="1149">
        <v>0</v>
      </c>
    </row>
    <row r="21" spans="1:10">
      <c r="A21" s="397" t="s">
        <v>516</v>
      </c>
      <c r="B21" s="1149">
        <v>74994352.480000004</v>
      </c>
      <c r="C21" s="1149">
        <v>79931301.890000015</v>
      </c>
      <c r="D21" s="1149">
        <v>72978497.280000001</v>
      </c>
      <c r="E21" s="1149">
        <v>53982344.799999997</v>
      </c>
      <c r="F21" s="1149">
        <v>57125217.770000011</v>
      </c>
      <c r="G21" s="1149">
        <v>50784081.230000004</v>
      </c>
      <c r="H21" s="1155">
        <v>77266670.600000009</v>
      </c>
      <c r="I21" s="1149">
        <v>87638087.580000013</v>
      </c>
      <c r="J21" s="1149">
        <v>82686897.600000009</v>
      </c>
    </row>
    <row r="22" spans="1:10">
      <c r="A22" s="397" t="s">
        <v>517</v>
      </c>
      <c r="B22" s="1149">
        <v>0</v>
      </c>
      <c r="C22" s="1149">
        <v>0</v>
      </c>
      <c r="D22" s="1149">
        <v>0</v>
      </c>
      <c r="E22" s="1149">
        <v>0</v>
      </c>
      <c r="F22" s="1149">
        <v>0</v>
      </c>
      <c r="G22" s="1149">
        <v>0</v>
      </c>
      <c r="H22" s="1155">
        <v>0</v>
      </c>
      <c r="I22" s="1149">
        <v>0</v>
      </c>
      <c r="J22" s="1149">
        <v>0</v>
      </c>
    </row>
    <row r="23" spans="1:10">
      <c r="A23" s="397" t="s">
        <v>518</v>
      </c>
      <c r="B23" s="1149">
        <v>0</v>
      </c>
      <c r="C23" s="1149">
        <v>0</v>
      </c>
      <c r="D23" s="1149">
        <v>0</v>
      </c>
      <c r="E23" s="1149">
        <v>0</v>
      </c>
      <c r="F23" s="1149">
        <v>0</v>
      </c>
      <c r="G23" s="1149">
        <v>0</v>
      </c>
      <c r="H23" s="1155">
        <v>0</v>
      </c>
      <c r="I23" s="1149">
        <v>0</v>
      </c>
      <c r="J23" s="1149">
        <v>0</v>
      </c>
    </row>
    <row r="24" spans="1:10">
      <c r="A24" s="397" t="s">
        <v>519</v>
      </c>
      <c r="B24" s="1149">
        <v>225125.33000000002</v>
      </c>
      <c r="C24" s="1149">
        <v>250305.01</v>
      </c>
      <c r="D24" s="1149">
        <v>541313.41999999993</v>
      </c>
      <c r="E24" s="1149">
        <v>931964.60999999987</v>
      </c>
      <c r="F24" s="1149">
        <v>172243.44</v>
      </c>
      <c r="G24" s="1149">
        <v>259276.93000000002</v>
      </c>
      <c r="H24" s="1155">
        <v>837893.2699999999</v>
      </c>
      <c r="I24" s="1149">
        <v>52634.43</v>
      </c>
      <c r="J24" s="1149">
        <v>50515.659999999996</v>
      </c>
    </row>
    <row r="25" spans="1:10">
      <c r="A25" s="397" t="s">
        <v>520</v>
      </c>
      <c r="B25" s="1149">
        <v>121506.70000000001</v>
      </c>
      <c r="C25" s="1149">
        <v>230155.38999999998</v>
      </c>
      <c r="D25" s="1149">
        <v>55572.109999999993</v>
      </c>
      <c r="E25" s="1149">
        <v>12539497.740000002</v>
      </c>
      <c r="F25" s="1149">
        <v>3570648.72</v>
      </c>
      <c r="G25" s="1149">
        <v>13523447.940000001</v>
      </c>
      <c r="H25" s="1155">
        <v>10668.95</v>
      </c>
      <c r="I25" s="1149">
        <v>7583674.1600000001</v>
      </c>
      <c r="J25" s="1149">
        <v>1976.31</v>
      </c>
    </row>
    <row r="26" spans="1:10">
      <c r="A26" s="397" t="s">
        <v>521</v>
      </c>
      <c r="B26" s="1149">
        <v>121506.7</v>
      </c>
      <c r="C26" s="1149">
        <v>225965.2</v>
      </c>
      <c r="D26" s="1149">
        <v>48822.109999999993</v>
      </c>
      <c r="E26" s="1149">
        <v>291534.32000000007</v>
      </c>
      <c r="F26" s="1149">
        <v>28708.920000000002</v>
      </c>
      <c r="G26" s="1149">
        <v>300650.46999999997</v>
      </c>
      <c r="H26" s="1155">
        <v>82585.430000000008</v>
      </c>
      <c r="I26" s="1149">
        <v>17390.689999999999</v>
      </c>
      <c r="J26" s="1149">
        <v>9126.3799999999992</v>
      </c>
    </row>
    <row r="27" spans="1:10">
      <c r="A27" s="396" t="s">
        <v>287</v>
      </c>
      <c r="B27" s="1148">
        <v>73664071.790000007</v>
      </c>
      <c r="C27" s="1148">
        <v>96070213.920000002</v>
      </c>
      <c r="D27" s="1148">
        <v>89831579.700000003</v>
      </c>
      <c r="E27" s="1148">
        <v>90559446.929999992</v>
      </c>
      <c r="F27" s="1148">
        <v>141375562.82999998</v>
      </c>
      <c r="G27" s="1148">
        <v>152949161.13999999</v>
      </c>
      <c r="H27" s="1154">
        <v>272950292.87</v>
      </c>
      <c r="I27" s="1148">
        <v>335537168.42999995</v>
      </c>
      <c r="J27" s="1148">
        <v>435057098.41000003</v>
      </c>
    </row>
    <row r="28" spans="1:10">
      <c r="A28" s="397" t="s">
        <v>522</v>
      </c>
      <c r="B28" s="1149">
        <v>4902923.6499999994</v>
      </c>
      <c r="C28" s="1149">
        <v>11082557.609999998</v>
      </c>
      <c r="D28" s="1149">
        <v>23196350.59</v>
      </c>
      <c r="E28" s="1149">
        <v>17221549.169999998</v>
      </c>
      <c r="F28" s="1149">
        <v>49471955.899999999</v>
      </c>
      <c r="G28" s="1149">
        <v>68955118.439999998</v>
      </c>
      <c r="H28" s="1155">
        <v>99982077.610000014</v>
      </c>
      <c r="I28" s="1149">
        <v>153647399.38000003</v>
      </c>
      <c r="J28" s="1149">
        <v>211263052.47000003</v>
      </c>
    </row>
    <row r="29" spans="1:10">
      <c r="A29" s="397" t="s">
        <v>523</v>
      </c>
      <c r="B29" s="1149">
        <v>5819370.5300000003</v>
      </c>
      <c r="C29" s="1149">
        <v>4142397.1200000006</v>
      </c>
      <c r="D29" s="1149">
        <v>3520115.2200000007</v>
      </c>
      <c r="E29" s="1149">
        <v>2118943.4700000002</v>
      </c>
      <c r="F29" s="1149">
        <v>2581686.31</v>
      </c>
      <c r="G29" s="1149">
        <v>8200884.6999999993</v>
      </c>
      <c r="H29" s="1155">
        <v>7803898.1600000001</v>
      </c>
      <c r="I29" s="1149">
        <v>10343698.799999999</v>
      </c>
      <c r="J29" s="1149">
        <v>31649138.850000001</v>
      </c>
    </row>
    <row r="30" spans="1:10">
      <c r="A30" s="397" t="s">
        <v>524</v>
      </c>
      <c r="B30" s="1149">
        <v>13103251.370000001</v>
      </c>
      <c r="C30" s="1149">
        <v>11993358.07</v>
      </c>
      <c r="D30" s="1149">
        <v>11882864.569999997</v>
      </c>
      <c r="E30" s="1149">
        <v>11135735.120000001</v>
      </c>
      <c r="F30" s="1149">
        <v>18010349.010000002</v>
      </c>
      <c r="G30" s="1149">
        <v>19509709.09</v>
      </c>
      <c r="H30" s="1155">
        <v>33718493.580000006</v>
      </c>
      <c r="I30" s="1149">
        <v>61732036.399999999</v>
      </c>
      <c r="J30" s="1149">
        <v>77623609.439999998</v>
      </c>
    </row>
    <row r="31" spans="1:10">
      <c r="A31" s="397" t="s">
        <v>525</v>
      </c>
      <c r="B31" s="1149">
        <v>7680867.7200000016</v>
      </c>
      <c r="C31" s="1149">
        <v>6365304.5199999996</v>
      </c>
      <c r="D31" s="1149">
        <v>5745100.120000001</v>
      </c>
      <c r="E31" s="1149">
        <v>5541942.1899999995</v>
      </c>
      <c r="F31" s="1149">
        <v>6200051.5999999996</v>
      </c>
      <c r="G31" s="1149">
        <v>3481475.04</v>
      </c>
      <c r="H31" s="1155">
        <v>4956073.76</v>
      </c>
      <c r="I31" s="1149">
        <v>4785222.33</v>
      </c>
      <c r="J31" s="1149">
        <v>5398026.9699999997</v>
      </c>
    </row>
    <row r="32" spans="1:10">
      <c r="A32" s="397" t="s">
        <v>526</v>
      </c>
      <c r="B32" s="1149">
        <v>2405997.38</v>
      </c>
      <c r="C32" s="1149">
        <v>2456460</v>
      </c>
      <c r="D32" s="1149">
        <v>1246884</v>
      </c>
      <c r="E32" s="1149">
        <v>0</v>
      </c>
      <c r="F32" s="1149">
        <v>0</v>
      </c>
      <c r="G32" s="1149">
        <v>0</v>
      </c>
      <c r="H32" s="1155">
        <v>0</v>
      </c>
      <c r="I32" s="1149">
        <v>0</v>
      </c>
      <c r="J32" s="1149">
        <v>0</v>
      </c>
    </row>
    <row r="33" spans="1:10">
      <c r="A33" s="397" t="s">
        <v>527</v>
      </c>
      <c r="B33" s="1149">
        <v>14570248.01</v>
      </c>
      <c r="C33" s="1149">
        <v>11792816.999999998</v>
      </c>
      <c r="D33" s="1149">
        <v>18255649.469999999</v>
      </c>
      <c r="E33" s="1149">
        <v>22905449.229999997</v>
      </c>
      <c r="F33" s="1149">
        <v>30278579.940000001</v>
      </c>
      <c r="G33" s="1149">
        <v>20075972.82</v>
      </c>
      <c r="H33" s="1155">
        <v>35346783.770000003</v>
      </c>
      <c r="I33" s="1149">
        <v>53442226.399999999</v>
      </c>
      <c r="J33" s="1149">
        <v>52114841.870000005</v>
      </c>
    </row>
    <row r="34" spans="1:10">
      <c r="A34" s="397" t="s">
        <v>528</v>
      </c>
      <c r="B34" s="1149">
        <v>13875852.969999999</v>
      </c>
      <c r="C34" s="1149">
        <v>37541751.010000005</v>
      </c>
      <c r="D34" s="1149">
        <v>14530189.920000002</v>
      </c>
      <c r="E34" s="1149">
        <v>16722162.970000003</v>
      </c>
      <c r="F34" s="1149">
        <v>19430154.200000003</v>
      </c>
      <c r="G34" s="1149">
        <v>16140639.1</v>
      </c>
      <c r="H34" s="1155">
        <v>21094708.59</v>
      </c>
      <c r="I34" s="1149">
        <v>23519948.540000003</v>
      </c>
      <c r="J34" s="1149">
        <v>0</v>
      </c>
    </row>
    <row r="35" spans="1:10">
      <c r="A35" s="397" t="s">
        <v>529</v>
      </c>
      <c r="B35" s="1149">
        <v>11305560.16</v>
      </c>
      <c r="C35" s="1149">
        <v>10695568.59</v>
      </c>
      <c r="D35" s="1149">
        <v>11454425.810000002</v>
      </c>
      <c r="E35" s="1149">
        <v>14913664.779999999</v>
      </c>
      <c r="F35" s="1149">
        <v>15402785.870000001</v>
      </c>
      <c r="G35" s="1149">
        <v>16585361.949999999</v>
      </c>
      <c r="H35" s="1155">
        <v>70048257.400000006</v>
      </c>
      <c r="I35" s="1149">
        <v>28066636.579999994</v>
      </c>
      <c r="J35" s="1149">
        <v>57008428.810000002</v>
      </c>
    </row>
    <row r="36" spans="1:10">
      <c r="A36" s="396" t="s">
        <v>285</v>
      </c>
      <c r="B36" s="1148">
        <v>17678579.589999996</v>
      </c>
      <c r="C36" s="1148">
        <v>20467078.350000001</v>
      </c>
      <c r="D36" s="1148">
        <v>34532053.43</v>
      </c>
      <c r="E36" s="1148">
        <v>48897197.730000004</v>
      </c>
      <c r="F36" s="1148">
        <v>65350825.140000015</v>
      </c>
      <c r="G36" s="1148">
        <v>25615997.900000006</v>
      </c>
      <c r="H36" s="1154">
        <v>27985405.48</v>
      </c>
      <c r="I36" s="1148">
        <v>38563353.629999995</v>
      </c>
      <c r="J36" s="1148">
        <v>38921600.310000002</v>
      </c>
    </row>
    <row r="37" spans="1:10">
      <c r="A37" s="395" t="s">
        <v>184</v>
      </c>
      <c r="B37" s="1147">
        <v>307487468.25999999</v>
      </c>
      <c r="C37" s="1147">
        <v>334408124.27000004</v>
      </c>
      <c r="D37" s="1147">
        <v>397785203.09000003</v>
      </c>
      <c r="E37" s="1147">
        <v>469194986.44</v>
      </c>
      <c r="F37" s="1147">
        <v>559640136.88999999</v>
      </c>
      <c r="G37" s="1147">
        <v>409897241.60000008</v>
      </c>
      <c r="H37" s="1154">
        <v>827300971.06000018</v>
      </c>
      <c r="I37" s="1147">
        <v>809186515.66999996</v>
      </c>
      <c r="J37" s="1147">
        <v>897504421.66000009</v>
      </c>
    </row>
    <row r="38" spans="1:10">
      <c r="A38" s="397" t="s">
        <v>530</v>
      </c>
      <c r="B38" s="1149">
        <v>68147474.010000005</v>
      </c>
      <c r="C38" s="1149">
        <v>72169709.890000001</v>
      </c>
      <c r="D38" s="1149">
        <v>81237611.840000004</v>
      </c>
      <c r="E38" s="1149">
        <v>109249542.11000001</v>
      </c>
      <c r="F38" s="1149">
        <v>111350304.93000001</v>
      </c>
      <c r="G38" s="1149">
        <v>91771993.540000007</v>
      </c>
      <c r="H38" s="1155">
        <v>179739792.31</v>
      </c>
      <c r="I38" s="1149">
        <v>144708274.12</v>
      </c>
      <c r="J38" s="1149">
        <v>185886851.68000001</v>
      </c>
    </row>
    <row r="39" spans="1:10">
      <c r="A39" s="397" t="s">
        <v>531</v>
      </c>
      <c r="B39" s="1149">
        <v>35604360.869999997</v>
      </c>
      <c r="C39" s="1149">
        <v>42119416.229999997</v>
      </c>
      <c r="D39" s="1149">
        <v>41837047.579999998</v>
      </c>
      <c r="E39" s="1149">
        <v>47038099.719999999</v>
      </c>
      <c r="F39" s="1149">
        <v>63939869.699999996</v>
      </c>
      <c r="G39" s="1149">
        <v>37941915.75</v>
      </c>
      <c r="H39" s="1155">
        <v>112673261.70999999</v>
      </c>
      <c r="I39" s="1149">
        <v>106618252.11000001</v>
      </c>
      <c r="J39" s="1149">
        <v>121875230.78999999</v>
      </c>
    </row>
    <row r="40" spans="1:10">
      <c r="A40" s="397" t="s">
        <v>532</v>
      </c>
      <c r="B40" s="1149">
        <v>19283279.390000001</v>
      </c>
      <c r="C40" s="1149">
        <v>21207912.460000001</v>
      </c>
      <c r="D40" s="1149">
        <v>26871579.539999999</v>
      </c>
      <c r="E40" s="1149">
        <v>31447990.620000005</v>
      </c>
      <c r="F40" s="1149">
        <v>38315310.029999994</v>
      </c>
      <c r="G40" s="1149">
        <v>33592237.350000001</v>
      </c>
      <c r="H40" s="1155">
        <v>52413848</v>
      </c>
      <c r="I40" s="1149">
        <v>49794821.960000001</v>
      </c>
      <c r="J40" s="1149">
        <v>66712722.54999999</v>
      </c>
    </row>
    <row r="41" spans="1:10">
      <c r="A41" s="397" t="s">
        <v>533</v>
      </c>
      <c r="B41" s="1149">
        <v>5717102.0999999996</v>
      </c>
      <c r="C41" s="1149">
        <v>4562030.4000000004</v>
      </c>
      <c r="D41" s="1149">
        <v>9464710.3900000006</v>
      </c>
      <c r="E41" s="1149">
        <v>9226018.4800000004</v>
      </c>
      <c r="F41" s="1149">
        <v>10314866.919999998</v>
      </c>
      <c r="G41" s="1149">
        <v>6269759.6800000006</v>
      </c>
      <c r="H41" s="1155">
        <v>13882470.73</v>
      </c>
      <c r="I41" s="1149">
        <v>14894416.800000001</v>
      </c>
      <c r="J41" s="1149">
        <v>15758187.289999999</v>
      </c>
    </row>
    <row r="42" spans="1:10">
      <c r="A42" s="397" t="s">
        <v>534</v>
      </c>
      <c r="B42" s="1149">
        <v>0</v>
      </c>
      <c r="C42" s="1149">
        <v>0</v>
      </c>
      <c r="D42" s="1149">
        <v>0</v>
      </c>
      <c r="E42" s="1149">
        <v>0</v>
      </c>
      <c r="F42" s="1149">
        <v>0</v>
      </c>
      <c r="G42" s="1149">
        <v>0</v>
      </c>
      <c r="H42" s="1155">
        <v>0</v>
      </c>
      <c r="I42" s="1149">
        <v>0</v>
      </c>
      <c r="J42" s="1149">
        <v>0</v>
      </c>
    </row>
    <row r="43" spans="1:10">
      <c r="A43" s="397" t="s">
        <v>535</v>
      </c>
      <c r="B43" s="1149">
        <v>164689496.22999999</v>
      </c>
      <c r="C43" s="1149">
        <v>180337605.49000001</v>
      </c>
      <c r="D43" s="1149">
        <v>209632802.88</v>
      </c>
      <c r="E43" s="1149">
        <v>240927282.32999998</v>
      </c>
      <c r="F43" s="1149">
        <v>285498742.49000001</v>
      </c>
      <c r="G43" s="1149">
        <v>224003043.33000001</v>
      </c>
      <c r="H43" s="1155">
        <v>425535806.80000007</v>
      </c>
      <c r="I43" s="1149">
        <v>446925601.88999999</v>
      </c>
      <c r="J43" s="1149">
        <v>421091343.46999997</v>
      </c>
    </row>
    <row r="44" spans="1:10">
      <c r="A44" s="397" t="s">
        <v>536</v>
      </c>
      <c r="B44" s="1149">
        <v>2976232</v>
      </c>
      <c r="C44" s="1149">
        <v>2955192</v>
      </c>
      <c r="D44" s="1149">
        <v>7984779.6799999997</v>
      </c>
      <c r="E44" s="1149">
        <v>5219459.32</v>
      </c>
      <c r="F44" s="1149">
        <v>7681505.3699999992</v>
      </c>
      <c r="G44" s="1149">
        <v>3891852.79</v>
      </c>
      <c r="H44" s="1155">
        <v>11991340.440000001</v>
      </c>
      <c r="I44" s="1149">
        <v>9920203.2799999993</v>
      </c>
      <c r="J44" s="1149">
        <v>46377589.010000005</v>
      </c>
    </row>
    <row r="45" spans="1:10">
      <c r="A45" s="397" t="s">
        <v>537</v>
      </c>
      <c r="B45" s="1149">
        <v>0</v>
      </c>
      <c r="C45" s="1149">
        <v>0</v>
      </c>
      <c r="D45" s="1149">
        <v>0</v>
      </c>
      <c r="E45" s="1149">
        <v>0</v>
      </c>
      <c r="F45" s="1149">
        <v>0</v>
      </c>
      <c r="G45" s="1149">
        <v>0</v>
      </c>
      <c r="H45" s="1155">
        <v>0</v>
      </c>
      <c r="I45" s="1149">
        <v>0</v>
      </c>
      <c r="J45" s="1149">
        <v>0</v>
      </c>
    </row>
    <row r="46" spans="1:10">
      <c r="A46" s="397" t="s">
        <v>538</v>
      </c>
      <c r="B46" s="1149">
        <v>11069523.660000002</v>
      </c>
      <c r="C46" s="1149">
        <v>11056257.800000001</v>
      </c>
      <c r="D46" s="1149">
        <v>20756671.18</v>
      </c>
      <c r="E46" s="1149">
        <v>26086593.860000003</v>
      </c>
      <c r="F46" s="1149">
        <v>42539537.449999988</v>
      </c>
      <c r="G46" s="1149">
        <v>12426439.16</v>
      </c>
      <c r="H46" s="1155">
        <v>31064451.070000004</v>
      </c>
      <c r="I46" s="1149">
        <v>36324945.509999998</v>
      </c>
      <c r="J46" s="1149">
        <v>39802496.869999997</v>
      </c>
    </row>
    <row r="47" spans="1:10">
      <c r="A47" s="395" t="s">
        <v>299</v>
      </c>
      <c r="B47" s="1147">
        <v>2189227718.0500002</v>
      </c>
      <c r="C47" s="1147">
        <v>2701960984.5</v>
      </c>
      <c r="D47" s="1147">
        <v>2670820292.9300003</v>
      </c>
      <c r="E47" s="1147">
        <v>2749547450.3899999</v>
      </c>
      <c r="F47" s="1147">
        <v>3254898351.3499999</v>
      </c>
      <c r="G47" s="1147">
        <v>2777396654.6199999</v>
      </c>
      <c r="H47" s="1154">
        <v>4605247274.6900005</v>
      </c>
      <c r="I47" s="1147">
        <v>3208002600.8399997</v>
      </c>
      <c r="J47" s="1147">
        <v>1945641598.7899997</v>
      </c>
    </row>
    <row r="48" spans="1:10">
      <c r="A48" s="396" t="s">
        <v>300</v>
      </c>
      <c r="B48" s="1148">
        <v>786351828.68999994</v>
      </c>
      <c r="C48" s="1148">
        <v>851182415.25999999</v>
      </c>
      <c r="D48" s="1148">
        <v>769773271.07000005</v>
      </c>
      <c r="E48" s="1148">
        <v>751784320.28999996</v>
      </c>
      <c r="F48" s="1148">
        <v>924986928.79000008</v>
      </c>
      <c r="G48" s="1148">
        <v>937564482.74000001</v>
      </c>
      <c r="H48" s="1154">
        <v>1140823266.55</v>
      </c>
      <c r="I48" s="1148">
        <v>1191844919.3900001</v>
      </c>
      <c r="J48" s="1148">
        <v>1501717486.1200001</v>
      </c>
    </row>
    <row r="49" spans="1:10">
      <c r="A49" s="397" t="s">
        <v>539</v>
      </c>
      <c r="B49" s="1149">
        <v>786351828.68999994</v>
      </c>
      <c r="C49" s="1149">
        <v>851182415.25999999</v>
      </c>
      <c r="D49" s="1149">
        <v>769773271.07000005</v>
      </c>
      <c r="E49" s="1149">
        <v>751784320.28999996</v>
      </c>
      <c r="F49" s="1149">
        <v>924986928.79000008</v>
      </c>
      <c r="G49" s="1149">
        <v>937564482.74000001</v>
      </c>
      <c r="H49" s="1155">
        <v>1140823266.55</v>
      </c>
      <c r="I49" s="1149">
        <v>1191844919.3900001</v>
      </c>
      <c r="J49" s="1149">
        <v>1501717486.1200001</v>
      </c>
    </row>
    <row r="50" spans="1:10">
      <c r="A50" s="396" t="s">
        <v>290</v>
      </c>
      <c r="B50" s="1148">
        <v>238492.80000000002</v>
      </c>
      <c r="C50" s="1148">
        <v>224302.4</v>
      </c>
      <c r="D50" s="1148">
        <v>237733.69999999998</v>
      </c>
      <c r="E50" s="1148">
        <v>214780.96000000002</v>
      </c>
      <c r="F50" s="1148">
        <v>169689.5</v>
      </c>
      <c r="G50" s="1148">
        <v>97337.84</v>
      </c>
      <c r="H50" s="1154">
        <v>876123.65999999992</v>
      </c>
      <c r="I50" s="1148">
        <v>761792.9800000001</v>
      </c>
      <c r="J50" s="1148">
        <v>1211333.3000000003</v>
      </c>
    </row>
    <row r="51" spans="1:10">
      <c r="A51" s="397" t="s">
        <v>540</v>
      </c>
      <c r="B51" s="1149">
        <v>0</v>
      </c>
      <c r="C51" s="1149">
        <v>0</v>
      </c>
      <c r="D51" s="1149">
        <v>0</v>
      </c>
      <c r="E51" s="1149">
        <v>0</v>
      </c>
      <c r="F51" s="1149">
        <v>0</v>
      </c>
      <c r="G51" s="1149">
        <v>0</v>
      </c>
      <c r="H51" s="1155">
        <v>0</v>
      </c>
      <c r="I51" s="1149">
        <v>0</v>
      </c>
      <c r="J51" s="1149">
        <v>0</v>
      </c>
    </row>
    <row r="52" spans="1:10">
      <c r="A52" s="397" t="s">
        <v>541</v>
      </c>
      <c r="B52" s="1149">
        <v>0</v>
      </c>
      <c r="C52" s="1149">
        <v>0</v>
      </c>
      <c r="D52" s="1149">
        <v>0</v>
      </c>
      <c r="E52" s="1149">
        <v>0</v>
      </c>
      <c r="F52" s="1149">
        <v>0</v>
      </c>
      <c r="G52" s="1149">
        <v>0</v>
      </c>
      <c r="H52" s="1155">
        <v>0</v>
      </c>
      <c r="I52" s="1149">
        <v>0</v>
      </c>
      <c r="J52" s="1149">
        <v>0</v>
      </c>
    </row>
    <row r="53" spans="1:10">
      <c r="A53" s="397" t="s">
        <v>542</v>
      </c>
      <c r="B53" s="1149">
        <v>0</v>
      </c>
      <c r="C53" s="1149">
        <v>0</v>
      </c>
      <c r="D53" s="1149">
        <v>0</v>
      </c>
      <c r="E53" s="1149">
        <v>0</v>
      </c>
      <c r="F53" s="1149">
        <v>0</v>
      </c>
      <c r="G53" s="1149">
        <v>0</v>
      </c>
      <c r="H53" s="1155">
        <v>0</v>
      </c>
      <c r="I53" s="1149">
        <v>0</v>
      </c>
      <c r="J53" s="1149">
        <v>0</v>
      </c>
    </row>
    <row r="54" spans="1:10">
      <c r="A54" s="397" t="s">
        <v>543</v>
      </c>
      <c r="B54" s="1149">
        <v>0</v>
      </c>
      <c r="C54" s="1149">
        <v>0</v>
      </c>
      <c r="D54" s="1149">
        <v>0</v>
      </c>
      <c r="E54" s="1149">
        <v>0</v>
      </c>
      <c r="F54" s="1149">
        <v>0</v>
      </c>
      <c r="G54" s="1149">
        <v>0</v>
      </c>
      <c r="H54" s="1155">
        <v>0</v>
      </c>
      <c r="I54" s="1149">
        <v>0</v>
      </c>
      <c r="J54" s="1149">
        <v>0</v>
      </c>
    </row>
    <row r="55" spans="1:10">
      <c r="A55" s="397" t="s">
        <v>544</v>
      </c>
      <c r="B55" s="1149">
        <v>0</v>
      </c>
      <c r="C55" s="1149">
        <v>0</v>
      </c>
      <c r="D55" s="1149">
        <v>18436</v>
      </c>
      <c r="E55" s="1149">
        <v>0</v>
      </c>
      <c r="F55" s="1149">
        <v>0</v>
      </c>
      <c r="G55" s="1149">
        <v>0</v>
      </c>
      <c r="H55" s="1155">
        <v>0</v>
      </c>
      <c r="I55" s="1149">
        <v>0</v>
      </c>
      <c r="J55" s="1149">
        <v>0</v>
      </c>
    </row>
    <row r="56" spans="1:10">
      <c r="A56" s="397" t="s">
        <v>545</v>
      </c>
      <c r="B56" s="1149">
        <v>238492.80000000002</v>
      </c>
      <c r="C56" s="1149">
        <v>224302.4</v>
      </c>
      <c r="D56" s="1149">
        <v>219297.69999999998</v>
      </c>
      <c r="E56" s="1149">
        <v>181064.80000000002</v>
      </c>
      <c r="F56" s="1149">
        <v>0</v>
      </c>
      <c r="G56" s="1149">
        <v>97337.84</v>
      </c>
      <c r="H56" s="1155">
        <v>876123.65999999992</v>
      </c>
      <c r="I56" s="1149">
        <v>761792.9800000001</v>
      </c>
      <c r="J56" s="1149">
        <v>1211333.3000000003</v>
      </c>
    </row>
    <row r="57" spans="1:10">
      <c r="A57" s="397" t="s">
        <v>546</v>
      </c>
      <c r="B57" s="1149">
        <v>0</v>
      </c>
      <c r="C57" s="1149">
        <v>0</v>
      </c>
      <c r="D57" s="1149">
        <v>0</v>
      </c>
      <c r="E57" s="1149">
        <v>0</v>
      </c>
      <c r="F57" s="1149">
        <v>0</v>
      </c>
      <c r="G57" s="1149">
        <v>0</v>
      </c>
      <c r="H57" s="1155">
        <v>0</v>
      </c>
      <c r="I57" s="1149">
        <v>0</v>
      </c>
      <c r="J57" s="1149">
        <v>0</v>
      </c>
    </row>
    <row r="58" spans="1:10">
      <c r="A58" s="397" t="s">
        <v>529</v>
      </c>
      <c r="B58" s="1149">
        <v>0</v>
      </c>
      <c r="C58" s="1149">
        <v>0</v>
      </c>
      <c r="D58" s="1149">
        <v>0</v>
      </c>
      <c r="E58" s="1149">
        <v>33716.160000000003</v>
      </c>
      <c r="F58" s="1149">
        <v>169689.5</v>
      </c>
      <c r="G58" s="1149">
        <v>0</v>
      </c>
      <c r="H58" s="1155">
        <v>0</v>
      </c>
      <c r="I58" s="1149">
        <v>0</v>
      </c>
      <c r="J58" s="1149">
        <v>0</v>
      </c>
    </row>
    <row r="59" spans="1:10" ht="14.25" customHeight="1">
      <c r="A59" s="396" t="s">
        <v>4</v>
      </c>
      <c r="B59" s="1148">
        <v>1384738372.4100001</v>
      </c>
      <c r="C59" s="1148">
        <v>1830061401.1900001</v>
      </c>
      <c r="D59" s="1148">
        <v>1871644841.6900003</v>
      </c>
      <c r="E59" s="1148">
        <v>1963141741.3300002</v>
      </c>
      <c r="F59" s="1148">
        <v>2272858349.71</v>
      </c>
      <c r="G59" s="1148">
        <v>1823041883.0099998</v>
      </c>
      <c r="H59" s="1154">
        <v>3444356982.2200003</v>
      </c>
      <c r="I59" s="1148">
        <v>1993339123.7200003</v>
      </c>
      <c r="J59" s="1148">
        <v>415961229.61000007</v>
      </c>
    </row>
    <row r="60" spans="1:10">
      <c r="A60" s="397" t="s">
        <v>547</v>
      </c>
      <c r="B60" s="1149">
        <v>1311136366.74</v>
      </c>
      <c r="C60" s="1149">
        <v>1747566474.1500001</v>
      </c>
      <c r="D60" s="1149">
        <v>1775755083.0200002</v>
      </c>
      <c r="E60" s="1149">
        <v>1859768350.4200001</v>
      </c>
      <c r="F60" s="1149">
        <v>2160099718.2400002</v>
      </c>
      <c r="G60" s="1149">
        <v>1741041934.8399997</v>
      </c>
      <c r="H60" s="1155">
        <v>3315170105.5500002</v>
      </c>
      <c r="I60" s="1149">
        <v>1896681854.0000002</v>
      </c>
      <c r="J60" s="1149">
        <v>358290747.00999999</v>
      </c>
    </row>
    <row r="61" spans="1:10">
      <c r="A61" s="397" t="s">
        <v>548</v>
      </c>
      <c r="B61" s="1149">
        <v>42335498</v>
      </c>
      <c r="C61" s="1149">
        <v>55067216</v>
      </c>
      <c r="D61" s="1149">
        <v>69399420</v>
      </c>
      <c r="E61" s="1149">
        <v>76242912</v>
      </c>
      <c r="F61" s="1149">
        <v>82034586</v>
      </c>
      <c r="G61" s="1149">
        <v>63854130</v>
      </c>
      <c r="H61" s="1155">
        <v>101883700</v>
      </c>
      <c r="I61" s="1149">
        <v>68792287</v>
      </c>
      <c r="J61" s="1149">
        <v>24732250</v>
      </c>
    </row>
    <row r="62" spans="1:10">
      <c r="A62" s="397" t="s">
        <v>563</v>
      </c>
      <c r="B62" s="1149">
        <v>0</v>
      </c>
      <c r="C62" s="1149">
        <v>0</v>
      </c>
      <c r="D62" s="1149">
        <v>0</v>
      </c>
      <c r="E62" s="1149">
        <v>0</v>
      </c>
      <c r="F62" s="1149">
        <v>0</v>
      </c>
      <c r="G62" s="1149">
        <v>0</v>
      </c>
      <c r="H62" s="1155">
        <v>0</v>
      </c>
      <c r="I62" s="1149">
        <v>0</v>
      </c>
      <c r="J62" s="1149">
        <v>0</v>
      </c>
    </row>
    <row r="63" spans="1:10">
      <c r="A63" s="397" t="s">
        <v>549</v>
      </c>
      <c r="B63" s="1149">
        <v>31266507.670000002</v>
      </c>
      <c r="C63" s="1149">
        <v>27427691.039999999</v>
      </c>
      <c r="D63" s="1149">
        <v>26490298.669999994</v>
      </c>
      <c r="E63" s="1149">
        <v>27125482.48</v>
      </c>
      <c r="F63" s="1149">
        <v>30724045.469999999</v>
      </c>
      <c r="G63" s="1149">
        <v>18145818.170000002</v>
      </c>
      <c r="H63" s="1155">
        <v>27303108.579999994</v>
      </c>
      <c r="I63" s="1149">
        <v>27864855.089999996</v>
      </c>
      <c r="J63" s="1149">
        <v>32938189.18</v>
      </c>
    </row>
    <row r="64" spans="1:10">
      <c r="A64" s="397" t="s">
        <v>550</v>
      </c>
      <c r="B64" s="1149">
        <v>0</v>
      </c>
      <c r="C64" s="1093">
        <v>20</v>
      </c>
      <c r="D64" s="1093">
        <v>40</v>
      </c>
      <c r="E64" s="1093">
        <v>4996.43</v>
      </c>
      <c r="F64" s="1093">
        <v>0</v>
      </c>
      <c r="G64" s="1093">
        <v>0</v>
      </c>
      <c r="H64" s="1155">
        <v>68.09</v>
      </c>
      <c r="I64" s="1149">
        <v>127.63</v>
      </c>
      <c r="J64" s="1149">
        <v>43.42</v>
      </c>
    </row>
    <row r="65" spans="1:10">
      <c r="A65" s="396" t="s">
        <v>291</v>
      </c>
      <c r="B65" s="1148">
        <v>17899024.149999999</v>
      </c>
      <c r="C65" s="1091">
        <v>20492865.650000002</v>
      </c>
      <c r="D65" s="1091">
        <v>29164446.469999995</v>
      </c>
      <c r="E65" s="1091">
        <v>34406607.810000002</v>
      </c>
      <c r="F65" s="1091">
        <v>56883383.350000009</v>
      </c>
      <c r="G65" s="1091">
        <v>16692951.029999996</v>
      </c>
      <c r="H65" s="1154">
        <v>19190902.260000002</v>
      </c>
      <c r="I65" s="1149">
        <v>22056764.75</v>
      </c>
      <c r="J65" s="1149">
        <v>26751549.760000002</v>
      </c>
    </row>
    <row r="66" spans="1:10">
      <c r="A66" s="395" t="s">
        <v>292</v>
      </c>
      <c r="B66" s="1147">
        <v>0</v>
      </c>
      <c r="C66" s="1147">
        <v>0</v>
      </c>
      <c r="D66" s="1147">
        <v>0</v>
      </c>
      <c r="E66" s="1147">
        <v>0</v>
      </c>
      <c r="F66" s="1147">
        <v>0</v>
      </c>
      <c r="G66" s="1147">
        <v>0</v>
      </c>
      <c r="H66" s="1154">
        <v>0</v>
      </c>
      <c r="I66" s="1147">
        <v>0</v>
      </c>
      <c r="J66" s="1147">
        <v>0</v>
      </c>
    </row>
    <row r="67" spans="1:10">
      <c r="A67" s="397" t="s">
        <v>551</v>
      </c>
      <c r="B67" s="1149">
        <v>0</v>
      </c>
      <c r="C67" s="1149">
        <v>0</v>
      </c>
      <c r="D67" s="1149">
        <v>0</v>
      </c>
      <c r="E67" s="1149">
        <v>0</v>
      </c>
      <c r="F67" s="1149">
        <v>0</v>
      </c>
      <c r="G67" s="1149">
        <v>0</v>
      </c>
      <c r="H67" s="1155">
        <v>0</v>
      </c>
      <c r="I67" s="1149">
        <v>0</v>
      </c>
      <c r="J67" s="1149">
        <v>0</v>
      </c>
    </row>
    <row r="68" spans="1:10">
      <c r="A68" s="397" t="s">
        <v>529</v>
      </c>
      <c r="B68" s="1149">
        <v>0</v>
      </c>
      <c r="C68" s="1149">
        <v>0</v>
      </c>
      <c r="D68" s="1149">
        <v>0</v>
      </c>
      <c r="E68" s="1149">
        <v>0</v>
      </c>
      <c r="F68" s="1149">
        <v>0</v>
      </c>
      <c r="G68" s="1149">
        <v>0</v>
      </c>
      <c r="H68" s="1155">
        <v>0</v>
      </c>
      <c r="I68" s="1149">
        <v>0</v>
      </c>
      <c r="J68" s="1149">
        <v>0</v>
      </c>
    </row>
    <row r="69" spans="1:10">
      <c r="A69" s="395" t="s">
        <v>293</v>
      </c>
      <c r="B69" s="1147">
        <v>121034033.49000001</v>
      </c>
      <c r="C69" s="1147">
        <v>160176352.67000002</v>
      </c>
      <c r="D69" s="1147">
        <v>164997183.26000002</v>
      </c>
      <c r="E69" s="1147">
        <v>165462000.76000002</v>
      </c>
      <c r="F69" s="1147">
        <v>188191543.87</v>
      </c>
      <c r="G69" s="1147">
        <v>144979547.56</v>
      </c>
      <c r="H69" s="1154">
        <v>281966769.95999998</v>
      </c>
      <c r="I69" s="1147">
        <v>161170356.00999999</v>
      </c>
      <c r="J69" s="1147">
        <v>29377290.390000004</v>
      </c>
    </row>
    <row r="70" spans="1:10">
      <c r="A70" s="397" t="s">
        <v>552</v>
      </c>
      <c r="B70" s="1149">
        <v>121034033.49000001</v>
      </c>
      <c r="C70" s="1149">
        <v>160176352.67000002</v>
      </c>
      <c r="D70" s="1149">
        <v>164997183.26000002</v>
      </c>
      <c r="E70" s="1149">
        <v>165462000.76000002</v>
      </c>
      <c r="F70" s="1149">
        <v>188191543.87</v>
      </c>
      <c r="G70" s="1149">
        <v>144979547.56</v>
      </c>
      <c r="H70" s="1155">
        <v>281966769.95999998</v>
      </c>
      <c r="I70" s="1149">
        <v>161170356.00999999</v>
      </c>
      <c r="J70" s="1149">
        <v>29377290.390000004</v>
      </c>
    </row>
    <row r="71" spans="1:10">
      <c r="A71" s="395" t="s">
        <v>294</v>
      </c>
      <c r="B71" s="1147">
        <v>598530</v>
      </c>
      <c r="C71" s="1147">
        <v>598957</v>
      </c>
      <c r="D71" s="1147">
        <v>1239210</v>
      </c>
      <c r="E71" s="1147">
        <v>1821213</v>
      </c>
      <c r="F71" s="1147">
        <v>1748443</v>
      </c>
      <c r="G71" s="1147">
        <v>531466</v>
      </c>
      <c r="H71" s="1154">
        <v>1954648</v>
      </c>
      <c r="I71" s="1147">
        <v>2616577</v>
      </c>
      <c r="J71" s="1147">
        <v>2198556</v>
      </c>
    </row>
    <row r="72" spans="1:10">
      <c r="A72" s="397" t="s">
        <v>553</v>
      </c>
      <c r="B72" s="1149">
        <v>0</v>
      </c>
      <c r="C72" s="1149">
        <v>0</v>
      </c>
      <c r="D72" s="1149">
        <v>0</v>
      </c>
      <c r="E72" s="1149">
        <v>0</v>
      </c>
      <c r="F72" s="1149">
        <v>0</v>
      </c>
      <c r="G72" s="1149">
        <v>0</v>
      </c>
      <c r="H72" s="1155">
        <v>0</v>
      </c>
      <c r="I72" s="1149">
        <v>0</v>
      </c>
      <c r="J72" s="1149">
        <v>0</v>
      </c>
    </row>
    <row r="73" spans="1:10">
      <c r="A73" s="397" t="s">
        <v>554</v>
      </c>
      <c r="B73" s="1149">
        <v>0</v>
      </c>
      <c r="C73" s="1149">
        <v>0</v>
      </c>
      <c r="D73" s="1149">
        <v>0</v>
      </c>
      <c r="E73" s="1149">
        <v>0</v>
      </c>
      <c r="F73" s="1149">
        <v>0</v>
      </c>
      <c r="G73" s="1149">
        <v>0</v>
      </c>
      <c r="H73" s="1155">
        <v>0</v>
      </c>
      <c r="I73" s="1149">
        <v>0</v>
      </c>
      <c r="J73" s="1149">
        <v>0</v>
      </c>
    </row>
    <row r="74" spans="1:10">
      <c r="A74" s="397" t="s">
        <v>301</v>
      </c>
      <c r="B74" s="1149">
        <v>598530</v>
      </c>
      <c r="C74" s="1149">
        <v>598957</v>
      </c>
      <c r="D74" s="1149">
        <v>1239210</v>
      </c>
      <c r="E74" s="1149">
        <v>1821213</v>
      </c>
      <c r="F74" s="1149">
        <v>1748443</v>
      </c>
      <c r="G74" s="1149">
        <v>531466</v>
      </c>
      <c r="H74" s="1155">
        <v>1954648</v>
      </c>
      <c r="I74" s="1149">
        <v>2616577</v>
      </c>
      <c r="J74" s="1149">
        <v>2198556</v>
      </c>
    </row>
    <row r="75" spans="1:10">
      <c r="A75" s="397" t="s">
        <v>555</v>
      </c>
      <c r="B75" s="1149">
        <v>0</v>
      </c>
      <c r="C75" s="1149">
        <v>0</v>
      </c>
      <c r="D75" s="1149">
        <v>0</v>
      </c>
      <c r="E75" s="1149">
        <v>0</v>
      </c>
      <c r="F75" s="1149">
        <v>0</v>
      </c>
      <c r="G75" s="1149">
        <v>0</v>
      </c>
      <c r="H75" s="1155">
        <v>0</v>
      </c>
      <c r="I75" s="1149">
        <v>0</v>
      </c>
      <c r="J75" s="1149">
        <v>0</v>
      </c>
    </row>
    <row r="76" spans="1:10">
      <c r="A76" s="395" t="s">
        <v>302</v>
      </c>
      <c r="B76" s="1147">
        <v>3597662.67</v>
      </c>
      <c r="C76" s="1147">
        <v>1206347.1499999999</v>
      </c>
      <c r="D76" s="1147">
        <v>5491352.1099999994</v>
      </c>
      <c r="E76" s="1147">
        <v>2043923.0499999998</v>
      </c>
      <c r="F76" s="1147">
        <v>7185180.8099999996</v>
      </c>
      <c r="G76" s="1147">
        <v>1648464.88</v>
      </c>
      <c r="H76" s="1154">
        <v>2829110.87</v>
      </c>
      <c r="I76" s="1147">
        <v>1682647.39</v>
      </c>
      <c r="J76" s="1147">
        <v>12496042.23</v>
      </c>
    </row>
    <row r="77" spans="1:10">
      <c r="A77" s="397" t="s">
        <v>556</v>
      </c>
      <c r="B77" s="1149">
        <v>0</v>
      </c>
      <c r="C77" s="1149">
        <v>0</v>
      </c>
      <c r="D77" s="1149">
        <v>0</v>
      </c>
      <c r="E77" s="1149">
        <v>0</v>
      </c>
      <c r="F77" s="1149">
        <v>0</v>
      </c>
      <c r="G77" s="1149">
        <v>0</v>
      </c>
      <c r="H77" s="1155">
        <v>0</v>
      </c>
      <c r="I77" s="1149">
        <v>0</v>
      </c>
      <c r="J77" s="1149">
        <v>0</v>
      </c>
    </row>
    <row r="78" spans="1:10">
      <c r="A78" s="397" t="s">
        <v>432</v>
      </c>
      <c r="B78" s="1149">
        <v>3088390.0900000003</v>
      </c>
      <c r="C78" s="1149">
        <v>899621.38</v>
      </c>
      <c r="D78" s="1149">
        <v>5210453.1099999994</v>
      </c>
      <c r="E78" s="1149">
        <v>1770612.25</v>
      </c>
      <c r="F78" s="1149">
        <v>6909532.54</v>
      </c>
      <c r="G78" s="1149">
        <v>1415133.42</v>
      </c>
      <c r="H78" s="1155">
        <v>2608162.39</v>
      </c>
      <c r="I78" s="1149">
        <v>1350059.79</v>
      </c>
      <c r="J78" s="1149">
        <v>12220446.380000001</v>
      </c>
    </row>
    <row r="79" spans="1:10">
      <c r="A79" s="398" t="s">
        <v>557</v>
      </c>
      <c r="B79" s="1149">
        <v>6086.51</v>
      </c>
      <c r="C79" s="1149">
        <v>14018.369999999999</v>
      </c>
      <c r="D79" s="1149">
        <v>32360.53</v>
      </c>
      <c r="E79" s="1149">
        <v>51961.130000000005</v>
      </c>
      <c r="F79" s="1149">
        <v>104859.37999999998</v>
      </c>
      <c r="G79" s="1149">
        <v>36628.15</v>
      </c>
      <c r="H79" s="1155">
        <v>76128.89</v>
      </c>
      <c r="I79" s="1149">
        <v>61276.42</v>
      </c>
      <c r="J79" s="1149">
        <v>34343.24</v>
      </c>
    </row>
    <row r="80" spans="1:10">
      <c r="A80" s="397" t="s">
        <v>558</v>
      </c>
      <c r="B80" s="1149">
        <v>0</v>
      </c>
      <c r="C80" s="1149">
        <v>0</v>
      </c>
      <c r="D80" s="1149">
        <v>0</v>
      </c>
      <c r="E80" s="1149">
        <v>0</v>
      </c>
      <c r="F80" s="1149">
        <v>0</v>
      </c>
      <c r="G80" s="1149">
        <v>0</v>
      </c>
      <c r="H80" s="1155">
        <v>0</v>
      </c>
      <c r="I80" s="1149">
        <v>0</v>
      </c>
      <c r="J80" s="1149">
        <v>0</v>
      </c>
    </row>
    <row r="81" spans="1:10">
      <c r="A81" s="397" t="s">
        <v>559</v>
      </c>
      <c r="B81" s="1149">
        <v>503186.07</v>
      </c>
      <c r="C81" s="1149">
        <v>292707.40000000002</v>
      </c>
      <c r="D81" s="1149">
        <v>248538.47</v>
      </c>
      <c r="E81" s="1149">
        <v>221349.66999999998</v>
      </c>
      <c r="F81" s="1149">
        <v>170788.89</v>
      </c>
      <c r="G81" s="1149">
        <v>196703.31</v>
      </c>
      <c r="H81" s="1155">
        <v>144819.59</v>
      </c>
      <c r="I81" s="1149">
        <v>271311.18</v>
      </c>
      <c r="J81" s="1149">
        <v>241252.61</v>
      </c>
    </row>
    <row r="82" spans="1:10">
      <c r="A82" s="378" t="s">
        <v>122</v>
      </c>
      <c r="B82" s="1095">
        <v>3605734168.04</v>
      </c>
      <c r="C82" s="1095">
        <v>4352288189.9499998</v>
      </c>
      <c r="D82" s="1095">
        <v>4342531352.8500004</v>
      </c>
      <c r="E82" s="1095">
        <v>4461516711.4099998</v>
      </c>
      <c r="F82" s="1095">
        <v>5409562754.1700001</v>
      </c>
      <c r="G82" s="1095">
        <v>4413994438.4900007</v>
      </c>
      <c r="H82" s="1156">
        <v>7835107394.9200001</v>
      </c>
      <c r="I82" s="1095">
        <v>6499363072.7799997</v>
      </c>
      <c r="J82" s="1095">
        <v>5296333290.79</v>
      </c>
    </row>
    <row r="83" spans="1:10">
      <c r="A83" s="240" t="s">
        <v>443</v>
      </c>
    </row>
    <row r="84" spans="1:10">
      <c r="A84" s="240" t="s">
        <v>460</v>
      </c>
      <c r="G84" s="424"/>
      <c r="H84"/>
    </row>
    <row r="85" spans="1:10">
      <c r="A85" s="161" t="s">
        <v>1647</v>
      </c>
      <c r="H85"/>
    </row>
    <row r="86" spans="1:10">
      <c r="A86" s="399" t="s">
        <v>560</v>
      </c>
      <c r="H86"/>
    </row>
  </sheetData>
  <pageMargins left="0.6692913385826772" right="0.15748031496062992" top="0.74803149606299213" bottom="0.62992125984251968" header="0.31496062992125984" footer="0.31496062992125984"/>
  <pageSetup scale="65"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5"/>
  <sheetViews>
    <sheetView showGridLines="0" zoomScaleNormal="100" workbookViewId="0">
      <pane xSplit="1" ySplit="7" topLeftCell="B70" activePane="bottomRight" state="frozen"/>
      <selection pane="topRight" activeCell="B1" sqref="B1"/>
      <selection pane="bottomLeft" activeCell="A9" sqref="A9"/>
      <selection pane="bottomRight" activeCell="G90" sqref="G90"/>
    </sheetView>
  </sheetViews>
  <sheetFormatPr defaultColWidth="9.140625" defaultRowHeight="12.75"/>
  <cols>
    <col min="1" max="1" width="69" style="232" customWidth="1"/>
    <col min="2" max="14" width="10.7109375" style="389" customWidth="1"/>
    <col min="15" max="15" width="9.140625" style="389"/>
    <col min="16" max="16" width="9.140625" style="232"/>
    <col min="17" max="17" width="49" style="232" customWidth="1"/>
    <col min="18" max="18" width="17.5703125" style="514" bestFit="1" customWidth="1"/>
    <col min="19" max="16384" width="9.140625" style="232"/>
  </cols>
  <sheetData>
    <row r="1" spans="1:18">
      <c r="A1" s="372" t="s">
        <v>115</v>
      </c>
      <c r="B1" s="372"/>
      <c r="C1" s="372"/>
      <c r="D1" s="372"/>
      <c r="E1" s="372"/>
      <c r="F1" s="372"/>
      <c r="G1" s="372"/>
      <c r="H1" s="372"/>
      <c r="I1" s="372"/>
      <c r="J1" s="372"/>
      <c r="K1" s="372"/>
      <c r="L1" s="372"/>
      <c r="M1" s="372"/>
      <c r="N1" s="767">
        <v>86</v>
      </c>
    </row>
    <row r="2" spans="1:18" s="113" customFormat="1" ht="15" customHeight="1">
      <c r="A2" s="739"/>
      <c r="B2" s="739"/>
      <c r="C2" s="739"/>
      <c r="D2" s="739"/>
      <c r="E2" s="739"/>
      <c r="F2" s="739"/>
      <c r="G2" s="739"/>
      <c r="H2" s="739"/>
      <c r="I2" s="739"/>
      <c r="J2" s="739"/>
      <c r="K2" s="739"/>
      <c r="L2" s="739"/>
      <c r="M2" s="739"/>
      <c r="N2" s="739"/>
      <c r="O2" s="424"/>
      <c r="R2" s="754"/>
    </row>
    <row r="3" spans="1:18" ht="15" customHeight="1"/>
    <row r="4" spans="1:18" ht="15" customHeight="1">
      <c r="A4" s="233" t="s">
        <v>379</v>
      </c>
    </row>
    <row r="5" spans="1:18">
      <c r="A5" s="233" t="s">
        <v>1680</v>
      </c>
    </row>
    <row r="6" spans="1:18" ht="15.75" customHeight="1">
      <c r="A6" s="113" t="s">
        <v>181</v>
      </c>
    </row>
    <row r="7" spans="1:18"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8">
      <c r="A8" s="395" t="s">
        <v>182</v>
      </c>
      <c r="B8" s="1147">
        <v>80111840.599999994</v>
      </c>
      <c r="C8" s="1147">
        <v>71280809.989999995</v>
      </c>
      <c r="D8" s="1147">
        <v>110721958.51999998</v>
      </c>
      <c r="E8" s="1147">
        <v>107962344.8</v>
      </c>
      <c r="F8" s="1147">
        <v>111675033.38000001</v>
      </c>
      <c r="G8" s="1147">
        <v>87596780.519999996</v>
      </c>
      <c r="H8" s="1147">
        <v>76054955.549999997</v>
      </c>
      <c r="I8" s="1147">
        <v>83269067.839999989</v>
      </c>
      <c r="J8" s="1147">
        <v>76775016.840000004</v>
      </c>
      <c r="K8" s="1147">
        <v>86714802.010000005</v>
      </c>
      <c r="L8" s="1147">
        <v>67070247.429999992</v>
      </c>
      <c r="M8" s="1147">
        <v>82600298.590000004</v>
      </c>
      <c r="N8" s="1147">
        <v>1041833156.0699999</v>
      </c>
      <c r="O8" s="515"/>
      <c r="P8" s="456"/>
    </row>
    <row r="9" spans="1:18">
      <c r="A9" s="396" t="s">
        <v>297</v>
      </c>
      <c r="B9" s="1148">
        <v>21968474.999999996</v>
      </c>
      <c r="C9" s="1148">
        <v>22318084.000000004</v>
      </c>
      <c r="D9" s="1148">
        <v>61055923.179999992</v>
      </c>
      <c r="E9" s="1148">
        <v>34018383.739999995</v>
      </c>
      <c r="F9" s="1148">
        <v>25902476.050000001</v>
      </c>
      <c r="G9" s="1148">
        <v>41943126.530000001</v>
      </c>
      <c r="H9" s="1148">
        <v>21954666.619999997</v>
      </c>
      <c r="I9" s="1148">
        <v>28880719.239999995</v>
      </c>
      <c r="J9" s="1148">
        <v>25663114.600000001</v>
      </c>
      <c r="K9" s="1148">
        <v>33909443.920000002</v>
      </c>
      <c r="L9" s="1148">
        <v>20302695.680000003</v>
      </c>
      <c r="M9" s="1148">
        <v>35026710.790000007</v>
      </c>
      <c r="N9" s="1148">
        <v>372943819.34999996</v>
      </c>
      <c r="O9" s="515"/>
      <c r="P9" s="133"/>
    </row>
    <row r="10" spans="1:18">
      <c r="A10" s="397" t="s">
        <v>506</v>
      </c>
      <c r="B10" s="1149">
        <v>4671539.42</v>
      </c>
      <c r="C10" s="1149">
        <v>9620515.8500000015</v>
      </c>
      <c r="D10" s="1149">
        <v>46468797.659999996</v>
      </c>
      <c r="E10" s="1149">
        <v>5702050.3499999996</v>
      </c>
      <c r="F10" s="1149">
        <v>5344001.4000000004</v>
      </c>
      <c r="G10" s="1149">
        <v>27367315.57</v>
      </c>
      <c r="H10" s="1149">
        <v>7087792.0700000003</v>
      </c>
      <c r="I10" s="1149">
        <v>14303674.85</v>
      </c>
      <c r="J10" s="1149">
        <v>12317735.82</v>
      </c>
      <c r="K10" s="1149">
        <v>19304878.02</v>
      </c>
      <c r="L10" s="1149">
        <v>4809436.3499999996</v>
      </c>
      <c r="M10" s="1149">
        <v>18799995.210000001</v>
      </c>
      <c r="N10" s="1149">
        <v>175797732.56999999</v>
      </c>
      <c r="O10" s="515"/>
      <c r="P10" s="456"/>
    </row>
    <row r="11" spans="1:18">
      <c r="A11" s="397" t="s">
        <v>507</v>
      </c>
      <c r="B11" s="1149">
        <v>9584274.7899999991</v>
      </c>
      <c r="C11" s="1149">
        <v>7156512.9100000001</v>
      </c>
      <c r="D11" s="1149">
        <v>8296081.8999999994</v>
      </c>
      <c r="E11" s="1149">
        <v>21270687.489999998</v>
      </c>
      <c r="F11" s="1149">
        <v>12936842.16</v>
      </c>
      <c r="G11" s="1149">
        <v>8297153.2000000002</v>
      </c>
      <c r="H11" s="1149">
        <v>8384114.7100000009</v>
      </c>
      <c r="I11" s="1149">
        <v>7729542.1600000001</v>
      </c>
      <c r="J11" s="1149">
        <v>6977940.3900000006</v>
      </c>
      <c r="K11" s="1149">
        <v>8297751.6299999999</v>
      </c>
      <c r="L11" s="1149">
        <v>8060581.7800000003</v>
      </c>
      <c r="M11" s="1149">
        <v>8118532.9699999997</v>
      </c>
      <c r="N11" s="1149">
        <v>115110016.08999999</v>
      </c>
      <c r="O11" s="515"/>
      <c r="P11" s="456"/>
    </row>
    <row r="12" spans="1:18">
      <c r="A12" s="397" t="s">
        <v>508</v>
      </c>
      <c r="B12" s="1149">
        <v>5969664.9000000004</v>
      </c>
      <c r="C12" s="1149">
        <v>3694510.2199999997</v>
      </c>
      <c r="D12" s="1149">
        <v>4715568.05</v>
      </c>
      <c r="E12" s="1149">
        <v>5365393.9400000004</v>
      </c>
      <c r="F12" s="1149">
        <v>4735279.33</v>
      </c>
      <c r="G12" s="1149">
        <v>4490474.92</v>
      </c>
      <c r="H12" s="1149">
        <v>4415584.6500000004</v>
      </c>
      <c r="I12" s="1149">
        <v>4958846.68</v>
      </c>
      <c r="J12" s="1149">
        <v>4789361.4000000004</v>
      </c>
      <c r="K12" s="1149">
        <v>4784419.0600000005</v>
      </c>
      <c r="L12" s="1149">
        <v>5503117.3900000006</v>
      </c>
      <c r="M12" s="1149">
        <v>5906598.3500000006</v>
      </c>
      <c r="N12" s="1149">
        <v>59328818.890000008</v>
      </c>
      <c r="O12" s="515"/>
      <c r="P12" s="456"/>
    </row>
    <row r="13" spans="1:18">
      <c r="A13" s="397" t="s">
        <v>509</v>
      </c>
      <c r="B13" s="1149">
        <v>18333.330000000002</v>
      </c>
      <c r="C13" s="1149">
        <v>0</v>
      </c>
      <c r="D13" s="1149">
        <v>0</v>
      </c>
      <c r="E13" s="1149">
        <v>0</v>
      </c>
      <c r="F13" s="1149">
        <v>0</v>
      </c>
      <c r="G13" s="1149">
        <v>0</v>
      </c>
      <c r="H13" s="1149">
        <v>0</v>
      </c>
      <c r="I13" s="1149">
        <v>0</v>
      </c>
      <c r="J13" s="1149">
        <v>0</v>
      </c>
      <c r="K13" s="1149">
        <v>0</v>
      </c>
      <c r="L13" s="1149">
        <v>0</v>
      </c>
      <c r="M13" s="1149">
        <v>0</v>
      </c>
      <c r="N13" s="1149">
        <v>18333.330000000002</v>
      </c>
      <c r="O13" s="515"/>
      <c r="P13" s="456"/>
    </row>
    <row r="14" spans="1:18">
      <c r="A14" s="397" t="s">
        <v>510</v>
      </c>
      <c r="B14" s="1149">
        <v>877604.9</v>
      </c>
      <c r="C14" s="1149">
        <v>967839.34999999986</v>
      </c>
      <c r="D14" s="1149">
        <v>683655.39</v>
      </c>
      <c r="E14" s="1149">
        <v>777994.60000000009</v>
      </c>
      <c r="F14" s="1149">
        <v>1028652.29</v>
      </c>
      <c r="G14" s="1149">
        <v>829232.54999999993</v>
      </c>
      <c r="H14" s="1149">
        <v>1133068.8700000001</v>
      </c>
      <c r="I14" s="1149">
        <v>973180.31</v>
      </c>
      <c r="J14" s="1149">
        <v>688894.78</v>
      </c>
      <c r="K14" s="1149">
        <v>673874.46</v>
      </c>
      <c r="L14" s="1149">
        <v>1088240.03</v>
      </c>
      <c r="M14" s="1149">
        <v>1164384.27</v>
      </c>
      <c r="N14" s="1149">
        <v>10886621.799999999</v>
      </c>
      <c r="O14" s="515"/>
      <c r="P14" s="456"/>
    </row>
    <row r="15" spans="1:18">
      <c r="A15" s="397" t="s">
        <v>511</v>
      </c>
      <c r="B15" s="1149">
        <v>56208.29</v>
      </c>
      <c r="C15" s="1149">
        <v>58049.25</v>
      </c>
      <c r="D15" s="1149">
        <v>68328.77</v>
      </c>
      <c r="E15" s="1149">
        <v>51890.15</v>
      </c>
      <c r="F15" s="1149">
        <v>63279.32</v>
      </c>
      <c r="G15" s="1149">
        <v>62655.51</v>
      </c>
      <c r="H15" s="1149">
        <v>47761.99</v>
      </c>
      <c r="I15" s="1149">
        <v>55187.08</v>
      </c>
      <c r="J15" s="1149">
        <v>60867.14</v>
      </c>
      <c r="K15" s="1149">
        <v>53071.77</v>
      </c>
      <c r="L15" s="1149">
        <v>56686.42</v>
      </c>
      <c r="M15" s="1149">
        <v>51948.1</v>
      </c>
      <c r="N15" s="1149">
        <v>685933.79</v>
      </c>
      <c r="O15" s="515"/>
      <c r="P15" s="456"/>
    </row>
    <row r="16" spans="1:18" s="233" customFormat="1">
      <c r="A16" s="397" t="s">
        <v>512</v>
      </c>
      <c r="B16" s="1149">
        <v>790849.37</v>
      </c>
      <c r="C16" s="1149">
        <v>820656.42</v>
      </c>
      <c r="D16" s="1149">
        <v>823491.40999999992</v>
      </c>
      <c r="E16" s="1149">
        <v>850367.21</v>
      </c>
      <c r="F16" s="1149">
        <v>1794421.55</v>
      </c>
      <c r="G16" s="1149">
        <v>896294.77999999991</v>
      </c>
      <c r="H16" s="1149">
        <v>886344.33</v>
      </c>
      <c r="I16" s="1149">
        <v>860288.15999999992</v>
      </c>
      <c r="J16" s="1149">
        <v>828315.07</v>
      </c>
      <c r="K16" s="1149">
        <v>795448.98</v>
      </c>
      <c r="L16" s="1149">
        <v>784633.71</v>
      </c>
      <c r="M16" s="1149">
        <v>985251.89</v>
      </c>
      <c r="N16" s="1149">
        <v>11116362.880000003</v>
      </c>
      <c r="O16" s="515"/>
      <c r="P16" s="456"/>
      <c r="R16" s="516"/>
    </row>
    <row r="17" spans="1:18">
      <c r="A17" s="396" t="s">
        <v>288</v>
      </c>
      <c r="B17" s="1148">
        <v>49806028.850000001</v>
      </c>
      <c r="C17" s="1148">
        <v>42838251.310000002</v>
      </c>
      <c r="D17" s="1148">
        <v>43619147.839999996</v>
      </c>
      <c r="E17" s="1148">
        <v>67532277.900000006</v>
      </c>
      <c r="F17" s="1148">
        <v>76382765.950000003</v>
      </c>
      <c r="G17" s="1148">
        <v>41283413.190000005</v>
      </c>
      <c r="H17" s="1148">
        <v>40855055.910000004</v>
      </c>
      <c r="I17" s="1148">
        <v>39655345.909999996</v>
      </c>
      <c r="J17" s="1148">
        <v>45165089.829999998</v>
      </c>
      <c r="K17" s="1148">
        <v>44930799.440000005</v>
      </c>
      <c r="L17" s="1148">
        <v>41090367.169999994</v>
      </c>
      <c r="M17" s="1148">
        <v>41187600.939999998</v>
      </c>
      <c r="N17" s="1148">
        <v>574346144.24000001</v>
      </c>
      <c r="O17" s="515"/>
      <c r="P17" s="133"/>
    </row>
    <row r="18" spans="1:18">
      <c r="A18" s="397" t="s">
        <v>513</v>
      </c>
      <c r="B18" s="1149">
        <v>49728257.030000001</v>
      </c>
      <c r="C18" s="1149">
        <v>42789142.920000002</v>
      </c>
      <c r="D18" s="1149">
        <v>43469125.620000005</v>
      </c>
      <c r="E18" s="1149">
        <v>67435254.840000004</v>
      </c>
      <c r="F18" s="1149">
        <v>76309205.370000005</v>
      </c>
      <c r="G18" s="1149">
        <v>41090908.859999999</v>
      </c>
      <c r="H18" s="1149">
        <v>40763496.630000003</v>
      </c>
      <c r="I18" s="1149">
        <v>39565077.109999999</v>
      </c>
      <c r="J18" s="1149">
        <v>45113657.170000002</v>
      </c>
      <c r="K18" s="1149">
        <v>44474492.480000004</v>
      </c>
      <c r="L18" s="1149">
        <v>41048985.979999997</v>
      </c>
      <c r="M18" s="1149">
        <v>41143869.350000001</v>
      </c>
      <c r="N18" s="1149">
        <v>572931473.36000001</v>
      </c>
      <c r="O18" s="515"/>
      <c r="P18" s="456"/>
    </row>
    <row r="19" spans="1:18">
      <c r="A19" s="397" t="s">
        <v>514</v>
      </c>
      <c r="B19" s="1149">
        <v>0</v>
      </c>
      <c r="C19" s="1149">
        <v>0</v>
      </c>
      <c r="D19" s="1149">
        <v>0</v>
      </c>
      <c r="E19" s="1149">
        <v>0</v>
      </c>
      <c r="F19" s="1149">
        <v>0</v>
      </c>
      <c r="G19" s="1149">
        <v>0</v>
      </c>
      <c r="H19" s="1149">
        <v>0</v>
      </c>
      <c r="I19" s="1149">
        <v>0</v>
      </c>
      <c r="J19" s="1149">
        <v>0</v>
      </c>
      <c r="K19" s="1149">
        <v>0</v>
      </c>
      <c r="L19" s="1149">
        <v>0</v>
      </c>
      <c r="M19" s="1149">
        <v>0</v>
      </c>
      <c r="N19" s="1149">
        <v>0</v>
      </c>
      <c r="O19" s="515"/>
      <c r="P19" s="456"/>
    </row>
    <row r="20" spans="1:18">
      <c r="A20" s="397" t="s">
        <v>515</v>
      </c>
      <c r="B20" s="1149">
        <v>0</v>
      </c>
      <c r="C20" s="1149">
        <v>0</v>
      </c>
      <c r="D20" s="1149">
        <v>0</v>
      </c>
      <c r="E20" s="1149">
        <v>0</v>
      </c>
      <c r="F20" s="1149">
        <v>0</v>
      </c>
      <c r="G20" s="1149">
        <v>0</v>
      </c>
      <c r="H20" s="1149">
        <v>0</v>
      </c>
      <c r="I20" s="1149">
        <v>0</v>
      </c>
      <c r="J20" s="1149">
        <v>0</v>
      </c>
      <c r="K20" s="1149">
        <v>0</v>
      </c>
      <c r="L20" s="1149">
        <v>0</v>
      </c>
      <c r="M20" s="1149">
        <v>0</v>
      </c>
      <c r="N20" s="1149">
        <v>0</v>
      </c>
      <c r="O20" s="515"/>
      <c r="P20" s="456"/>
    </row>
    <row r="21" spans="1:18" s="233" customFormat="1">
      <c r="A21" s="397" t="s">
        <v>516</v>
      </c>
      <c r="B21" s="1149">
        <v>75396.73</v>
      </c>
      <c r="C21" s="1149">
        <v>46179.97</v>
      </c>
      <c r="D21" s="1149">
        <v>142920.73000000001</v>
      </c>
      <c r="E21" s="1149">
        <v>94521.19</v>
      </c>
      <c r="F21" s="1149">
        <v>61144.22</v>
      </c>
      <c r="G21" s="1149">
        <v>132793.06</v>
      </c>
      <c r="H21" s="1149">
        <v>88945.14</v>
      </c>
      <c r="I21" s="1149">
        <v>87790.97</v>
      </c>
      <c r="J21" s="1149">
        <v>34232.370000000003</v>
      </c>
      <c r="K21" s="1149">
        <v>453951.32999999996</v>
      </c>
      <c r="L21" s="1149">
        <v>39057.870000000003</v>
      </c>
      <c r="M21" s="1149">
        <v>41457.480000000003</v>
      </c>
      <c r="N21" s="1149">
        <v>1298391.06</v>
      </c>
      <c r="O21" s="517"/>
      <c r="P21" s="458"/>
      <c r="R21" s="516"/>
    </row>
    <row r="22" spans="1:18">
      <c r="A22" s="397" t="s">
        <v>517</v>
      </c>
      <c r="B22" s="1149">
        <v>0</v>
      </c>
      <c r="C22" s="1149">
        <v>0</v>
      </c>
      <c r="D22" s="1149">
        <v>0</v>
      </c>
      <c r="E22" s="1149">
        <v>0</v>
      </c>
      <c r="F22" s="1149">
        <v>0</v>
      </c>
      <c r="G22" s="1149">
        <v>0</v>
      </c>
      <c r="H22" s="1149">
        <v>0</v>
      </c>
      <c r="I22" s="1149">
        <v>0</v>
      </c>
      <c r="J22" s="1149">
        <v>0</v>
      </c>
      <c r="K22" s="1149">
        <v>0</v>
      </c>
      <c r="L22" s="1149">
        <v>0</v>
      </c>
      <c r="M22" s="1149">
        <v>0</v>
      </c>
      <c r="N22" s="1149">
        <v>0</v>
      </c>
      <c r="O22" s="515"/>
      <c r="P22" s="456"/>
    </row>
    <row r="23" spans="1:18">
      <c r="A23" s="397" t="s">
        <v>518</v>
      </c>
      <c r="B23" s="1149">
        <v>0</v>
      </c>
      <c r="C23" s="1149">
        <v>0</v>
      </c>
      <c r="D23" s="1149">
        <v>0</v>
      </c>
      <c r="E23" s="1149">
        <v>0</v>
      </c>
      <c r="F23" s="1149">
        <v>0</v>
      </c>
      <c r="G23" s="1149">
        <v>0</v>
      </c>
      <c r="H23" s="1149">
        <v>0</v>
      </c>
      <c r="I23" s="1149">
        <v>0</v>
      </c>
      <c r="J23" s="1149">
        <v>0</v>
      </c>
      <c r="K23" s="1149">
        <v>0</v>
      </c>
      <c r="L23" s="1149">
        <v>0</v>
      </c>
      <c r="M23" s="1149">
        <v>0</v>
      </c>
      <c r="N23" s="1149">
        <v>0</v>
      </c>
      <c r="O23" s="515"/>
      <c r="P23" s="456"/>
    </row>
    <row r="24" spans="1:18">
      <c r="A24" s="397" t="s">
        <v>519</v>
      </c>
      <c r="B24" s="1149">
        <v>0</v>
      </c>
      <c r="C24" s="1149">
        <v>550</v>
      </c>
      <c r="D24" s="1149">
        <v>4662.16</v>
      </c>
      <c r="E24" s="1149">
        <v>0</v>
      </c>
      <c r="F24" s="1149">
        <v>9884.69</v>
      </c>
      <c r="G24" s="1149">
        <v>57133.18</v>
      </c>
      <c r="H24" s="1149">
        <v>100</v>
      </c>
      <c r="I24" s="1149">
        <v>0</v>
      </c>
      <c r="J24" s="1149">
        <v>14795.67</v>
      </c>
      <c r="K24" s="1149">
        <v>0</v>
      </c>
      <c r="L24" s="1149">
        <v>0</v>
      </c>
      <c r="M24" s="1149">
        <v>0</v>
      </c>
      <c r="N24" s="1149">
        <v>87125.7</v>
      </c>
      <c r="O24" s="515"/>
      <c r="P24" s="456"/>
    </row>
    <row r="25" spans="1:18">
      <c r="A25" s="397" t="s">
        <v>520</v>
      </c>
      <c r="B25" s="1149">
        <v>0</v>
      </c>
      <c r="C25" s="1149">
        <v>0</v>
      </c>
      <c r="D25" s="1149">
        <v>0</v>
      </c>
      <c r="E25" s="1149">
        <v>0</v>
      </c>
      <c r="F25" s="1149">
        <v>0</v>
      </c>
      <c r="G25" s="1149">
        <v>0</v>
      </c>
      <c r="H25" s="1149">
        <v>0</v>
      </c>
      <c r="I25" s="1149">
        <v>0</v>
      </c>
      <c r="J25" s="1149">
        <v>0</v>
      </c>
      <c r="K25" s="1149">
        <v>0</v>
      </c>
      <c r="L25" s="1149">
        <v>0</v>
      </c>
      <c r="M25" s="1149">
        <v>0</v>
      </c>
      <c r="N25" s="1149">
        <v>0</v>
      </c>
      <c r="O25" s="515"/>
      <c r="P25" s="456"/>
    </row>
    <row r="26" spans="1:18">
      <c r="A26" s="397" t="s">
        <v>521</v>
      </c>
      <c r="B26" s="1149">
        <v>2375.09</v>
      </c>
      <c r="C26" s="1149">
        <v>2378.42</v>
      </c>
      <c r="D26" s="1149">
        <v>2439.33</v>
      </c>
      <c r="E26" s="1149">
        <v>2501.8700000000003</v>
      </c>
      <c r="F26" s="1149">
        <v>2531.67</v>
      </c>
      <c r="G26" s="1149">
        <v>2578.09</v>
      </c>
      <c r="H26" s="1149">
        <v>2514.14</v>
      </c>
      <c r="I26" s="1149">
        <v>2477.8300000000004</v>
      </c>
      <c r="J26" s="1149">
        <v>2404.62</v>
      </c>
      <c r="K26" s="1149">
        <v>2355.6299999999997</v>
      </c>
      <c r="L26" s="1149">
        <v>2323.3200000000002</v>
      </c>
      <c r="M26" s="1149">
        <v>2274.11</v>
      </c>
      <c r="N26" s="1149">
        <v>29154.120000000003</v>
      </c>
      <c r="O26" s="515"/>
      <c r="P26" s="456"/>
    </row>
    <row r="27" spans="1:18" ht="14.25" customHeight="1">
      <c r="A27" s="396" t="s">
        <v>287</v>
      </c>
      <c r="B27" s="1148">
        <v>7551898.8999999994</v>
      </c>
      <c r="C27" s="1148">
        <v>5389455.8800000008</v>
      </c>
      <c r="D27" s="1148">
        <v>5002890.4000000004</v>
      </c>
      <c r="E27" s="1148">
        <v>5393204.0999999996</v>
      </c>
      <c r="F27" s="1148">
        <v>7806883.29</v>
      </c>
      <c r="G27" s="1148">
        <v>3228356.33</v>
      </c>
      <c r="H27" s="1148">
        <v>10991049.02</v>
      </c>
      <c r="I27" s="1148">
        <v>12795552.059999999</v>
      </c>
      <c r="J27" s="1148">
        <v>4464512.41</v>
      </c>
      <c r="K27" s="1148">
        <v>6103149.6299999999</v>
      </c>
      <c r="L27" s="1148">
        <v>4257221.76</v>
      </c>
      <c r="M27" s="1148">
        <v>4534910.58</v>
      </c>
      <c r="N27" s="1148">
        <v>77519084.359999999</v>
      </c>
      <c r="O27" s="515"/>
      <c r="P27" s="456"/>
    </row>
    <row r="28" spans="1:18">
      <c r="A28" s="397" t="s">
        <v>522</v>
      </c>
      <c r="B28" s="1149">
        <v>2180983.5299999998</v>
      </c>
      <c r="C28" s="1149">
        <v>1152208.42</v>
      </c>
      <c r="D28" s="1149">
        <v>190000</v>
      </c>
      <c r="E28" s="1149">
        <v>211111.11</v>
      </c>
      <c r="F28" s="1149">
        <v>50000</v>
      </c>
      <c r="G28" s="1149">
        <v>0</v>
      </c>
      <c r="H28" s="1149">
        <v>6041392.9000000004</v>
      </c>
      <c r="I28" s="1149">
        <v>6173775.1399999997</v>
      </c>
      <c r="J28" s="1149">
        <v>492607.36</v>
      </c>
      <c r="K28" s="1149">
        <v>847128.1</v>
      </c>
      <c r="L28" s="1149">
        <v>429965.86</v>
      </c>
      <c r="M28" s="1149">
        <v>267439.24</v>
      </c>
      <c r="N28" s="1149">
        <v>18036611.66</v>
      </c>
      <c r="O28" s="515"/>
      <c r="P28" s="456"/>
    </row>
    <row r="29" spans="1:18">
      <c r="A29" s="397" t="s">
        <v>523</v>
      </c>
      <c r="B29" s="1149">
        <v>288163.55</v>
      </c>
      <c r="C29" s="1149">
        <v>75276</v>
      </c>
      <c r="D29" s="1149">
        <v>103057.06</v>
      </c>
      <c r="E29" s="1149">
        <v>72960</v>
      </c>
      <c r="F29" s="1149">
        <v>73980</v>
      </c>
      <c r="G29" s="1149">
        <v>73776</v>
      </c>
      <c r="H29" s="1149">
        <v>73932</v>
      </c>
      <c r="I29" s="1149">
        <v>76849.919999999998</v>
      </c>
      <c r="J29" s="1149">
        <v>85592</v>
      </c>
      <c r="K29" s="1149">
        <v>74100</v>
      </c>
      <c r="L29" s="1149">
        <v>72018.48</v>
      </c>
      <c r="M29" s="1149">
        <v>76800</v>
      </c>
      <c r="N29" s="1149">
        <v>1146505.01</v>
      </c>
      <c r="O29" s="515"/>
      <c r="P29" s="456"/>
    </row>
    <row r="30" spans="1:18" s="113" customFormat="1">
      <c r="A30" s="397" t="s">
        <v>524</v>
      </c>
      <c r="B30" s="1149">
        <v>935526.66999999993</v>
      </c>
      <c r="C30" s="1149">
        <v>6804.12</v>
      </c>
      <c r="D30" s="1149">
        <v>165841.32999999999</v>
      </c>
      <c r="E30" s="1149">
        <v>72028.259999999995</v>
      </c>
      <c r="F30" s="1149">
        <v>59893.47</v>
      </c>
      <c r="G30" s="1149">
        <v>42456.29</v>
      </c>
      <c r="H30" s="1149">
        <v>233099.41</v>
      </c>
      <c r="I30" s="1149">
        <v>164010.79999999999</v>
      </c>
      <c r="J30" s="1149">
        <v>10026.799999999999</v>
      </c>
      <c r="K30" s="1149">
        <v>29377.439999999999</v>
      </c>
      <c r="L30" s="1149">
        <v>10428.620000000001</v>
      </c>
      <c r="M30" s="1149">
        <v>107316.81</v>
      </c>
      <c r="N30" s="1149">
        <v>1836810.02</v>
      </c>
      <c r="O30" s="515"/>
      <c r="P30" s="456"/>
      <c r="R30" s="518"/>
    </row>
    <row r="31" spans="1:18" ht="14.25" customHeight="1">
      <c r="A31" s="397" t="s">
        <v>525</v>
      </c>
      <c r="B31" s="1149">
        <v>105620.48999999999</v>
      </c>
      <c r="C31" s="1149">
        <v>113373.81</v>
      </c>
      <c r="D31" s="1149">
        <v>102243.3</v>
      </c>
      <c r="E31" s="1149">
        <v>114724.43</v>
      </c>
      <c r="F31" s="1149">
        <v>113183.57999999999</v>
      </c>
      <c r="G31" s="1149">
        <v>111282.38</v>
      </c>
      <c r="H31" s="1149">
        <v>105483.12999999999</v>
      </c>
      <c r="I31" s="1149">
        <v>106488.74999999999</v>
      </c>
      <c r="J31" s="1149">
        <v>105933.06000000001</v>
      </c>
      <c r="K31" s="1149">
        <v>103429.33</v>
      </c>
      <c r="L31" s="1149">
        <v>96506.25</v>
      </c>
      <c r="M31" s="1149">
        <v>138587.28</v>
      </c>
      <c r="N31" s="1149">
        <v>1316855.79</v>
      </c>
      <c r="O31" s="515"/>
      <c r="P31" s="456"/>
    </row>
    <row r="32" spans="1:18">
      <c r="A32" s="397" t="s">
        <v>526</v>
      </c>
      <c r="B32" s="1149">
        <v>0</v>
      </c>
      <c r="C32" s="1149">
        <v>0</v>
      </c>
      <c r="D32" s="1149">
        <v>0</v>
      </c>
      <c r="E32" s="1149">
        <v>0</v>
      </c>
      <c r="F32" s="1149">
        <v>0</v>
      </c>
      <c r="G32" s="1149">
        <v>0</v>
      </c>
      <c r="H32" s="1149">
        <v>0</v>
      </c>
      <c r="I32" s="1149">
        <v>0</v>
      </c>
      <c r="J32" s="1149">
        <v>0</v>
      </c>
      <c r="K32" s="1149">
        <v>0</v>
      </c>
      <c r="L32" s="1149">
        <v>0</v>
      </c>
      <c r="M32" s="1149">
        <v>0</v>
      </c>
      <c r="N32" s="1149">
        <v>0</v>
      </c>
      <c r="O32" s="515"/>
      <c r="P32" s="456"/>
    </row>
    <row r="33" spans="1:26">
      <c r="A33" s="397" t="s">
        <v>527</v>
      </c>
      <c r="B33" s="1149">
        <v>1282243.83</v>
      </c>
      <c r="C33" s="1149">
        <v>1962248.4700000002</v>
      </c>
      <c r="D33" s="1149">
        <v>2634081.34</v>
      </c>
      <c r="E33" s="1149">
        <v>2826497.66</v>
      </c>
      <c r="F33" s="1149">
        <v>3229958.0300000003</v>
      </c>
      <c r="G33" s="1149">
        <v>1048320.77</v>
      </c>
      <c r="H33" s="1149">
        <v>2226049.73</v>
      </c>
      <c r="I33" s="1149">
        <v>4284472.8499999996</v>
      </c>
      <c r="J33" s="1149">
        <v>1853340.94</v>
      </c>
      <c r="K33" s="1149">
        <v>1874175.21</v>
      </c>
      <c r="L33" s="1149">
        <v>1299208.17</v>
      </c>
      <c r="M33" s="1149">
        <v>1759634.34</v>
      </c>
      <c r="N33" s="1149">
        <v>26280231.34</v>
      </c>
      <c r="O33" s="515"/>
      <c r="P33" s="456"/>
    </row>
    <row r="34" spans="1:26">
      <c r="A34" s="397" t="s">
        <v>528</v>
      </c>
      <c r="B34" s="1149">
        <v>0</v>
      </c>
      <c r="C34" s="1149">
        <v>0</v>
      </c>
      <c r="D34" s="1149">
        <v>0</v>
      </c>
      <c r="E34" s="1149">
        <v>0</v>
      </c>
      <c r="F34" s="1149">
        <v>0</v>
      </c>
      <c r="G34" s="1149">
        <v>0</v>
      </c>
      <c r="H34" s="1149">
        <v>0</v>
      </c>
      <c r="I34" s="1149">
        <v>0</v>
      </c>
      <c r="J34" s="1149">
        <v>0</v>
      </c>
      <c r="K34" s="1149">
        <v>0</v>
      </c>
      <c r="L34" s="1149">
        <v>0</v>
      </c>
      <c r="M34" s="1149">
        <v>0</v>
      </c>
      <c r="N34" s="1149">
        <v>0</v>
      </c>
      <c r="O34" s="515"/>
      <c r="P34" s="456"/>
    </row>
    <row r="35" spans="1:26">
      <c r="A35" s="397" t="s">
        <v>529</v>
      </c>
      <c r="B35" s="1149">
        <v>2759360.83</v>
      </c>
      <c r="C35" s="1149">
        <v>2079545.06</v>
      </c>
      <c r="D35" s="1149">
        <v>1807667.37</v>
      </c>
      <c r="E35" s="1149">
        <v>2095882.64</v>
      </c>
      <c r="F35" s="1149">
        <v>4279868.21</v>
      </c>
      <c r="G35" s="1149">
        <v>1952520.89</v>
      </c>
      <c r="H35" s="1149">
        <v>2311091.8499999996</v>
      </c>
      <c r="I35" s="1149">
        <v>1989954.6</v>
      </c>
      <c r="J35" s="1149">
        <v>1917012.25</v>
      </c>
      <c r="K35" s="1149">
        <v>3174939.55</v>
      </c>
      <c r="L35" s="1149">
        <v>2349094.38</v>
      </c>
      <c r="M35" s="1149">
        <v>2185132.91</v>
      </c>
      <c r="N35" s="1149">
        <v>28902070.540000003</v>
      </c>
      <c r="O35" s="515"/>
      <c r="P35" s="456"/>
    </row>
    <row r="36" spans="1:26">
      <c r="A36" s="396" t="s">
        <v>285</v>
      </c>
      <c r="B36" s="1148">
        <v>785437.85</v>
      </c>
      <c r="C36" s="1148">
        <v>735018.8</v>
      </c>
      <c r="D36" s="1148">
        <v>1043997.1</v>
      </c>
      <c r="E36" s="1148">
        <v>1018479.0599999999</v>
      </c>
      <c r="F36" s="1148">
        <v>1582908.0899999999</v>
      </c>
      <c r="G36" s="1148">
        <v>1141884.47</v>
      </c>
      <c r="H36" s="1148">
        <v>2254184</v>
      </c>
      <c r="I36" s="1148">
        <v>1937450.63</v>
      </c>
      <c r="J36" s="1148">
        <v>1482300</v>
      </c>
      <c r="K36" s="1148">
        <v>1771409.0199999998</v>
      </c>
      <c r="L36" s="1148">
        <v>1419962.82</v>
      </c>
      <c r="M36" s="1148">
        <v>1851076.28</v>
      </c>
      <c r="N36" s="1148">
        <v>17024108.120000001</v>
      </c>
      <c r="O36" s="515"/>
      <c r="P36" s="456"/>
    </row>
    <row r="37" spans="1:26">
      <c r="A37" s="395" t="s">
        <v>184</v>
      </c>
      <c r="B37" s="1147">
        <v>29387888.060000002</v>
      </c>
      <c r="C37" s="1147">
        <v>20656234.129999999</v>
      </c>
      <c r="D37" s="1147">
        <v>60299685.219999999</v>
      </c>
      <c r="E37" s="1147">
        <v>39477956.060000002</v>
      </c>
      <c r="F37" s="1147">
        <v>35812751.07</v>
      </c>
      <c r="G37" s="1147">
        <v>34538042.969999999</v>
      </c>
      <c r="H37" s="1147">
        <v>35246832.210000001</v>
      </c>
      <c r="I37" s="1147">
        <v>38604982.429999992</v>
      </c>
      <c r="J37" s="1147">
        <v>55929201.590000004</v>
      </c>
      <c r="K37" s="1147">
        <v>39273092.230000004</v>
      </c>
      <c r="L37" s="1147">
        <v>44143691.999999993</v>
      </c>
      <c r="M37" s="1147">
        <v>51133326.039999999</v>
      </c>
      <c r="N37" s="1147">
        <v>484503684.01000005</v>
      </c>
      <c r="O37" s="515"/>
      <c r="P37" s="456"/>
    </row>
    <row r="38" spans="1:26" s="233" customFormat="1">
      <c r="A38" s="397" t="s">
        <v>530</v>
      </c>
      <c r="B38" s="1149">
        <v>21014693.52</v>
      </c>
      <c r="C38" s="1149">
        <v>12491568.890000001</v>
      </c>
      <c r="D38" s="1149">
        <v>21018480.73</v>
      </c>
      <c r="E38" s="1149">
        <v>18989044.190000001</v>
      </c>
      <c r="F38" s="1149">
        <v>15584106.43</v>
      </c>
      <c r="G38" s="1149">
        <v>21812615.039999999</v>
      </c>
      <c r="H38" s="1149">
        <v>22236159.960000001</v>
      </c>
      <c r="I38" s="1149">
        <v>27757867.199999999</v>
      </c>
      <c r="J38" s="1149">
        <v>21749521.91</v>
      </c>
      <c r="K38" s="1149">
        <v>19973572.379999999</v>
      </c>
      <c r="L38" s="1149">
        <v>31641625.59</v>
      </c>
      <c r="M38" s="1149">
        <v>31523507.579999998</v>
      </c>
      <c r="N38" s="1149">
        <v>265792763.41999996</v>
      </c>
      <c r="O38" s="517"/>
      <c r="P38" s="458"/>
      <c r="R38" s="516"/>
    </row>
    <row r="39" spans="1:26" s="113" customFormat="1">
      <c r="A39" s="397" t="s">
        <v>531</v>
      </c>
      <c r="B39" s="1149">
        <v>1945131.93</v>
      </c>
      <c r="C39" s="1149">
        <v>748486.02</v>
      </c>
      <c r="D39" s="1149">
        <v>517423.92</v>
      </c>
      <c r="E39" s="1149">
        <v>10601039.949999999</v>
      </c>
      <c r="F39" s="1149">
        <v>8810269.75</v>
      </c>
      <c r="G39" s="1149">
        <v>2345835.5099999998</v>
      </c>
      <c r="H39" s="1149">
        <v>3415579.6500000004</v>
      </c>
      <c r="I39" s="1149">
        <v>1499689.66</v>
      </c>
      <c r="J39" s="1149">
        <v>1342799.05</v>
      </c>
      <c r="K39" s="1149">
        <v>10491087.890000001</v>
      </c>
      <c r="L39" s="1149">
        <v>1067105.8799999999</v>
      </c>
      <c r="M39" s="1149">
        <v>2585643.0500000003</v>
      </c>
      <c r="N39" s="1149">
        <v>45370092.259999998</v>
      </c>
      <c r="O39" s="515"/>
      <c r="P39" s="456"/>
      <c r="R39" s="518"/>
    </row>
    <row r="40" spans="1:26">
      <c r="A40" s="397" t="s">
        <v>532</v>
      </c>
      <c r="B40" s="1149">
        <v>1876911.37</v>
      </c>
      <c r="C40" s="1149">
        <v>2654225.14</v>
      </c>
      <c r="D40" s="1149">
        <v>30689909.709999997</v>
      </c>
      <c r="E40" s="1149">
        <v>4217766.68</v>
      </c>
      <c r="F40" s="1149">
        <v>3668356.7600000002</v>
      </c>
      <c r="G40" s="1149">
        <v>2854326.25</v>
      </c>
      <c r="H40" s="1149">
        <v>2983735.77</v>
      </c>
      <c r="I40" s="1149">
        <v>3499280.56</v>
      </c>
      <c r="J40" s="1149">
        <v>25503106.960000001</v>
      </c>
      <c r="K40" s="1149">
        <v>2422118.88</v>
      </c>
      <c r="L40" s="1149">
        <v>4324811.82</v>
      </c>
      <c r="M40" s="1149">
        <v>1350876.48</v>
      </c>
      <c r="N40" s="1149">
        <v>86045426.38000001</v>
      </c>
      <c r="O40" s="515"/>
      <c r="P40" s="456"/>
      <c r="Q40" s="519"/>
    </row>
    <row r="41" spans="1:26" s="233" customFormat="1">
      <c r="A41" s="397" t="s">
        <v>533</v>
      </c>
      <c r="B41" s="1149">
        <v>606595.73</v>
      </c>
      <c r="C41" s="1149">
        <v>701245.1</v>
      </c>
      <c r="D41" s="1149">
        <v>1696038.91</v>
      </c>
      <c r="E41" s="1149">
        <v>196961.29</v>
      </c>
      <c r="F41" s="1149">
        <v>1694300.44</v>
      </c>
      <c r="G41" s="1149">
        <v>1965965.13</v>
      </c>
      <c r="H41" s="1149">
        <v>1287947.57</v>
      </c>
      <c r="I41" s="1149">
        <v>1480964.03</v>
      </c>
      <c r="J41" s="1149">
        <v>2260857.12</v>
      </c>
      <c r="K41" s="1149">
        <v>1557761.86</v>
      </c>
      <c r="L41" s="1149">
        <v>1622911.87</v>
      </c>
      <c r="M41" s="1149">
        <v>3914876.02</v>
      </c>
      <c r="N41" s="1149">
        <v>18986425.07</v>
      </c>
      <c r="O41" s="515"/>
      <c r="P41" s="133"/>
      <c r="Q41" s="520"/>
      <c r="R41" s="516"/>
    </row>
    <row r="42" spans="1:26">
      <c r="A42" s="397" t="s">
        <v>534</v>
      </c>
      <c r="B42" s="1149">
        <v>149820.4</v>
      </c>
      <c r="C42" s="1149">
        <v>147032.51999999999</v>
      </c>
      <c r="D42" s="1149">
        <v>170105.17</v>
      </c>
      <c r="E42" s="1149">
        <v>184081.6</v>
      </c>
      <c r="F42" s="1149">
        <v>180828.2</v>
      </c>
      <c r="G42" s="1149">
        <v>173655.64</v>
      </c>
      <c r="H42" s="1149">
        <v>194052.68</v>
      </c>
      <c r="I42" s="1149">
        <v>186436.12</v>
      </c>
      <c r="J42" s="1149">
        <v>191665.42</v>
      </c>
      <c r="K42" s="1149">
        <v>0</v>
      </c>
      <c r="L42" s="1149">
        <v>0</v>
      </c>
      <c r="M42" s="1149">
        <v>0</v>
      </c>
      <c r="N42" s="1149">
        <v>1577677.75</v>
      </c>
      <c r="O42" s="515"/>
      <c r="P42" s="326"/>
      <c r="Q42" s="326"/>
      <c r="R42" s="518"/>
      <c r="S42" s="326"/>
      <c r="T42" s="326"/>
      <c r="U42" s="326"/>
      <c r="V42" s="326"/>
      <c r="W42" s="326"/>
      <c r="X42" s="326"/>
      <c r="Y42" s="326"/>
      <c r="Z42" s="326"/>
    </row>
    <row r="43" spans="1:26">
      <c r="A43" s="397" t="s">
        <v>732</v>
      </c>
      <c r="B43" s="1149">
        <v>1220433.6200000001</v>
      </c>
      <c r="C43" s="1149">
        <v>1370143.35</v>
      </c>
      <c r="D43" s="1149">
        <v>1866492.27</v>
      </c>
      <c r="E43" s="1149">
        <v>993406.24</v>
      </c>
      <c r="F43" s="1149">
        <v>1635690.27</v>
      </c>
      <c r="G43" s="1149">
        <v>1357382.78</v>
      </c>
      <c r="H43" s="1149">
        <v>1110658.1000000001</v>
      </c>
      <c r="I43" s="1149">
        <v>1198219.02</v>
      </c>
      <c r="J43" s="1149">
        <v>1411293.38</v>
      </c>
      <c r="K43" s="1149">
        <v>2054384.38</v>
      </c>
      <c r="L43" s="1149">
        <v>1721878.58</v>
      </c>
      <c r="M43" s="1149">
        <v>2016939.03</v>
      </c>
      <c r="N43" s="1149">
        <v>17956921.019999996</v>
      </c>
      <c r="O43" s="515"/>
      <c r="P43" s="456"/>
    </row>
    <row r="44" spans="1:26">
      <c r="A44" s="397" t="s">
        <v>536</v>
      </c>
      <c r="B44" s="1149">
        <v>519902.19</v>
      </c>
      <c r="C44" s="1149">
        <v>36500</v>
      </c>
      <c r="D44" s="1149">
        <v>420759</v>
      </c>
      <c r="E44" s="1149">
        <v>88390</v>
      </c>
      <c r="F44" s="1149">
        <v>656020</v>
      </c>
      <c r="G44" s="1149">
        <v>378730</v>
      </c>
      <c r="H44" s="1149">
        <v>778012</v>
      </c>
      <c r="I44" s="1149">
        <v>241200</v>
      </c>
      <c r="J44" s="1149">
        <v>849530</v>
      </c>
      <c r="K44" s="1149">
        <v>327400</v>
      </c>
      <c r="L44" s="1149">
        <v>192000</v>
      </c>
      <c r="M44" s="1149">
        <v>6487333</v>
      </c>
      <c r="N44" s="1149">
        <v>10975776.189999999</v>
      </c>
      <c r="O44" s="515"/>
      <c r="P44" s="456"/>
    </row>
    <row r="45" spans="1:26">
      <c r="A45" s="397" t="s">
        <v>537</v>
      </c>
      <c r="B45" s="1149">
        <v>0</v>
      </c>
      <c r="C45" s="1149">
        <v>0</v>
      </c>
      <c r="D45" s="1149">
        <v>0</v>
      </c>
      <c r="E45" s="1149">
        <v>0</v>
      </c>
      <c r="F45" s="1149">
        <v>0</v>
      </c>
      <c r="G45" s="1149">
        <v>0</v>
      </c>
      <c r="H45" s="1149">
        <v>0</v>
      </c>
      <c r="I45" s="1149">
        <v>0</v>
      </c>
      <c r="J45" s="1149">
        <v>0</v>
      </c>
      <c r="K45" s="1149">
        <v>0</v>
      </c>
      <c r="L45" s="1149">
        <v>0</v>
      </c>
      <c r="M45" s="1149">
        <v>0</v>
      </c>
      <c r="N45" s="1149">
        <v>0</v>
      </c>
      <c r="O45" s="515"/>
      <c r="P45" s="456"/>
    </row>
    <row r="46" spans="1:26">
      <c r="A46" s="397" t="s">
        <v>538</v>
      </c>
      <c r="B46" s="1149">
        <v>2054399.3000000003</v>
      </c>
      <c r="C46" s="1149">
        <v>2507033.11</v>
      </c>
      <c r="D46" s="1149">
        <v>3920475.5100000002</v>
      </c>
      <c r="E46" s="1149">
        <v>4207266.1099999994</v>
      </c>
      <c r="F46" s="1149">
        <v>3583179.2199999997</v>
      </c>
      <c r="G46" s="1149">
        <v>3649532.62</v>
      </c>
      <c r="H46" s="1149">
        <v>3240686.48</v>
      </c>
      <c r="I46" s="1149">
        <v>2741325.84</v>
      </c>
      <c r="J46" s="1149">
        <v>2620427.75</v>
      </c>
      <c r="K46" s="1149">
        <v>2446766.8400000003</v>
      </c>
      <c r="L46" s="1149">
        <v>3573358.2600000002</v>
      </c>
      <c r="M46" s="1149">
        <v>3254150.88</v>
      </c>
      <c r="N46" s="1149">
        <v>37798601.920000002</v>
      </c>
      <c r="O46" s="515"/>
      <c r="P46" s="456"/>
    </row>
    <row r="47" spans="1:26">
      <c r="A47" s="395" t="s">
        <v>299</v>
      </c>
      <c r="B47" s="1147">
        <v>70573072.620000005</v>
      </c>
      <c r="C47" s="1147">
        <v>64674988.81000001</v>
      </c>
      <c r="D47" s="1147">
        <v>61132369.719999999</v>
      </c>
      <c r="E47" s="1147">
        <v>51016036.759999998</v>
      </c>
      <c r="F47" s="1147">
        <v>57088985.210000001</v>
      </c>
      <c r="G47" s="1147">
        <v>59665308.459999993</v>
      </c>
      <c r="H47" s="1147">
        <v>60793218.049999997</v>
      </c>
      <c r="I47" s="1147">
        <v>55065188.760000005</v>
      </c>
      <c r="J47" s="1147">
        <v>54778188.969999999</v>
      </c>
      <c r="K47" s="1147">
        <v>71722926.790000007</v>
      </c>
      <c r="L47" s="1147">
        <v>59065072.930000007</v>
      </c>
      <c r="M47" s="1147">
        <v>73860414.679999992</v>
      </c>
      <c r="N47" s="1147">
        <v>739435771.75999987</v>
      </c>
      <c r="O47" s="515"/>
      <c r="P47" s="456"/>
    </row>
    <row r="48" spans="1:26">
      <c r="A48" s="396" t="s">
        <v>300</v>
      </c>
      <c r="B48" s="1148">
        <v>49870392.409999996</v>
      </c>
      <c r="C48" s="1148">
        <v>47275645.109999999</v>
      </c>
      <c r="D48" s="1148">
        <v>35978438.859999999</v>
      </c>
      <c r="E48" s="1148">
        <v>40047457.299999997</v>
      </c>
      <c r="F48" s="1148">
        <v>38571803.32</v>
      </c>
      <c r="G48" s="1148">
        <v>39297773.019999996</v>
      </c>
      <c r="H48" s="1148">
        <v>40405929.5</v>
      </c>
      <c r="I48" s="1148">
        <v>38825198.660000004</v>
      </c>
      <c r="J48" s="1148">
        <v>41849405.520000003</v>
      </c>
      <c r="K48" s="1148">
        <v>51318211.420000002</v>
      </c>
      <c r="L48" s="1148">
        <v>42001923.590000004</v>
      </c>
      <c r="M48" s="1148">
        <v>57166699.199999996</v>
      </c>
      <c r="N48" s="1148">
        <v>522608877.91000003</v>
      </c>
      <c r="O48" s="515"/>
      <c r="P48" s="456"/>
    </row>
    <row r="49" spans="1:16">
      <c r="A49" s="397" t="s">
        <v>539</v>
      </c>
      <c r="B49" s="1149">
        <v>49870392.409999996</v>
      </c>
      <c r="C49" s="1149">
        <v>47275645.109999999</v>
      </c>
      <c r="D49" s="1149">
        <v>35978438.859999999</v>
      </c>
      <c r="E49" s="1149">
        <v>40047457.299999997</v>
      </c>
      <c r="F49" s="1149">
        <v>38571803.32</v>
      </c>
      <c r="G49" s="1149">
        <v>39297773.019999996</v>
      </c>
      <c r="H49" s="1149">
        <v>40405929.5</v>
      </c>
      <c r="I49" s="1149">
        <v>38825198.660000004</v>
      </c>
      <c r="J49" s="1149">
        <v>41849405.520000003</v>
      </c>
      <c r="K49" s="1149">
        <v>51318211.420000002</v>
      </c>
      <c r="L49" s="1149">
        <v>42001923.590000004</v>
      </c>
      <c r="M49" s="1149">
        <v>57166699.199999996</v>
      </c>
      <c r="N49" s="1149">
        <v>522608877.91000003</v>
      </c>
      <c r="O49" s="515"/>
      <c r="P49" s="456"/>
    </row>
    <row r="50" spans="1:16">
      <c r="A50" s="396" t="s">
        <v>290</v>
      </c>
      <c r="B50" s="1148">
        <v>256630.77999999997</v>
      </c>
      <c r="C50" s="1148">
        <v>264379.93</v>
      </c>
      <c r="D50" s="1148">
        <v>261771.93</v>
      </c>
      <c r="E50" s="1148">
        <v>241129.56</v>
      </c>
      <c r="F50" s="1148">
        <v>374297.3</v>
      </c>
      <c r="G50" s="1148">
        <v>242204.85</v>
      </c>
      <c r="H50" s="1148">
        <v>248129.87</v>
      </c>
      <c r="I50" s="1148">
        <v>276174.96999999997</v>
      </c>
      <c r="J50" s="1148">
        <v>241405.33000000002</v>
      </c>
      <c r="K50" s="1148">
        <v>285485.2</v>
      </c>
      <c r="L50" s="1148">
        <v>252118.52</v>
      </c>
      <c r="M50" s="1148">
        <v>230359.03</v>
      </c>
      <c r="N50" s="1148">
        <v>3174087.2700000005</v>
      </c>
      <c r="O50" s="515"/>
      <c r="P50" s="456"/>
    </row>
    <row r="51" spans="1:16">
      <c r="A51" s="397" t="s">
        <v>540</v>
      </c>
      <c r="B51" s="1149">
        <v>0</v>
      </c>
      <c r="C51" s="1149">
        <v>0</v>
      </c>
      <c r="D51" s="1149">
        <v>0</v>
      </c>
      <c r="E51" s="1149">
        <v>0</v>
      </c>
      <c r="F51" s="1149">
        <v>0</v>
      </c>
      <c r="G51" s="1149">
        <v>0</v>
      </c>
      <c r="H51" s="1149">
        <v>0</v>
      </c>
      <c r="I51" s="1149">
        <v>0</v>
      </c>
      <c r="J51" s="1149">
        <v>0</v>
      </c>
      <c r="K51" s="1149">
        <v>0</v>
      </c>
      <c r="L51" s="1149">
        <v>0</v>
      </c>
      <c r="M51" s="1149">
        <v>0</v>
      </c>
      <c r="N51" s="1149">
        <v>0</v>
      </c>
      <c r="O51" s="515"/>
      <c r="P51" s="456"/>
    </row>
    <row r="52" spans="1:16">
      <c r="A52" s="397" t="s">
        <v>541</v>
      </c>
      <c r="B52" s="1149">
        <v>0</v>
      </c>
      <c r="C52" s="1149">
        <v>0</v>
      </c>
      <c r="D52" s="1149">
        <v>0</v>
      </c>
      <c r="E52" s="1149">
        <v>0</v>
      </c>
      <c r="F52" s="1149">
        <v>0</v>
      </c>
      <c r="G52" s="1149">
        <v>0</v>
      </c>
      <c r="H52" s="1149">
        <v>0</v>
      </c>
      <c r="I52" s="1149">
        <v>0</v>
      </c>
      <c r="J52" s="1149">
        <v>0</v>
      </c>
      <c r="K52" s="1149">
        <v>0</v>
      </c>
      <c r="L52" s="1149">
        <v>0</v>
      </c>
      <c r="M52" s="1149">
        <v>0</v>
      </c>
      <c r="N52" s="1149">
        <v>0</v>
      </c>
      <c r="O52" s="515"/>
      <c r="P52" s="456"/>
    </row>
    <row r="53" spans="1:16">
      <c r="A53" s="397" t="s">
        <v>542</v>
      </c>
      <c r="B53" s="1149">
        <v>0</v>
      </c>
      <c r="C53" s="1149">
        <v>0</v>
      </c>
      <c r="D53" s="1149">
        <v>0</v>
      </c>
      <c r="E53" s="1149">
        <v>0</v>
      </c>
      <c r="F53" s="1149">
        <v>0</v>
      </c>
      <c r="G53" s="1149">
        <v>0</v>
      </c>
      <c r="H53" s="1149">
        <v>0</v>
      </c>
      <c r="I53" s="1149">
        <v>0</v>
      </c>
      <c r="J53" s="1149">
        <v>0</v>
      </c>
      <c r="K53" s="1149">
        <v>0</v>
      </c>
      <c r="L53" s="1149">
        <v>0</v>
      </c>
      <c r="M53" s="1149">
        <v>0</v>
      </c>
      <c r="N53" s="1149">
        <v>0</v>
      </c>
      <c r="P53" s="519"/>
    </row>
    <row r="54" spans="1:16">
      <c r="A54" s="397" t="s">
        <v>543</v>
      </c>
      <c r="B54" s="1149">
        <v>0</v>
      </c>
      <c r="C54" s="1149">
        <v>0</v>
      </c>
      <c r="D54" s="1149">
        <v>0</v>
      </c>
      <c r="E54" s="1149">
        <v>0</v>
      </c>
      <c r="F54" s="1149">
        <v>0</v>
      </c>
      <c r="G54" s="1149">
        <v>0</v>
      </c>
      <c r="H54" s="1149">
        <v>0</v>
      </c>
      <c r="I54" s="1149">
        <v>0</v>
      </c>
      <c r="J54" s="1149">
        <v>0</v>
      </c>
      <c r="K54" s="1149">
        <v>0</v>
      </c>
      <c r="L54" s="1149">
        <v>0</v>
      </c>
      <c r="M54" s="1149">
        <v>0</v>
      </c>
      <c r="N54" s="1149">
        <v>0</v>
      </c>
    </row>
    <row r="55" spans="1:16">
      <c r="A55" s="397" t="s">
        <v>544</v>
      </c>
      <c r="B55" s="1149">
        <v>0</v>
      </c>
      <c r="C55" s="1149">
        <v>0</v>
      </c>
      <c r="D55" s="1149">
        <v>0</v>
      </c>
      <c r="E55" s="1149">
        <v>0</v>
      </c>
      <c r="F55" s="1149">
        <v>0</v>
      </c>
      <c r="G55" s="1149">
        <v>0</v>
      </c>
      <c r="H55" s="1149">
        <v>0</v>
      </c>
      <c r="I55" s="1149">
        <v>0</v>
      </c>
      <c r="J55" s="1149">
        <v>0</v>
      </c>
      <c r="K55" s="1149">
        <v>0</v>
      </c>
      <c r="L55" s="1149">
        <v>0</v>
      </c>
      <c r="M55" s="1149">
        <v>0</v>
      </c>
      <c r="N55" s="1149">
        <v>0</v>
      </c>
    </row>
    <row r="56" spans="1:16">
      <c r="A56" s="397" t="s">
        <v>545</v>
      </c>
      <c r="B56" s="1149">
        <v>256630.77999999997</v>
      </c>
      <c r="C56" s="1149">
        <v>264379.93</v>
      </c>
      <c r="D56" s="1149">
        <v>261771.93</v>
      </c>
      <c r="E56" s="1149">
        <v>241129.56</v>
      </c>
      <c r="F56" s="1149">
        <v>374297.3</v>
      </c>
      <c r="G56" s="1149">
        <v>242204.85</v>
      </c>
      <c r="H56" s="1149">
        <v>248129.87</v>
      </c>
      <c r="I56" s="1149">
        <v>276174.96999999997</v>
      </c>
      <c r="J56" s="1149">
        <v>241405.33000000002</v>
      </c>
      <c r="K56" s="1149">
        <v>285485.2</v>
      </c>
      <c r="L56" s="1149">
        <v>252118.52</v>
      </c>
      <c r="M56" s="1149">
        <v>230359.03</v>
      </c>
      <c r="N56" s="1149">
        <v>3174087.2700000005</v>
      </c>
      <c r="O56" s="521"/>
    </row>
    <row r="57" spans="1:16">
      <c r="A57" s="397" t="s">
        <v>546</v>
      </c>
      <c r="B57" s="1149">
        <v>0</v>
      </c>
      <c r="C57" s="1149">
        <v>0</v>
      </c>
      <c r="D57" s="1149">
        <v>0</v>
      </c>
      <c r="E57" s="1149">
        <v>0</v>
      </c>
      <c r="F57" s="1149">
        <v>0</v>
      </c>
      <c r="G57" s="1149">
        <v>0</v>
      </c>
      <c r="H57" s="1149">
        <v>0</v>
      </c>
      <c r="I57" s="1149">
        <v>0</v>
      </c>
      <c r="J57" s="1149">
        <v>0</v>
      </c>
      <c r="K57" s="1149">
        <v>0</v>
      </c>
      <c r="L57" s="1149">
        <v>0</v>
      </c>
      <c r="M57" s="1149">
        <v>0</v>
      </c>
      <c r="N57" s="1149">
        <v>0</v>
      </c>
    </row>
    <row r="58" spans="1:16">
      <c r="A58" s="397" t="s">
        <v>529</v>
      </c>
      <c r="B58" s="1149">
        <v>0</v>
      </c>
      <c r="C58" s="1149">
        <v>0</v>
      </c>
      <c r="D58" s="1149">
        <v>0</v>
      </c>
      <c r="E58" s="1149">
        <v>0</v>
      </c>
      <c r="F58" s="1149">
        <v>0</v>
      </c>
      <c r="G58" s="1149">
        <v>0</v>
      </c>
      <c r="H58" s="1149">
        <v>0</v>
      </c>
      <c r="I58" s="1149">
        <v>0</v>
      </c>
      <c r="J58" s="1149">
        <v>0</v>
      </c>
      <c r="K58" s="1149">
        <v>0</v>
      </c>
      <c r="L58" s="1149">
        <v>0</v>
      </c>
      <c r="M58" s="1149">
        <v>0</v>
      </c>
      <c r="N58" s="1149">
        <v>0</v>
      </c>
    </row>
    <row r="59" spans="1:16">
      <c r="A59" s="396" t="s">
        <v>4</v>
      </c>
      <c r="B59" s="1148">
        <v>20289141.919999998</v>
      </c>
      <c r="C59" s="1148">
        <v>16829900.750000004</v>
      </c>
      <c r="D59" s="1148">
        <v>24373709.689999998</v>
      </c>
      <c r="E59" s="1148">
        <v>10313428.640000001</v>
      </c>
      <c r="F59" s="1148">
        <v>17585590.379999999</v>
      </c>
      <c r="G59" s="1148">
        <v>19746476.649999999</v>
      </c>
      <c r="H59" s="1148">
        <v>19092220.540000003</v>
      </c>
      <c r="I59" s="1148">
        <v>15483086.539999999</v>
      </c>
      <c r="J59" s="1148">
        <v>11803632.009999998</v>
      </c>
      <c r="K59" s="1148">
        <v>19213891.620000001</v>
      </c>
      <c r="L59" s="1148">
        <v>16168180.899999999</v>
      </c>
      <c r="M59" s="1148">
        <v>15519372.57</v>
      </c>
      <c r="N59" s="1148">
        <v>206418632.21000001</v>
      </c>
    </row>
    <row r="60" spans="1:16">
      <c r="A60" s="397" t="s">
        <v>547</v>
      </c>
      <c r="B60" s="1149">
        <v>17870833.789999999</v>
      </c>
      <c r="C60" s="1149">
        <v>14374351.210000001</v>
      </c>
      <c r="D60" s="1149">
        <v>21494283.079999998</v>
      </c>
      <c r="E60" s="1149">
        <v>7673639.6400000006</v>
      </c>
      <c r="F60" s="1149">
        <v>14859004.65</v>
      </c>
      <c r="G60" s="1149">
        <v>17002382.48</v>
      </c>
      <c r="H60" s="1149">
        <v>16511018.779999999</v>
      </c>
      <c r="I60" s="1149">
        <v>12976507.76</v>
      </c>
      <c r="J60" s="1149">
        <v>9344193.0599999987</v>
      </c>
      <c r="K60" s="1149">
        <v>16606585.02</v>
      </c>
      <c r="L60" s="1149">
        <v>13537320.26</v>
      </c>
      <c r="M60" s="1149">
        <v>11978822.710000001</v>
      </c>
      <c r="N60" s="1149">
        <v>174228942.44000003</v>
      </c>
    </row>
    <row r="61" spans="1:16">
      <c r="A61" s="397" t="s">
        <v>548</v>
      </c>
      <c r="B61" s="1149">
        <v>380000</v>
      </c>
      <c r="C61" s="1149">
        <v>322100</v>
      </c>
      <c r="D61" s="1149">
        <v>632700</v>
      </c>
      <c r="E61" s="1149">
        <v>313300</v>
      </c>
      <c r="F61" s="1149">
        <v>465100</v>
      </c>
      <c r="G61" s="1149">
        <v>441100</v>
      </c>
      <c r="H61" s="1149">
        <v>389500</v>
      </c>
      <c r="I61" s="1149">
        <v>290700</v>
      </c>
      <c r="J61" s="1149">
        <v>286350</v>
      </c>
      <c r="K61" s="1149">
        <v>353400</v>
      </c>
      <c r="L61" s="1149">
        <v>300300</v>
      </c>
      <c r="M61" s="1149">
        <v>302400</v>
      </c>
      <c r="N61" s="1149">
        <v>4476950</v>
      </c>
    </row>
    <row r="62" spans="1:16">
      <c r="A62" s="397" t="s">
        <v>563</v>
      </c>
      <c r="B62" s="1149">
        <v>0</v>
      </c>
      <c r="C62" s="1149">
        <v>0</v>
      </c>
      <c r="D62" s="1149">
        <v>0</v>
      </c>
      <c r="E62" s="1149">
        <v>0</v>
      </c>
      <c r="F62" s="1149">
        <v>0</v>
      </c>
      <c r="G62" s="1149">
        <v>0</v>
      </c>
      <c r="H62" s="1149">
        <v>0</v>
      </c>
      <c r="I62" s="1149">
        <v>0</v>
      </c>
      <c r="J62" s="1149">
        <v>0</v>
      </c>
      <c r="K62" s="1149">
        <v>0</v>
      </c>
      <c r="L62" s="1149">
        <v>0</v>
      </c>
      <c r="M62" s="1149">
        <v>0</v>
      </c>
      <c r="N62" s="1149">
        <v>0</v>
      </c>
    </row>
    <row r="63" spans="1:16">
      <c r="A63" s="397" t="s">
        <v>549</v>
      </c>
      <c r="B63" s="1149">
        <v>2038308.13</v>
      </c>
      <c r="C63" s="1149">
        <v>2123587.92</v>
      </c>
      <c r="D63" s="1149">
        <v>2246676.61</v>
      </c>
      <c r="E63" s="1149">
        <v>2326489</v>
      </c>
      <c r="F63" s="1149">
        <v>2261465.73</v>
      </c>
      <c r="G63" s="1149">
        <v>2302994.17</v>
      </c>
      <c r="H63" s="1149">
        <v>2191681.7600000002</v>
      </c>
      <c r="I63" s="1149">
        <v>2215878.7800000003</v>
      </c>
      <c r="J63" s="1149">
        <v>2173013.9499999997</v>
      </c>
      <c r="K63" s="1149">
        <v>2253906.6</v>
      </c>
      <c r="L63" s="1149">
        <v>2330560.6399999997</v>
      </c>
      <c r="M63" s="1149">
        <v>3234613.52</v>
      </c>
      <c r="N63" s="1149">
        <v>27699176.810000002</v>
      </c>
    </row>
    <row r="64" spans="1:16">
      <c r="A64" s="397" t="s">
        <v>550</v>
      </c>
      <c r="B64" s="1149">
        <v>0</v>
      </c>
      <c r="C64" s="1149">
        <v>9861.6200000000008</v>
      </c>
      <c r="D64" s="1149">
        <v>50</v>
      </c>
      <c r="E64" s="1149">
        <v>0</v>
      </c>
      <c r="F64" s="1149">
        <v>20</v>
      </c>
      <c r="G64" s="1149">
        <v>0</v>
      </c>
      <c r="H64" s="1149">
        <v>20</v>
      </c>
      <c r="I64" s="1149">
        <v>0</v>
      </c>
      <c r="J64" s="1149">
        <v>75</v>
      </c>
      <c r="K64" s="1149">
        <v>0</v>
      </c>
      <c r="L64" s="1149">
        <v>0</v>
      </c>
      <c r="M64" s="1149">
        <v>3536.34</v>
      </c>
      <c r="N64" s="1149">
        <v>13562.960000000001</v>
      </c>
    </row>
    <row r="65" spans="1:14">
      <c r="A65" s="396" t="s">
        <v>291</v>
      </c>
      <c r="B65" s="1148">
        <v>156907.51</v>
      </c>
      <c r="C65" s="1149">
        <v>305063.02</v>
      </c>
      <c r="D65" s="1149">
        <v>518449.24</v>
      </c>
      <c r="E65" s="1149">
        <v>414021.26000000007</v>
      </c>
      <c r="F65" s="1149">
        <v>557294.21</v>
      </c>
      <c r="G65" s="1149">
        <v>378853.94</v>
      </c>
      <c r="H65" s="1149">
        <v>1046938.14</v>
      </c>
      <c r="I65" s="1149">
        <v>480728.59</v>
      </c>
      <c r="J65" s="1149">
        <v>883746.11</v>
      </c>
      <c r="K65" s="1149">
        <v>905338.55</v>
      </c>
      <c r="L65" s="1149">
        <v>642849.91999999993</v>
      </c>
      <c r="M65" s="1149">
        <v>943983.88</v>
      </c>
      <c r="N65" s="1149">
        <v>7234174.3700000001</v>
      </c>
    </row>
    <row r="66" spans="1:14">
      <c r="A66" s="395" t="s">
        <v>292</v>
      </c>
      <c r="B66" s="1147">
        <v>0</v>
      </c>
      <c r="C66" s="1147">
        <v>0</v>
      </c>
      <c r="D66" s="1147">
        <v>0</v>
      </c>
      <c r="E66" s="1147">
        <v>0</v>
      </c>
      <c r="F66" s="1147">
        <v>0</v>
      </c>
      <c r="G66" s="1147">
        <v>0</v>
      </c>
      <c r="H66" s="1147">
        <v>0</v>
      </c>
      <c r="I66" s="1147">
        <v>0</v>
      </c>
      <c r="J66" s="1147">
        <v>0</v>
      </c>
      <c r="K66" s="1147">
        <v>0</v>
      </c>
      <c r="L66" s="1147">
        <v>0</v>
      </c>
      <c r="M66" s="1147">
        <v>0</v>
      </c>
      <c r="N66" s="1147">
        <v>0</v>
      </c>
    </row>
    <row r="67" spans="1:14">
      <c r="A67" s="397" t="s">
        <v>551</v>
      </c>
      <c r="B67" s="1149">
        <v>0</v>
      </c>
      <c r="C67" s="1149">
        <v>0</v>
      </c>
      <c r="D67" s="1149">
        <v>0</v>
      </c>
      <c r="E67" s="1149">
        <v>0</v>
      </c>
      <c r="F67" s="1149">
        <v>0</v>
      </c>
      <c r="G67" s="1149">
        <v>0</v>
      </c>
      <c r="H67" s="1149">
        <v>0</v>
      </c>
      <c r="I67" s="1149">
        <v>0</v>
      </c>
      <c r="J67" s="1149">
        <v>0</v>
      </c>
      <c r="K67" s="1149">
        <v>0</v>
      </c>
      <c r="L67" s="1149">
        <v>0</v>
      </c>
      <c r="M67" s="1149">
        <v>0</v>
      </c>
      <c r="N67" s="1149">
        <v>0</v>
      </c>
    </row>
    <row r="68" spans="1:14">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4">
      <c r="A69" s="395" t="s">
        <v>293</v>
      </c>
      <c r="B69" s="1147">
        <v>1483645.23</v>
      </c>
      <c r="C69" s="1147">
        <v>1343147.6600000001</v>
      </c>
      <c r="D69" s="1147">
        <v>1999420.25</v>
      </c>
      <c r="E69" s="1147">
        <v>793216.34</v>
      </c>
      <c r="F69" s="1147">
        <v>1248122.47</v>
      </c>
      <c r="G69" s="1147">
        <v>1544773.69</v>
      </c>
      <c r="H69" s="1147">
        <v>1684860.27</v>
      </c>
      <c r="I69" s="1147">
        <v>1212277.44</v>
      </c>
      <c r="J69" s="1147">
        <v>912086.47</v>
      </c>
      <c r="K69" s="1147">
        <v>1493049.06</v>
      </c>
      <c r="L69" s="1147">
        <v>1426582.97</v>
      </c>
      <c r="M69" s="1147">
        <v>1155883.46</v>
      </c>
      <c r="N69" s="1147">
        <v>16297065.310000002</v>
      </c>
    </row>
    <row r="70" spans="1:14">
      <c r="A70" s="397" t="s">
        <v>552</v>
      </c>
      <c r="B70" s="1149">
        <v>1483645.23</v>
      </c>
      <c r="C70" s="1149">
        <v>1343147.6600000001</v>
      </c>
      <c r="D70" s="1149">
        <v>1999420.25</v>
      </c>
      <c r="E70" s="1149">
        <v>793216.34</v>
      </c>
      <c r="F70" s="1149">
        <v>1248122.47</v>
      </c>
      <c r="G70" s="1149">
        <v>1544773.69</v>
      </c>
      <c r="H70" s="1149">
        <v>1684860.27</v>
      </c>
      <c r="I70" s="1149">
        <v>1212277.44</v>
      </c>
      <c r="J70" s="1149">
        <v>912086.47</v>
      </c>
      <c r="K70" s="1149">
        <v>1493049.06</v>
      </c>
      <c r="L70" s="1149">
        <v>1426582.97</v>
      </c>
      <c r="M70" s="1149">
        <v>1155883.46</v>
      </c>
      <c r="N70" s="1149">
        <v>16297065.310000002</v>
      </c>
    </row>
    <row r="71" spans="1:14">
      <c r="A71" s="395" t="s">
        <v>294</v>
      </c>
      <c r="B71" s="1147">
        <v>182995</v>
      </c>
      <c r="C71" s="1147">
        <v>217524</v>
      </c>
      <c r="D71" s="1147">
        <v>225210</v>
      </c>
      <c r="E71" s="1147">
        <v>169386</v>
      </c>
      <c r="F71" s="1147">
        <v>220627</v>
      </c>
      <c r="G71" s="1147">
        <v>201646</v>
      </c>
      <c r="H71" s="1147">
        <v>198491</v>
      </c>
      <c r="I71" s="1147">
        <v>216972</v>
      </c>
      <c r="J71" s="1147">
        <v>183235</v>
      </c>
      <c r="K71" s="1147">
        <v>193765</v>
      </c>
      <c r="L71" s="1147">
        <v>186162</v>
      </c>
      <c r="M71" s="1147">
        <v>170630</v>
      </c>
      <c r="N71" s="1147">
        <v>2366643</v>
      </c>
    </row>
    <row r="72" spans="1:14">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4">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4">
      <c r="A74" s="397" t="s">
        <v>301</v>
      </c>
      <c r="B74" s="1149">
        <v>182995</v>
      </c>
      <c r="C74" s="1149">
        <v>217524</v>
      </c>
      <c r="D74" s="1149">
        <v>225210</v>
      </c>
      <c r="E74" s="1149">
        <v>169386</v>
      </c>
      <c r="F74" s="1149">
        <v>220627</v>
      </c>
      <c r="G74" s="1149">
        <v>201646</v>
      </c>
      <c r="H74" s="1149">
        <v>198491</v>
      </c>
      <c r="I74" s="1149">
        <v>216972</v>
      </c>
      <c r="J74" s="1149">
        <v>183235</v>
      </c>
      <c r="K74" s="1149">
        <v>193765</v>
      </c>
      <c r="L74" s="1149">
        <v>186162</v>
      </c>
      <c r="M74" s="1149">
        <v>170630</v>
      </c>
      <c r="N74" s="1149">
        <v>2366643</v>
      </c>
    </row>
    <row r="75" spans="1:14">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4">
      <c r="A76" s="395" t="s">
        <v>302</v>
      </c>
      <c r="B76" s="1147">
        <v>1057.21</v>
      </c>
      <c r="C76" s="1147">
        <v>61012.45</v>
      </c>
      <c r="D76" s="1147">
        <v>417006.71</v>
      </c>
      <c r="E76" s="1147">
        <v>100202.63</v>
      </c>
      <c r="F76" s="1147">
        <v>941941.52000000014</v>
      </c>
      <c r="G76" s="1147">
        <v>62346.89</v>
      </c>
      <c r="H76" s="1147">
        <v>64237.96</v>
      </c>
      <c r="I76" s="1147">
        <v>523132.99000000005</v>
      </c>
      <c r="J76" s="1147">
        <v>284896.62</v>
      </c>
      <c r="K76" s="1147">
        <v>194717.19</v>
      </c>
      <c r="L76" s="1147">
        <v>88421.45</v>
      </c>
      <c r="M76" s="1147">
        <v>152461.99</v>
      </c>
      <c r="N76" s="1147">
        <v>2891435.6100000003</v>
      </c>
    </row>
    <row r="77" spans="1:14">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4">
      <c r="A78" s="397" t="s">
        <v>432</v>
      </c>
      <c r="B78" s="1149">
        <v>0</v>
      </c>
      <c r="C78" s="1149">
        <v>56738</v>
      </c>
      <c r="D78" s="1149">
        <v>404800</v>
      </c>
      <c r="E78" s="1149">
        <v>95200</v>
      </c>
      <c r="F78" s="1149">
        <v>940019.42</v>
      </c>
      <c r="G78" s="1149">
        <v>59500</v>
      </c>
      <c r="H78" s="1149">
        <v>0</v>
      </c>
      <c r="I78" s="1149">
        <v>520705.53</v>
      </c>
      <c r="J78" s="1149">
        <v>284615</v>
      </c>
      <c r="K78" s="1149">
        <v>194125.38</v>
      </c>
      <c r="L78" s="1149">
        <v>85290</v>
      </c>
      <c r="M78" s="1149">
        <v>145455.6</v>
      </c>
      <c r="N78" s="1149">
        <v>2786448.93</v>
      </c>
    </row>
    <row r="79" spans="1:14">
      <c r="A79" s="398" t="s">
        <v>557</v>
      </c>
      <c r="B79" s="1149">
        <v>1057.21</v>
      </c>
      <c r="C79" s="1149">
        <v>2719.34</v>
      </c>
      <c r="D79" s="1149">
        <v>834.64</v>
      </c>
      <c r="E79" s="1149">
        <v>5002.63</v>
      </c>
      <c r="F79" s="1149">
        <v>1044.3</v>
      </c>
      <c r="G79" s="1149">
        <v>2629.2200000000003</v>
      </c>
      <c r="H79" s="1149">
        <v>1840.96</v>
      </c>
      <c r="I79" s="1149">
        <v>2427.46</v>
      </c>
      <c r="J79" s="1149">
        <v>281.62</v>
      </c>
      <c r="K79" s="1149">
        <v>495.81</v>
      </c>
      <c r="L79" s="1149">
        <v>3131.4500000000003</v>
      </c>
      <c r="M79" s="1149">
        <v>1223.31</v>
      </c>
      <c r="N79" s="1149">
        <v>22687.95</v>
      </c>
    </row>
    <row r="80" spans="1:14">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0</v>
      </c>
      <c r="C81" s="1149">
        <v>1555.11</v>
      </c>
      <c r="D81" s="1149">
        <v>11372.07</v>
      </c>
      <c r="E81" s="1149">
        <v>0</v>
      </c>
      <c r="F81" s="1149">
        <v>877.8</v>
      </c>
      <c r="G81" s="1149">
        <v>217.67</v>
      </c>
      <c r="H81" s="1149">
        <v>62397</v>
      </c>
      <c r="I81" s="1149">
        <v>0</v>
      </c>
      <c r="J81" s="1149">
        <v>0</v>
      </c>
      <c r="K81" s="1149">
        <v>96</v>
      </c>
      <c r="L81" s="1149">
        <v>0</v>
      </c>
      <c r="M81" s="1149">
        <v>5783.08</v>
      </c>
      <c r="N81" s="1149">
        <v>82298.73</v>
      </c>
    </row>
    <row r="82" spans="1:14">
      <c r="A82" s="378" t="s">
        <v>122</v>
      </c>
      <c r="B82" s="1095">
        <v>181740498.72</v>
      </c>
      <c r="C82" s="1095">
        <v>158233717.03999999</v>
      </c>
      <c r="D82" s="1095">
        <v>234795650.41999999</v>
      </c>
      <c r="E82" s="1095">
        <v>199519142.59</v>
      </c>
      <c r="F82" s="1095">
        <v>206987460.65000004</v>
      </c>
      <c r="G82" s="1095">
        <v>183608898.52999997</v>
      </c>
      <c r="H82" s="1095">
        <v>174042595.04000002</v>
      </c>
      <c r="I82" s="1095">
        <v>178891621.45999998</v>
      </c>
      <c r="J82" s="1095">
        <v>188862625.49000001</v>
      </c>
      <c r="K82" s="1095">
        <v>199592352.28000003</v>
      </c>
      <c r="L82" s="1095">
        <v>171980178.77999997</v>
      </c>
      <c r="M82" s="1095">
        <v>209073014.76000002</v>
      </c>
      <c r="N82" s="1095">
        <v>2287327755.7600002</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J86"/>
  <sheetViews>
    <sheetView showGridLines="0" zoomScaleNormal="100" workbookViewId="0">
      <pane xSplit="1" ySplit="7" topLeftCell="B64" activePane="bottomRight" state="frozen"/>
      <selection pane="topRight" activeCell="B1" sqref="B1"/>
      <selection pane="bottomLeft" activeCell="A12" sqref="A12"/>
      <selection pane="bottomRight" activeCell="A17" sqref="A17"/>
    </sheetView>
  </sheetViews>
  <sheetFormatPr defaultColWidth="9.140625" defaultRowHeight="12.75"/>
  <cols>
    <col min="1" max="1" width="66.42578125" style="113" customWidth="1"/>
    <col min="2" max="6" width="11.28515625" style="424" customWidth="1"/>
    <col min="7" max="7" width="11.28515625" style="113" customWidth="1"/>
    <col min="8" max="8" width="9" style="113" bestFit="1" customWidth="1"/>
    <col min="9" max="10" width="9.140625" style="113"/>
    <col min="11" max="11" width="58.140625" style="113" bestFit="1" customWidth="1"/>
    <col min="12" max="16384" width="9.140625" style="113"/>
  </cols>
  <sheetData>
    <row r="1" spans="1:10">
      <c r="A1" s="372" t="s">
        <v>115</v>
      </c>
      <c r="B1" s="234"/>
      <c r="C1" s="234"/>
      <c r="D1" s="234"/>
      <c r="E1" s="234"/>
      <c r="F1" s="234"/>
      <c r="G1" s="141"/>
      <c r="H1" s="800"/>
      <c r="I1" s="800"/>
      <c r="J1" s="800">
        <v>87</v>
      </c>
    </row>
    <row r="4" spans="1:10">
      <c r="A4" s="233" t="s">
        <v>380</v>
      </c>
    </row>
    <row r="5" spans="1:10">
      <c r="A5" s="233" t="s">
        <v>1681</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393662887.88000005</v>
      </c>
      <c r="C8" s="1144">
        <v>428284395.75999999</v>
      </c>
      <c r="D8" s="1144">
        <v>453736722.14999998</v>
      </c>
      <c r="E8" s="1144">
        <v>546215704.34000003</v>
      </c>
      <c r="F8" s="1144">
        <v>731784653.82000005</v>
      </c>
      <c r="G8" s="1144">
        <v>544584096.23000002</v>
      </c>
      <c r="H8" s="1154">
        <v>1194288960.3399999</v>
      </c>
      <c r="I8" s="1147">
        <v>1283084197.03</v>
      </c>
      <c r="J8" s="1147">
        <v>1041833156.0699999</v>
      </c>
    </row>
    <row r="9" spans="1:10">
      <c r="A9" s="375" t="s">
        <v>297</v>
      </c>
      <c r="B9" s="1145">
        <v>143344756.75999999</v>
      </c>
      <c r="C9" s="1145">
        <v>160320771.78</v>
      </c>
      <c r="D9" s="1145">
        <v>160004520.16999999</v>
      </c>
      <c r="E9" s="1145">
        <v>195644824.61000001</v>
      </c>
      <c r="F9" s="1145">
        <v>251174226.55000004</v>
      </c>
      <c r="G9" s="1145">
        <v>206136565.11000001</v>
      </c>
      <c r="H9" s="1154">
        <v>317759205.81999999</v>
      </c>
      <c r="I9" s="1148">
        <v>393294195.61999995</v>
      </c>
      <c r="J9" s="1148">
        <v>372943819.34999996</v>
      </c>
    </row>
    <row r="10" spans="1:10">
      <c r="A10" s="376" t="s">
        <v>506</v>
      </c>
      <c r="B10" s="1146">
        <v>47990138.45000001</v>
      </c>
      <c r="C10" s="1146">
        <v>51520233.700000003</v>
      </c>
      <c r="D10" s="1146">
        <v>62255610.630000003</v>
      </c>
      <c r="E10" s="1146">
        <v>87488993.940000013</v>
      </c>
      <c r="F10" s="1146">
        <v>125104120.16000003</v>
      </c>
      <c r="G10" s="1146">
        <v>83845339.5</v>
      </c>
      <c r="H10" s="1155">
        <v>147386653.75999999</v>
      </c>
      <c r="I10" s="1149">
        <v>153215729.69999999</v>
      </c>
      <c r="J10" s="1149">
        <v>175797732.56999999</v>
      </c>
    </row>
    <row r="11" spans="1:10">
      <c r="A11" s="376" t="s">
        <v>507</v>
      </c>
      <c r="B11" s="1146">
        <v>35429865.140000001</v>
      </c>
      <c r="C11" s="1146">
        <v>44437838.949999996</v>
      </c>
      <c r="D11" s="1146">
        <v>42693162.68</v>
      </c>
      <c r="E11" s="1146">
        <v>57003728.170000002</v>
      </c>
      <c r="F11" s="1146">
        <v>69209140.319999993</v>
      </c>
      <c r="G11" s="1146">
        <v>70755039.5</v>
      </c>
      <c r="H11" s="1155">
        <v>98663633.75</v>
      </c>
      <c r="I11" s="1149">
        <v>155343767.69</v>
      </c>
      <c r="J11" s="1149">
        <v>115110016.08999999</v>
      </c>
    </row>
    <row r="12" spans="1:10">
      <c r="A12" s="376" t="s">
        <v>508</v>
      </c>
      <c r="B12" s="1146">
        <v>22811651.870000001</v>
      </c>
      <c r="C12" s="1146">
        <v>24509115.009999998</v>
      </c>
      <c r="D12" s="1146">
        <v>22981241.690000001</v>
      </c>
      <c r="E12" s="1146">
        <v>27561726.089999996</v>
      </c>
      <c r="F12" s="1146">
        <v>28266548.969999999</v>
      </c>
      <c r="G12" s="1146">
        <v>29500297.420000002</v>
      </c>
      <c r="H12" s="1155">
        <v>48090809.579999998</v>
      </c>
      <c r="I12" s="1149">
        <v>58129759.779999994</v>
      </c>
      <c r="J12" s="1149">
        <v>59328818.890000008</v>
      </c>
    </row>
    <row r="13" spans="1:10">
      <c r="A13" s="376" t="s">
        <v>509</v>
      </c>
      <c r="B13" s="1146">
        <v>1299734.4200000002</v>
      </c>
      <c r="C13" s="1146">
        <v>720487.56</v>
      </c>
      <c r="D13" s="1146">
        <v>718813.55</v>
      </c>
      <c r="E13" s="1146">
        <v>55740.030000000006</v>
      </c>
      <c r="F13" s="1146">
        <v>234874.28000000003</v>
      </c>
      <c r="G13" s="1146">
        <v>488270.66</v>
      </c>
      <c r="H13" s="1155">
        <v>625277.17999999993</v>
      </c>
      <c r="I13" s="1149">
        <v>124176.13000000002</v>
      </c>
      <c r="J13" s="1149">
        <v>18333.330000000002</v>
      </c>
    </row>
    <row r="14" spans="1:10">
      <c r="A14" s="376" t="s">
        <v>510</v>
      </c>
      <c r="B14" s="1146">
        <v>4166519.9299999997</v>
      </c>
      <c r="C14" s="1146">
        <v>5067172.09</v>
      </c>
      <c r="D14" s="1146">
        <v>5226317.42</v>
      </c>
      <c r="E14" s="1146">
        <v>7004294.9700000007</v>
      </c>
      <c r="F14" s="1146">
        <v>11573886</v>
      </c>
      <c r="G14" s="1146">
        <v>6763750.3699999992</v>
      </c>
      <c r="H14" s="1155">
        <v>8719620.6899999995</v>
      </c>
      <c r="I14" s="1149">
        <v>9982428.9399999995</v>
      </c>
      <c r="J14" s="1149">
        <v>10886621.799999999</v>
      </c>
    </row>
    <row r="15" spans="1:10">
      <c r="A15" s="376" t="s">
        <v>511</v>
      </c>
      <c r="B15" s="1146">
        <v>891210.70000000007</v>
      </c>
      <c r="C15" s="1146">
        <v>1502272.06</v>
      </c>
      <c r="D15" s="1146">
        <v>624629.79000000015</v>
      </c>
      <c r="E15" s="1146">
        <v>719967.13000000012</v>
      </c>
      <c r="F15" s="1146">
        <v>775146.54999999993</v>
      </c>
      <c r="G15" s="1146">
        <v>610758.03</v>
      </c>
      <c r="H15" s="1155">
        <v>781496.2</v>
      </c>
      <c r="I15" s="1149">
        <v>814932.80999999994</v>
      </c>
      <c r="J15" s="1149">
        <v>685933.79</v>
      </c>
    </row>
    <row r="16" spans="1:10">
      <c r="A16" s="376" t="s">
        <v>512</v>
      </c>
      <c r="B16" s="1146">
        <v>30755636.25</v>
      </c>
      <c r="C16" s="1146">
        <v>32563652.41</v>
      </c>
      <c r="D16" s="1146">
        <v>25504744.41</v>
      </c>
      <c r="E16" s="1146">
        <v>15810374.280000001</v>
      </c>
      <c r="F16" s="1146">
        <v>16010510.27</v>
      </c>
      <c r="G16" s="1146">
        <v>14173109.629999997</v>
      </c>
      <c r="H16" s="1155">
        <v>13491714.660000002</v>
      </c>
      <c r="I16" s="1149">
        <v>15683400.57</v>
      </c>
      <c r="J16" s="1149">
        <v>11116362.880000003</v>
      </c>
    </row>
    <row r="17" spans="1:10">
      <c r="A17" s="375" t="s">
        <v>288</v>
      </c>
      <c r="B17" s="1145">
        <v>211828467.56000003</v>
      </c>
      <c r="C17" s="1145">
        <v>229947099.78999999</v>
      </c>
      <c r="D17" s="1145">
        <v>239244956.09999999</v>
      </c>
      <c r="E17" s="1145">
        <v>271215860.98000002</v>
      </c>
      <c r="F17" s="1145">
        <v>378962341.02999997</v>
      </c>
      <c r="G17" s="1145">
        <v>257445373.52000001</v>
      </c>
      <c r="H17" s="1154">
        <v>716115804.50999999</v>
      </c>
      <c r="I17" s="1148">
        <v>761096323.34000003</v>
      </c>
      <c r="J17" s="1148">
        <v>574346144.24000001</v>
      </c>
    </row>
    <row r="18" spans="1:10">
      <c r="A18" s="376" t="s">
        <v>513</v>
      </c>
      <c r="B18" s="1146">
        <v>207575735.53000003</v>
      </c>
      <c r="C18" s="1146">
        <v>227510234.63</v>
      </c>
      <c r="D18" s="1146">
        <v>237820948.53</v>
      </c>
      <c r="E18" s="1146">
        <v>270258520.50999999</v>
      </c>
      <c r="F18" s="1146">
        <v>377735497.53999996</v>
      </c>
      <c r="G18" s="1146">
        <v>256492169.55000001</v>
      </c>
      <c r="H18" s="1155">
        <v>714950440.66999996</v>
      </c>
      <c r="I18" s="1149">
        <v>759579519.19999993</v>
      </c>
      <c r="J18" s="1149">
        <v>572931473.36000001</v>
      </c>
    </row>
    <row r="19" spans="1:10">
      <c r="A19" s="376" t="s">
        <v>514</v>
      </c>
      <c r="B19" s="1146">
        <v>0</v>
      </c>
      <c r="C19" s="1146">
        <v>0</v>
      </c>
      <c r="D19" s="1146">
        <v>0</v>
      </c>
      <c r="E19" s="1146">
        <v>0</v>
      </c>
      <c r="F19" s="1146">
        <v>0</v>
      </c>
      <c r="G19" s="1146">
        <v>0</v>
      </c>
      <c r="H19" s="1155">
        <v>0</v>
      </c>
      <c r="I19" s="1149">
        <v>0</v>
      </c>
      <c r="J19" s="1149">
        <v>0</v>
      </c>
    </row>
    <row r="20" spans="1:10">
      <c r="A20" s="376" t="s">
        <v>515</v>
      </c>
      <c r="B20" s="1146">
        <v>0</v>
      </c>
      <c r="C20" s="1146">
        <v>0</v>
      </c>
      <c r="D20" s="1146">
        <v>0</v>
      </c>
      <c r="E20" s="1146">
        <v>0</v>
      </c>
      <c r="F20" s="1146">
        <v>0</v>
      </c>
      <c r="G20" s="1146">
        <v>0</v>
      </c>
      <c r="H20" s="1155">
        <v>0</v>
      </c>
      <c r="I20" s="1149">
        <v>0</v>
      </c>
      <c r="J20" s="1149">
        <v>0</v>
      </c>
    </row>
    <row r="21" spans="1:10">
      <c r="A21" s="376" t="s">
        <v>516</v>
      </c>
      <c r="B21" s="1146">
        <v>2354735.8699999996</v>
      </c>
      <c r="C21" s="1146">
        <v>419090.95999999996</v>
      </c>
      <c r="D21" s="1146">
        <v>585644.89</v>
      </c>
      <c r="E21" s="1146">
        <v>655064.79999999993</v>
      </c>
      <c r="F21" s="1146">
        <v>765343.81999999983</v>
      </c>
      <c r="G21" s="1146">
        <v>770263.90999999992</v>
      </c>
      <c r="H21" s="1155">
        <v>1051801.06</v>
      </c>
      <c r="I21" s="1149">
        <v>1122735.54</v>
      </c>
      <c r="J21" s="1149">
        <v>1298391.06</v>
      </c>
    </row>
    <row r="22" spans="1:10">
      <c r="A22" s="376" t="s">
        <v>517</v>
      </c>
      <c r="B22" s="1146">
        <v>0</v>
      </c>
      <c r="C22" s="1146">
        <v>0</v>
      </c>
      <c r="D22" s="1146">
        <v>0</v>
      </c>
      <c r="E22" s="1146">
        <v>0</v>
      </c>
      <c r="F22" s="1146">
        <v>0</v>
      </c>
      <c r="G22" s="1146">
        <v>0</v>
      </c>
      <c r="H22" s="1155">
        <v>0</v>
      </c>
      <c r="I22" s="1149">
        <v>0</v>
      </c>
      <c r="J22" s="1149">
        <v>0</v>
      </c>
    </row>
    <row r="23" spans="1:10">
      <c r="A23" s="376" t="s">
        <v>518</v>
      </c>
      <c r="B23" s="1146">
        <v>0</v>
      </c>
      <c r="C23" s="1146">
        <v>0</v>
      </c>
      <c r="D23" s="1146">
        <v>0</v>
      </c>
      <c r="E23" s="1146">
        <v>0</v>
      </c>
      <c r="F23" s="1146">
        <v>0</v>
      </c>
      <c r="G23" s="1146">
        <v>0</v>
      </c>
      <c r="H23" s="1155">
        <v>0</v>
      </c>
      <c r="I23" s="1149">
        <v>0</v>
      </c>
      <c r="J23" s="1149">
        <v>0</v>
      </c>
    </row>
    <row r="24" spans="1:10">
      <c r="A24" s="376" t="s">
        <v>519</v>
      </c>
      <c r="B24" s="1146">
        <v>572600.84</v>
      </c>
      <c r="C24" s="1146">
        <v>594230.7300000001</v>
      </c>
      <c r="D24" s="1146">
        <v>241237.65</v>
      </c>
      <c r="E24" s="1146">
        <v>209858.99</v>
      </c>
      <c r="F24" s="1146">
        <v>136115.28999999998</v>
      </c>
      <c r="G24" s="1146">
        <v>393.34000000000003</v>
      </c>
      <c r="H24" s="1155">
        <v>49571.58</v>
      </c>
      <c r="I24" s="1149">
        <v>81530.02</v>
      </c>
      <c r="J24" s="1149">
        <v>87125.7</v>
      </c>
    </row>
    <row r="25" spans="1:10">
      <c r="A25" s="376" t="s">
        <v>520</v>
      </c>
      <c r="B25" s="1146">
        <v>572600.84</v>
      </c>
      <c r="C25" s="1146">
        <v>620613.22</v>
      </c>
      <c r="D25" s="1146">
        <v>241237.65</v>
      </c>
      <c r="E25" s="1146">
        <v>16.79</v>
      </c>
      <c r="F25" s="1146">
        <v>600.29999999999995</v>
      </c>
      <c r="G25" s="1146">
        <v>196.67000000000002</v>
      </c>
      <c r="H25" s="1155">
        <v>16876.349999999999</v>
      </c>
      <c r="I25" s="1149">
        <v>250612.82999999996</v>
      </c>
      <c r="J25" s="1149">
        <v>0</v>
      </c>
    </row>
    <row r="26" spans="1:10">
      <c r="A26" s="376" t="s">
        <v>521</v>
      </c>
      <c r="B26" s="1146">
        <v>752794.48</v>
      </c>
      <c r="C26" s="1146">
        <v>802930.25000000012</v>
      </c>
      <c r="D26" s="1146">
        <v>355887.38</v>
      </c>
      <c r="E26" s="1146">
        <v>92399.889999999985</v>
      </c>
      <c r="F26" s="1146">
        <v>324784.08</v>
      </c>
      <c r="G26" s="1146">
        <v>182350.05000000005</v>
      </c>
      <c r="H26" s="1155">
        <v>47114.850000000006</v>
      </c>
      <c r="I26" s="1149">
        <v>61925.749999999993</v>
      </c>
      <c r="J26" s="1149">
        <v>29154.120000000003</v>
      </c>
    </row>
    <row r="27" spans="1:10">
      <c r="A27" s="375" t="s">
        <v>287</v>
      </c>
      <c r="B27" s="1145">
        <v>25148490.950000003</v>
      </c>
      <c r="C27" s="1145">
        <v>27824666.770000003</v>
      </c>
      <c r="D27" s="1145">
        <v>34310385.350000001</v>
      </c>
      <c r="E27" s="1145">
        <v>51953854.210000001</v>
      </c>
      <c r="F27" s="1145">
        <v>70781710.120000005</v>
      </c>
      <c r="G27" s="1145">
        <v>65858826.339999996</v>
      </c>
      <c r="H27" s="1154">
        <v>135840888.54999998</v>
      </c>
      <c r="I27" s="1148">
        <v>103004733.95</v>
      </c>
      <c r="J27" s="1148">
        <v>77519084.359999999</v>
      </c>
    </row>
    <row r="28" spans="1:10">
      <c r="A28" s="376" t="s">
        <v>522</v>
      </c>
      <c r="B28" s="1146">
        <v>3618605.2100000004</v>
      </c>
      <c r="C28" s="1146">
        <v>5905278.5900000008</v>
      </c>
      <c r="D28" s="1146">
        <v>6480306.3700000001</v>
      </c>
      <c r="E28" s="1146">
        <v>9964460.9299999997</v>
      </c>
      <c r="F28" s="1146">
        <v>17775286.240000002</v>
      </c>
      <c r="G28" s="1146">
        <v>12332347.100000001</v>
      </c>
      <c r="H28" s="1155">
        <v>12946345.279999999</v>
      </c>
      <c r="I28" s="1149">
        <v>26710321.359999999</v>
      </c>
      <c r="J28" s="1149">
        <v>18036611.66</v>
      </c>
    </row>
    <row r="29" spans="1:10">
      <c r="A29" s="376" t="s">
        <v>523</v>
      </c>
      <c r="B29" s="1146">
        <v>1152730.5699999998</v>
      </c>
      <c r="C29" s="1146">
        <v>1949059.1500000001</v>
      </c>
      <c r="D29" s="1146">
        <v>519267.88</v>
      </c>
      <c r="E29" s="1146">
        <v>3560795.07</v>
      </c>
      <c r="F29" s="1146">
        <v>2072494.21</v>
      </c>
      <c r="G29" s="1146">
        <v>2411145.4800000004</v>
      </c>
      <c r="H29" s="1155">
        <v>1492038.4999999998</v>
      </c>
      <c r="I29" s="1149">
        <v>2414233.98</v>
      </c>
      <c r="J29" s="1149">
        <v>1146505.01</v>
      </c>
    </row>
    <row r="30" spans="1:10">
      <c r="A30" s="376" t="s">
        <v>524</v>
      </c>
      <c r="B30" s="1146">
        <v>1679757.1</v>
      </c>
      <c r="C30" s="1146">
        <v>1290270.19</v>
      </c>
      <c r="D30" s="1146">
        <v>2160737.5299999998</v>
      </c>
      <c r="E30" s="1146">
        <v>7131089.8100000005</v>
      </c>
      <c r="F30" s="1146">
        <v>11964012.380000001</v>
      </c>
      <c r="G30" s="1146">
        <v>9956794.9200000018</v>
      </c>
      <c r="H30" s="1155">
        <v>13707373.989999998</v>
      </c>
      <c r="I30" s="1149">
        <v>3342884.7199999997</v>
      </c>
      <c r="J30" s="1149">
        <v>1836810.02</v>
      </c>
    </row>
    <row r="31" spans="1:10">
      <c r="A31" s="376" t="s">
        <v>525</v>
      </c>
      <c r="B31" s="1146">
        <v>3101830.5499999984</v>
      </c>
      <c r="C31" s="1146">
        <v>3256664.81</v>
      </c>
      <c r="D31" s="1146">
        <v>3560244.93</v>
      </c>
      <c r="E31" s="1146">
        <v>2705953.9499999997</v>
      </c>
      <c r="F31" s="1146">
        <v>2903889.8</v>
      </c>
      <c r="G31" s="1146">
        <v>2032477.3099999996</v>
      </c>
      <c r="H31" s="1155">
        <v>3960080.48</v>
      </c>
      <c r="I31" s="1149">
        <v>3110475.9</v>
      </c>
      <c r="J31" s="1149">
        <v>1316855.79</v>
      </c>
    </row>
    <row r="32" spans="1:10">
      <c r="A32" s="376" t="s">
        <v>526</v>
      </c>
      <c r="B32" s="1146">
        <v>583736</v>
      </c>
      <c r="C32" s="1146">
        <v>656784</v>
      </c>
      <c r="D32" s="1146">
        <v>120680</v>
      </c>
      <c r="E32" s="1146">
        <v>0</v>
      </c>
      <c r="F32" s="1146">
        <v>0</v>
      </c>
      <c r="G32" s="1146">
        <v>0</v>
      </c>
      <c r="H32" s="1155">
        <v>0</v>
      </c>
      <c r="I32" s="1149">
        <v>0</v>
      </c>
      <c r="J32" s="1149">
        <v>0</v>
      </c>
    </row>
    <row r="33" spans="1:10">
      <c r="A33" s="376" t="s">
        <v>527</v>
      </c>
      <c r="B33" s="1146">
        <v>2626269.2300000004</v>
      </c>
      <c r="C33" s="1146">
        <v>3641159.5300000003</v>
      </c>
      <c r="D33" s="1146">
        <v>9337547.040000001</v>
      </c>
      <c r="E33" s="1146">
        <v>14280522.930000002</v>
      </c>
      <c r="F33" s="1146">
        <v>16826232.620000001</v>
      </c>
      <c r="G33" s="1146">
        <v>10872617.689999999</v>
      </c>
      <c r="H33" s="1155">
        <v>21713381.16</v>
      </c>
      <c r="I33" s="1149">
        <v>35622319.450000003</v>
      </c>
      <c r="J33" s="1149">
        <v>26280231.34</v>
      </c>
    </row>
    <row r="34" spans="1:10">
      <c r="A34" s="376" t="s">
        <v>528</v>
      </c>
      <c r="B34" s="1146">
        <v>3863814.6399999997</v>
      </c>
      <c r="C34" s="1146">
        <v>3481291.0799999996</v>
      </c>
      <c r="D34" s="1146">
        <v>3210477.8699999996</v>
      </c>
      <c r="E34" s="1146">
        <v>4005002.0500000003</v>
      </c>
      <c r="F34" s="1146">
        <v>4648777.1899999995</v>
      </c>
      <c r="G34" s="1146">
        <v>4170480.7600000007</v>
      </c>
      <c r="H34" s="1155">
        <v>8545045.6799999997</v>
      </c>
      <c r="I34" s="1149">
        <v>10532416.57</v>
      </c>
      <c r="J34" s="1149">
        <v>0</v>
      </c>
    </row>
    <row r="35" spans="1:10">
      <c r="A35" s="376" t="s">
        <v>529</v>
      </c>
      <c r="B35" s="1146">
        <v>8521747.6500000004</v>
      </c>
      <c r="C35" s="1146">
        <v>7644159.4199999999</v>
      </c>
      <c r="D35" s="1146">
        <v>8921123.7299999986</v>
      </c>
      <c r="E35" s="1146">
        <v>10306029.469999999</v>
      </c>
      <c r="F35" s="1146">
        <v>14591017.680000002</v>
      </c>
      <c r="G35" s="1146">
        <v>24082963.079999998</v>
      </c>
      <c r="H35" s="1155">
        <v>73476623.459999993</v>
      </c>
      <c r="I35" s="1149">
        <v>21272081.969999995</v>
      </c>
      <c r="J35" s="1149">
        <v>28902070.540000003</v>
      </c>
    </row>
    <row r="36" spans="1:10">
      <c r="A36" s="375" t="s">
        <v>285</v>
      </c>
      <c r="B36" s="1145">
        <v>13341172.610000001</v>
      </c>
      <c r="C36" s="1145">
        <v>10191857.42</v>
      </c>
      <c r="D36" s="1145">
        <v>20176860.529999997</v>
      </c>
      <c r="E36" s="1145">
        <v>27401164.539999999</v>
      </c>
      <c r="F36" s="1145">
        <v>30866376.120000001</v>
      </c>
      <c r="G36" s="1145">
        <v>15143331.260000002</v>
      </c>
      <c r="H36" s="1154">
        <v>24573061.460000001</v>
      </c>
      <c r="I36" s="1148">
        <v>25688944.119999997</v>
      </c>
      <c r="J36" s="1148">
        <v>17024108.120000001</v>
      </c>
    </row>
    <row r="37" spans="1:10">
      <c r="A37" s="374" t="s">
        <v>184</v>
      </c>
      <c r="B37" s="1144">
        <v>229757504.66999993</v>
      </c>
      <c r="C37" s="1144">
        <v>241877330.89999998</v>
      </c>
      <c r="D37" s="1144">
        <v>270716291.80000001</v>
      </c>
      <c r="E37" s="1144">
        <v>315680174.91999996</v>
      </c>
      <c r="F37" s="1144">
        <v>373743631.97999996</v>
      </c>
      <c r="G37" s="1144">
        <v>254889091.90999997</v>
      </c>
      <c r="H37" s="1154">
        <v>618219026.45000005</v>
      </c>
      <c r="I37" s="1147">
        <v>587153374.00000012</v>
      </c>
      <c r="J37" s="1147">
        <v>484503684.01000005</v>
      </c>
    </row>
    <row r="38" spans="1:10">
      <c r="A38" s="376" t="s">
        <v>530</v>
      </c>
      <c r="B38" s="1146">
        <v>143646139.61999997</v>
      </c>
      <c r="C38" s="1146">
        <v>139980744.81</v>
      </c>
      <c r="D38" s="1146">
        <v>143011768.41999999</v>
      </c>
      <c r="E38" s="1146">
        <v>167250277.10000002</v>
      </c>
      <c r="F38" s="1146">
        <v>186866186.37</v>
      </c>
      <c r="G38" s="1146">
        <v>114239894.23999998</v>
      </c>
      <c r="H38" s="1155">
        <v>325905254.52999997</v>
      </c>
      <c r="I38" s="1149">
        <v>313023186.22000003</v>
      </c>
      <c r="J38" s="1149">
        <v>265792763.41999996</v>
      </c>
    </row>
    <row r="39" spans="1:10">
      <c r="A39" s="376" t="s">
        <v>531</v>
      </c>
      <c r="B39" s="1146">
        <v>14564115.26</v>
      </c>
      <c r="C39" s="1146">
        <v>16724466.029999997</v>
      </c>
      <c r="D39" s="1146">
        <v>20084648.700000003</v>
      </c>
      <c r="E39" s="1146">
        <v>22510032.109999996</v>
      </c>
      <c r="F39" s="1146">
        <v>31311833.059999999</v>
      </c>
      <c r="G39" s="1146">
        <v>22377898.450000003</v>
      </c>
      <c r="H39" s="1155">
        <v>69955941.600000009</v>
      </c>
      <c r="I39" s="1149">
        <v>45912785.379999995</v>
      </c>
      <c r="J39" s="1149">
        <v>45370092.259999998</v>
      </c>
    </row>
    <row r="40" spans="1:10">
      <c r="A40" s="376" t="s">
        <v>532</v>
      </c>
      <c r="B40" s="1146">
        <v>40846512.299999997</v>
      </c>
      <c r="C40" s="1146">
        <v>42559619.109999999</v>
      </c>
      <c r="D40" s="1146">
        <v>49045336.210000001</v>
      </c>
      <c r="E40" s="1146">
        <v>60296182.969999999</v>
      </c>
      <c r="F40" s="1146">
        <v>62817115.559999995</v>
      </c>
      <c r="G40" s="1146">
        <v>60346910.719999999</v>
      </c>
      <c r="H40" s="1155">
        <v>92812428.420000017</v>
      </c>
      <c r="I40" s="1149">
        <v>99734862.130000025</v>
      </c>
      <c r="J40" s="1149">
        <v>86045426.38000001</v>
      </c>
    </row>
    <row r="41" spans="1:10">
      <c r="A41" s="376" t="s">
        <v>533</v>
      </c>
      <c r="B41" s="1146">
        <v>5351435.5600000005</v>
      </c>
      <c r="C41" s="1146">
        <v>8235356.8200000003</v>
      </c>
      <c r="D41" s="1146">
        <v>15448950.969999999</v>
      </c>
      <c r="E41" s="1146">
        <v>11396204.6</v>
      </c>
      <c r="F41" s="1146">
        <v>25098961.43</v>
      </c>
      <c r="G41" s="1146">
        <v>12321861.17</v>
      </c>
      <c r="H41" s="1155">
        <v>37766751.940000005</v>
      </c>
      <c r="I41" s="1149">
        <v>33695560.219999999</v>
      </c>
      <c r="J41" s="1149">
        <v>18986425.07</v>
      </c>
    </row>
    <row r="42" spans="1:10">
      <c r="A42" s="376" t="s">
        <v>534</v>
      </c>
      <c r="B42" s="1146">
        <v>0</v>
      </c>
      <c r="C42" s="1146">
        <v>0</v>
      </c>
      <c r="D42" s="1146">
        <v>22517.29</v>
      </c>
      <c r="E42" s="1146">
        <v>98485.750000000029</v>
      </c>
      <c r="F42" s="1146">
        <v>620616.02</v>
      </c>
      <c r="G42" s="1146">
        <v>513110.19</v>
      </c>
      <c r="H42" s="1155">
        <v>440885.74000000005</v>
      </c>
      <c r="I42" s="1149">
        <v>1582388.6600000001</v>
      </c>
      <c r="J42" s="1149">
        <v>1577677.75</v>
      </c>
    </row>
    <row r="43" spans="1:10">
      <c r="A43" s="376" t="s">
        <v>535</v>
      </c>
      <c r="B43" s="1146">
        <v>6693912.2300000004</v>
      </c>
      <c r="C43" s="1146">
        <v>9028490.1199999992</v>
      </c>
      <c r="D43" s="1146">
        <v>8069416.2499999991</v>
      </c>
      <c r="E43" s="1146">
        <v>11985219.93</v>
      </c>
      <c r="F43" s="1146">
        <v>12201635.15</v>
      </c>
      <c r="G43" s="1146">
        <v>12996785.799999997</v>
      </c>
      <c r="H43" s="1155">
        <v>22562430.219999999</v>
      </c>
      <c r="I43" s="1149">
        <v>16775865.459999999</v>
      </c>
      <c r="J43" s="1149">
        <v>17956921.019999996</v>
      </c>
    </row>
    <row r="44" spans="1:10">
      <c r="A44" s="376" t="s">
        <v>536</v>
      </c>
      <c r="B44" s="1146">
        <v>2577170</v>
      </c>
      <c r="C44" s="1146">
        <v>2858960.13</v>
      </c>
      <c r="D44" s="1146">
        <v>1891926</v>
      </c>
      <c r="E44" s="1146">
        <v>3033428</v>
      </c>
      <c r="F44" s="1146">
        <v>3917085.39</v>
      </c>
      <c r="G44" s="1146">
        <v>9607533</v>
      </c>
      <c r="H44" s="1155">
        <v>18023448.359999999</v>
      </c>
      <c r="I44" s="1149">
        <v>7594937.4000000004</v>
      </c>
      <c r="J44" s="1149">
        <v>10975776.189999999</v>
      </c>
    </row>
    <row r="45" spans="1:10">
      <c r="A45" s="376" t="s">
        <v>537</v>
      </c>
      <c r="B45" s="1146">
        <v>1671311.97</v>
      </c>
      <c r="C45" s="1146">
        <v>2869167.23</v>
      </c>
      <c r="D45" s="1146">
        <v>1193230.0899999999</v>
      </c>
      <c r="E45" s="1146">
        <v>0</v>
      </c>
      <c r="F45" s="1146">
        <v>0</v>
      </c>
      <c r="G45" s="1146">
        <v>0</v>
      </c>
      <c r="H45" s="1155">
        <v>0</v>
      </c>
      <c r="I45" s="1149">
        <v>0</v>
      </c>
      <c r="J45" s="1149">
        <v>0</v>
      </c>
    </row>
    <row r="46" spans="1:10">
      <c r="A46" s="376" t="s">
        <v>538</v>
      </c>
      <c r="B46" s="1146">
        <v>14406907.729999999</v>
      </c>
      <c r="C46" s="1146">
        <v>19620526.649999999</v>
      </c>
      <c r="D46" s="1146">
        <v>31948497.869999997</v>
      </c>
      <c r="E46" s="1146">
        <v>39110344.460000001</v>
      </c>
      <c r="F46" s="1146">
        <v>50910199.000000015</v>
      </c>
      <c r="G46" s="1146">
        <v>22485098.339999985</v>
      </c>
      <c r="H46" s="1155">
        <v>50751885.640000001</v>
      </c>
      <c r="I46" s="1149">
        <v>68833788.530000016</v>
      </c>
      <c r="J46" s="1149">
        <v>37798601.920000002</v>
      </c>
    </row>
    <row r="47" spans="1:10">
      <c r="A47" s="374" t="s">
        <v>299</v>
      </c>
      <c r="B47" s="1144">
        <v>305408679.00999999</v>
      </c>
      <c r="C47" s="1144">
        <v>371826620.88999999</v>
      </c>
      <c r="D47" s="1144">
        <v>384114739.32000005</v>
      </c>
      <c r="E47" s="1144">
        <v>471948811.43000001</v>
      </c>
      <c r="F47" s="1144">
        <v>552991000.13</v>
      </c>
      <c r="G47" s="1144">
        <v>534363457.22999996</v>
      </c>
      <c r="H47" s="1154">
        <v>654411986.32000005</v>
      </c>
      <c r="I47" s="1147">
        <v>806242273.20999992</v>
      </c>
      <c r="J47" s="1147">
        <v>739435771.75999987</v>
      </c>
    </row>
    <row r="48" spans="1:10">
      <c r="A48" s="375" t="s">
        <v>300</v>
      </c>
      <c r="B48" s="1145">
        <v>212000862.41</v>
      </c>
      <c r="C48" s="1145">
        <v>268034997.76999998</v>
      </c>
      <c r="D48" s="1145">
        <v>291828703.05000001</v>
      </c>
      <c r="E48" s="1145">
        <v>386069705.19999999</v>
      </c>
      <c r="F48" s="1145">
        <v>457570730.08999991</v>
      </c>
      <c r="G48" s="1145">
        <v>428655334.84999996</v>
      </c>
      <c r="H48" s="1154">
        <v>518028743.10000002</v>
      </c>
      <c r="I48" s="1148">
        <v>539490971.70000005</v>
      </c>
      <c r="J48" s="1148">
        <v>522608877.91000003</v>
      </c>
    </row>
    <row r="49" spans="1:10">
      <c r="A49" s="376" t="s">
        <v>539</v>
      </c>
      <c r="B49" s="1146">
        <v>212000862.41</v>
      </c>
      <c r="C49" s="1146">
        <v>268034997.76999998</v>
      </c>
      <c r="D49" s="1146">
        <v>291828703.05000001</v>
      </c>
      <c r="E49" s="1146">
        <v>386069705.19999999</v>
      </c>
      <c r="F49" s="1146">
        <v>457570730.08999991</v>
      </c>
      <c r="G49" s="1146">
        <v>428655334.84999996</v>
      </c>
      <c r="H49" s="1155">
        <v>518028743.10000002</v>
      </c>
      <c r="I49" s="1149">
        <v>539490971.70000005</v>
      </c>
      <c r="J49" s="1149">
        <v>522608877.91000003</v>
      </c>
    </row>
    <row r="50" spans="1:10">
      <c r="A50" s="375" t="s">
        <v>290</v>
      </c>
      <c r="B50" s="1145">
        <v>10813837.489999998</v>
      </c>
      <c r="C50" s="1145">
        <v>11661506.860000001</v>
      </c>
      <c r="D50" s="1145">
        <v>18627914.919999998</v>
      </c>
      <c r="E50" s="1145">
        <v>32798277.979999997</v>
      </c>
      <c r="F50" s="1145">
        <v>35386885.050000004</v>
      </c>
      <c r="G50" s="1145">
        <v>39495183.909999996</v>
      </c>
      <c r="H50" s="1154">
        <v>49210443.569999993</v>
      </c>
      <c r="I50" s="1148">
        <v>13825120.350000001</v>
      </c>
      <c r="J50" s="1148">
        <v>3174087.2700000005</v>
      </c>
    </row>
    <row r="51" spans="1:10">
      <c r="A51" s="376" t="s">
        <v>540</v>
      </c>
      <c r="B51" s="1146">
        <v>0</v>
      </c>
      <c r="C51" s="1146">
        <v>0</v>
      </c>
      <c r="D51" s="1146">
        <v>0</v>
      </c>
      <c r="E51" s="1146">
        <v>0</v>
      </c>
      <c r="F51" s="1146">
        <v>0</v>
      </c>
      <c r="G51" s="1146">
        <v>0</v>
      </c>
      <c r="H51" s="1155">
        <v>0</v>
      </c>
      <c r="I51" s="1149">
        <v>0</v>
      </c>
      <c r="J51" s="1149">
        <v>0</v>
      </c>
    </row>
    <row r="52" spans="1:10">
      <c r="A52" s="376" t="s">
        <v>541</v>
      </c>
      <c r="B52" s="1146">
        <v>0</v>
      </c>
      <c r="C52" s="1146">
        <v>0</v>
      </c>
      <c r="D52" s="1146">
        <v>0</v>
      </c>
      <c r="E52" s="1146">
        <v>0</v>
      </c>
      <c r="F52" s="1146">
        <v>0</v>
      </c>
      <c r="G52" s="1146">
        <v>0</v>
      </c>
      <c r="H52" s="1155">
        <v>0</v>
      </c>
      <c r="I52" s="1149">
        <v>0</v>
      </c>
      <c r="J52" s="1149">
        <v>0</v>
      </c>
    </row>
    <row r="53" spans="1:10">
      <c r="A53" s="376" t="s">
        <v>542</v>
      </c>
      <c r="B53" s="1146">
        <v>0</v>
      </c>
      <c r="C53" s="1146">
        <v>0</v>
      </c>
      <c r="D53" s="1146">
        <v>0</v>
      </c>
      <c r="E53" s="1146">
        <v>0</v>
      </c>
      <c r="F53" s="1146">
        <v>0</v>
      </c>
      <c r="G53" s="1146">
        <v>0</v>
      </c>
      <c r="H53" s="1155">
        <v>0</v>
      </c>
      <c r="I53" s="1149">
        <v>0</v>
      </c>
      <c r="J53" s="1149">
        <v>0</v>
      </c>
    </row>
    <row r="54" spans="1:10">
      <c r="A54" s="376" t="s">
        <v>543</v>
      </c>
      <c r="B54" s="1146">
        <v>0</v>
      </c>
      <c r="C54" s="1146">
        <v>0</v>
      </c>
      <c r="D54" s="1146">
        <v>0</v>
      </c>
      <c r="E54" s="1146">
        <v>0</v>
      </c>
      <c r="F54" s="1146">
        <v>0</v>
      </c>
      <c r="G54" s="1146">
        <v>0</v>
      </c>
      <c r="H54" s="1155">
        <v>0</v>
      </c>
      <c r="I54" s="1149">
        <v>0</v>
      </c>
      <c r="J54" s="1149">
        <v>0</v>
      </c>
    </row>
    <row r="55" spans="1:10">
      <c r="A55" s="376" t="s">
        <v>544</v>
      </c>
      <c r="B55" s="1146">
        <v>0</v>
      </c>
      <c r="C55" s="1146">
        <v>0</v>
      </c>
      <c r="D55" s="1146">
        <v>0</v>
      </c>
      <c r="E55" s="1146">
        <v>0</v>
      </c>
      <c r="F55" s="1146">
        <v>0</v>
      </c>
      <c r="G55" s="1146">
        <v>0</v>
      </c>
      <c r="H55" s="1155">
        <v>0</v>
      </c>
      <c r="I55" s="1149">
        <v>0</v>
      </c>
      <c r="J55" s="1149">
        <v>0</v>
      </c>
    </row>
    <row r="56" spans="1:10">
      <c r="A56" s="376" t="s">
        <v>545</v>
      </c>
      <c r="B56" s="1146">
        <v>10813837.489999998</v>
      </c>
      <c r="C56" s="1146">
        <v>11661506.860000001</v>
      </c>
      <c r="D56" s="1146">
        <v>18627914.919999998</v>
      </c>
      <c r="E56" s="1146">
        <v>32798277.979999997</v>
      </c>
      <c r="F56" s="1146">
        <v>35386885.050000004</v>
      </c>
      <c r="G56" s="1146">
        <v>39495183.909999996</v>
      </c>
      <c r="H56" s="1155">
        <v>49210443.569999993</v>
      </c>
      <c r="I56" s="1149">
        <v>13825120.350000001</v>
      </c>
      <c r="J56" s="1149">
        <v>3174087.2700000005</v>
      </c>
    </row>
    <row r="57" spans="1:10">
      <c r="A57" s="376" t="s">
        <v>546</v>
      </c>
      <c r="B57" s="1146">
        <v>0</v>
      </c>
      <c r="C57" s="1146">
        <v>0</v>
      </c>
      <c r="D57" s="1146">
        <v>0</v>
      </c>
      <c r="E57" s="1146">
        <v>0</v>
      </c>
      <c r="F57" s="1146">
        <v>0</v>
      </c>
      <c r="G57" s="1146">
        <v>0</v>
      </c>
      <c r="H57" s="1155">
        <v>0</v>
      </c>
      <c r="I57" s="1149">
        <v>0</v>
      </c>
      <c r="J57" s="1149">
        <v>0</v>
      </c>
    </row>
    <row r="58" spans="1:10">
      <c r="A58" s="376" t="s">
        <v>529</v>
      </c>
      <c r="B58" s="1146">
        <v>0</v>
      </c>
      <c r="C58" s="1146">
        <v>0</v>
      </c>
      <c r="D58" s="1146">
        <v>0</v>
      </c>
      <c r="E58" s="1146">
        <v>0</v>
      </c>
      <c r="F58" s="1146">
        <v>0</v>
      </c>
      <c r="G58" s="1146">
        <v>0</v>
      </c>
      <c r="H58" s="1155">
        <v>0</v>
      </c>
      <c r="I58" s="1149">
        <v>0</v>
      </c>
      <c r="J58" s="1149">
        <v>0</v>
      </c>
    </row>
    <row r="59" spans="1:10" ht="19.5" customHeight="1">
      <c r="A59" s="375" t="s">
        <v>4</v>
      </c>
      <c r="B59" s="1145">
        <v>79594545.030000001</v>
      </c>
      <c r="C59" s="1145">
        <v>87922815.789999992</v>
      </c>
      <c r="D59" s="1145">
        <v>64410105.99000001</v>
      </c>
      <c r="E59" s="1145">
        <v>41533708.32</v>
      </c>
      <c r="F59" s="1145">
        <v>47111082.120000005</v>
      </c>
      <c r="G59" s="1145">
        <v>60261002.280000001</v>
      </c>
      <c r="H59" s="1154">
        <v>82778319.300000012</v>
      </c>
      <c r="I59" s="1148">
        <v>245395862.45999998</v>
      </c>
      <c r="J59" s="1148">
        <v>206418632.21000001</v>
      </c>
    </row>
    <row r="60" spans="1:10" ht="15.75" customHeight="1">
      <c r="A60" s="376" t="s">
        <v>547</v>
      </c>
      <c r="B60" s="1146">
        <v>2361231.8899999997</v>
      </c>
      <c r="C60" s="1146">
        <v>3114713.81</v>
      </c>
      <c r="D60" s="1146">
        <v>3040592.9100000006</v>
      </c>
      <c r="E60" s="1146">
        <v>6747039.79</v>
      </c>
      <c r="F60" s="1146">
        <v>9723473.1700000018</v>
      </c>
      <c r="G60" s="1146">
        <v>31533137.410000004</v>
      </c>
      <c r="H60" s="1155">
        <v>36112346.399999999</v>
      </c>
      <c r="I60" s="1149">
        <v>197343056.20999998</v>
      </c>
      <c r="J60" s="1149">
        <v>174228942.44000003</v>
      </c>
    </row>
    <row r="61" spans="1:10">
      <c r="A61" s="376" t="s">
        <v>548</v>
      </c>
      <c r="B61" s="1146">
        <v>39645900</v>
      </c>
      <c r="C61" s="1146">
        <v>47204500</v>
      </c>
      <c r="D61" s="1146">
        <v>26739500</v>
      </c>
      <c r="E61" s="1146">
        <v>2441126</v>
      </c>
      <c r="F61" s="1146">
        <v>2835900</v>
      </c>
      <c r="G61" s="1146">
        <v>3259900</v>
      </c>
      <c r="H61" s="1155">
        <v>5837750</v>
      </c>
      <c r="I61" s="1149">
        <v>7128700</v>
      </c>
      <c r="J61" s="1149">
        <v>4476950</v>
      </c>
    </row>
    <row r="62" spans="1:10">
      <c r="A62" s="376" t="s">
        <v>563</v>
      </c>
      <c r="B62" s="1146">
        <v>0</v>
      </c>
      <c r="C62" s="1146">
        <v>0</v>
      </c>
      <c r="D62" s="1146">
        <v>0</v>
      </c>
      <c r="E62" s="1146">
        <v>0</v>
      </c>
      <c r="F62" s="1146">
        <v>0</v>
      </c>
      <c r="G62" s="1146">
        <v>0</v>
      </c>
      <c r="H62" s="1155">
        <v>0</v>
      </c>
      <c r="I62" s="1149">
        <v>0</v>
      </c>
      <c r="J62" s="1149">
        <v>0</v>
      </c>
    </row>
    <row r="63" spans="1:10">
      <c r="A63" s="376" t="s">
        <v>549</v>
      </c>
      <c r="B63" s="1146">
        <v>37569941.650000006</v>
      </c>
      <c r="C63" s="1146">
        <v>37517354.269999996</v>
      </c>
      <c r="D63" s="1146">
        <v>34618176.440000005</v>
      </c>
      <c r="E63" s="1146">
        <v>32337126.969999999</v>
      </c>
      <c r="F63" s="1146">
        <v>34545481.530000001</v>
      </c>
      <c r="G63" s="1146">
        <v>25464742.459999997</v>
      </c>
      <c r="H63" s="1155">
        <v>40817827.670000009</v>
      </c>
      <c r="I63" s="1149">
        <v>40888745.540000007</v>
      </c>
      <c r="J63" s="1149">
        <v>27699176.810000002</v>
      </c>
    </row>
    <row r="64" spans="1:10">
      <c r="A64" s="376" t="s">
        <v>550</v>
      </c>
      <c r="B64" s="1146">
        <v>17471.489999999998</v>
      </c>
      <c r="C64" s="1146">
        <v>86247.709999999992</v>
      </c>
      <c r="D64" s="1146">
        <v>11836.640000000001</v>
      </c>
      <c r="E64" s="1146">
        <v>8415.56</v>
      </c>
      <c r="F64" s="1146">
        <v>6227.420000000001</v>
      </c>
      <c r="G64" s="1146">
        <v>3222.41</v>
      </c>
      <c r="H64" s="1155">
        <v>10395.23</v>
      </c>
      <c r="I64" s="1149">
        <v>35360.71</v>
      </c>
      <c r="J64" s="1149">
        <v>13562.960000000001</v>
      </c>
    </row>
    <row r="65" spans="1:10">
      <c r="A65" s="375" t="s">
        <v>291</v>
      </c>
      <c r="B65" s="1145">
        <v>2999434.08</v>
      </c>
      <c r="C65" s="1091">
        <v>4207300.47</v>
      </c>
      <c r="D65" s="1091">
        <v>9248015.3600000031</v>
      </c>
      <c r="E65" s="1091">
        <v>11547119.93</v>
      </c>
      <c r="F65" s="1091">
        <v>12922302.869999999</v>
      </c>
      <c r="G65" s="1091">
        <v>5951936.1899999995</v>
      </c>
      <c r="H65" s="1154">
        <v>4394480.3500000015</v>
      </c>
      <c r="I65" s="1149">
        <v>7530318.7000000002</v>
      </c>
      <c r="J65" s="1149">
        <v>7234174.3700000001</v>
      </c>
    </row>
    <row r="66" spans="1:10">
      <c r="A66" s="374" t="s">
        <v>292</v>
      </c>
      <c r="B66" s="1144">
        <v>0</v>
      </c>
      <c r="C66" s="1144">
        <v>0</v>
      </c>
      <c r="D66" s="1144">
        <v>0</v>
      </c>
      <c r="E66" s="1144">
        <v>0</v>
      </c>
      <c r="F66" s="1144">
        <v>0</v>
      </c>
      <c r="G66" s="1144">
        <v>0</v>
      </c>
      <c r="H66" s="1154">
        <v>0</v>
      </c>
      <c r="I66" s="1147">
        <v>0</v>
      </c>
      <c r="J66" s="1147">
        <v>0</v>
      </c>
    </row>
    <row r="67" spans="1:10">
      <c r="A67" s="376" t="s">
        <v>551</v>
      </c>
      <c r="B67" s="1146">
        <v>0</v>
      </c>
      <c r="C67" s="1146">
        <v>0</v>
      </c>
      <c r="D67" s="1146">
        <v>0</v>
      </c>
      <c r="E67" s="1146">
        <v>0</v>
      </c>
      <c r="F67" s="1146">
        <v>0</v>
      </c>
      <c r="G67" s="1146">
        <v>0</v>
      </c>
      <c r="H67" s="1155">
        <v>0</v>
      </c>
      <c r="I67" s="1149">
        <v>0</v>
      </c>
      <c r="J67" s="1149">
        <v>0</v>
      </c>
    </row>
    <row r="68" spans="1:10">
      <c r="A68" s="376" t="s">
        <v>529</v>
      </c>
      <c r="B68" s="1146">
        <v>0</v>
      </c>
      <c r="C68" s="1146">
        <v>0</v>
      </c>
      <c r="D68" s="1146">
        <v>0</v>
      </c>
      <c r="E68" s="1146">
        <v>0</v>
      </c>
      <c r="F68" s="1146">
        <v>0</v>
      </c>
      <c r="G68" s="1146">
        <v>0</v>
      </c>
      <c r="H68" s="1155">
        <v>0</v>
      </c>
      <c r="I68" s="1149">
        <v>0</v>
      </c>
      <c r="J68" s="1149">
        <v>0</v>
      </c>
    </row>
    <row r="69" spans="1:10">
      <c r="A69" s="374" t="s">
        <v>293</v>
      </c>
      <c r="B69" s="1144">
        <v>0</v>
      </c>
      <c r="C69" s="1144">
        <v>2276.4</v>
      </c>
      <c r="D69" s="1144">
        <v>15783.64</v>
      </c>
      <c r="E69" s="1144">
        <v>126375.97000000002</v>
      </c>
      <c r="F69" s="1144">
        <v>456057.98000000004</v>
      </c>
      <c r="G69" s="1144">
        <v>2365326.0300000003</v>
      </c>
      <c r="H69" s="1154">
        <v>2577203.09</v>
      </c>
      <c r="I69" s="1147">
        <v>16977215.300000001</v>
      </c>
      <c r="J69" s="1147">
        <v>16297065.310000002</v>
      </c>
    </row>
    <row r="70" spans="1:10">
      <c r="A70" s="376" t="s">
        <v>552</v>
      </c>
      <c r="B70" s="1146">
        <v>0</v>
      </c>
      <c r="C70" s="1146">
        <v>2276.4</v>
      </c>
      <c r="D70" s="1146">
        <v>15783.64</v>
      </c>
      <c r="E70" s="1146">
        <v>126375.97000000002</v>
      </c>
      <c r="F70" s="1146">
        <v>456057.98000000004</v>
      </c>
      <c r="G70" s="1146">
        <v>2365326.0300000003</v>
      </c>
      <c r="H70" s="1155">
        <v>2577203.09</v>
      </c>
      <c r="I70" s="1149">
        <v>16977215.300000001</v>
      </c>
      <c r="J70" s="1149">
        <v>16297065.310000002</v>
      </c>
    </row>
    <row r="71" spans="1:10">
      <c r="A71" s="374" t="s">
        <v>294</v>
      </c>
      <c r="B71" s="1144">
        <v>2648915</v>
      </c>
      <c r="C71" s="1144">
        <v>2917960</v>
      </c>
      <c r="D71" s="1144">
        <v>3508078</v>
      </c>
      <c r="E71" s="1144">
        <v>3805281</v>
      </c>
      <c r="F71" s="1144">
        <v>3477636</v>
      </c>
      <c r="G71" s="1144">
        <v>851087</v>
      </c>
      <c r="H71" s="1154">
        <v>3081585</v>
      </c>
      <c r="I71" s="1147">
        <v>3516408</v>
      </c>
      <c r="J71" s="1147">
        <v>2366643</v>
      </c>
    </row>
    <row r="72" spans="1:10">
      <c r="A72" s="376" t="s">
        <v>553</v>
      </c>
      <c r="B72" s="1146">
        <v>0</v>
      </c>
      <c r="C72" s="1146">
        <v>0</v>
      </c>
      <c r="D72" s="1146">
        <v>0</v>
      </c>
      <c r="E72" s="1146">
        <v>0</v>
      </c>
      <c r="F72" s="1146">
        <v>0</v>
      </c>
      <c r="G72" s="1146">
        <v>0</v>
      </c>
      <c r="H72" s="1155">
        <v>0</v>
      </c>
      <c r="I72" s="1149">
        <v>0</v>
      </c>
      <c r="J72" s="1149">
        <v>0</v>
      </c>
    </row>
    <row r="73" spans="1:10">
      <c r="A73" s="376" t="s">
        <v>554</v>
      </c>
      <c r="B73" s="1146">
        <v>0</v>
      </c>
      <c r="C73" s="1146">
        <v>0</v>
      </c>
      <c r="D73" s="1146">
        <v>0</v>
      </c>
      <c r="E73" s="1146">
        <v>0</v>
      </c>
      <c r="F73" s="1146">
        <v>0</v>
      </c>
      <c r="G73" s="1146">
        <v>0</v>
      </c>
      <c r="H73" s="1155">
        <v>0</v>
      </c>
      <c r="I73" s="1149">
        <v>0</v>
      </c>
      <c r="J73" s="1149">
        <v>0</v>
      </c>
    </row>
    <row r="74" spans="1:10">
      <c r="A74" s="376" t="s">
        <v>301</v>
      </c>
      <c r="B74" s="1146">
        <v>2648915</v>
      </c>
      <c r="C74" s="1146">
        <v>2917960</v>
      </c>
      <c r="D74" s="1146">
        <v>3508078</v>
      </c>
      <c r="E74" s="1146">
        <v>3805281</v>
      </c>
      <c r="F74" s="1146">
        <v>3477636</v>
      </c>
      <c r="G74" s="1146">
        <v>851087</v>
      </c>
      <c r="H74" s="1155">
        <v>3081585</v>
      </c>
      <c r="I74" s="1149">
        <v>3516408</v>
      </c>
      <c r="J74" s="1149">
        <v>2366643</v>
      </c>
    </row>
    <row r="75" spans="1:10">
      <c r="A75" s="376" t="s">
        <v>555</v>
      </c>
      <c r="B75" s="1146">
        <v>0</v>
      </c>
      <c r="C75" s="1146">
        <v>0</v>
      </c>
      <c r="D75" s="1146">
        <v>0</v>
      </c>
      <c r="E75" s="1146">
        <v>0</v>
      </c>
      <c r="F75" s="1146">
        <v>0</v>
      </c>
      <c r="G75" s="1146">
        <v>0</v>
      </c>
      <c r="H75" s="1155">
        <v>0</v>
      </c>
      <c r="I75" s="1149">
        <v>0</v>
      </c>
      <c r="J75" s="1149">
        <v>0</v>
      </c>
    </row>
    <row r="76" spans="1:10">
      <c r="A76" s="374" t="s">
        <v>302</v>
      </c>
      <c r="B76" s="1144">
        <v>887510.11</v>
      </c>
      <c r="C76" s="1144">
        <v>1686917.8900000001</v>
      </c>
      <c r="D76" s="1144">
        <v>2588765.4</v>
      </c>
      <c r="E76" s="1144">
        <v>8069214.330000001</v>
      </c>
      <c r="F76" s="1144">
        <v>3715141.49</v>
      </c>
      <c r="G76" s="1144">
        <v>960366.6100000001</v>
      </c>
      <c r="H76" s="1154">
        <v>2920114.39</v>
      </c>
      <c r="I76" s="1147">
        <v>2637221.8400000003</v>
      </c>
      <c r="J76" s="1147">
        <v>2891435.6100000003</v>
      </c>
    </row>
    <row r="77" spans="1:10">
      <c r="A77" s="376" t="s">
        <v>556</v>
      </c>
      <c r="B77" s="1146">
        <v>0</v>
      </c>
      <c r="C77" s="1146">
        <v>0</v>
      </c>
      <c r="D77" s="1146">
        <v>0</v>
      </c>
      <c r="E77" s="1146">
        <v>0</v>
      </c>
      <c r="F77" s="1146">
        <v>0</v>
      </c>
      <c r="G77" s="1146">
        <v>0</v>
      </c>
      <c r="H77" s="1155">
        <v>0</v>
      </c>
      <c r="I77" s="1149">
        <v>0</v>
      </c>
      <c r="J77" s="1149">
        <v>0</v>
      </c>
    </row>
    <row r="78" spans="1:10">
      <c r="A78" s="376" t="s">
        <v>432</v>
      </c>
      <c r="B78" s="1146">
        <v>867683.54</v>
      </c>
      <c r="C78" s="1146">
        <v>1634575.56</v>
      </c>
      <c r="D78" s="1146">
        <v>2528860</v>
      </c>
      <c r="E78" s="1146">
        <v>7996184.3100000005</v>
      </c>
      <c r="F78" s="1146">
        <v>3364380.27</v>
      </c>
      <c r="G78" s="1146">
        <v>882530.32000000007</v>
      </c>
      <c r="H78" s="1155">
        <v>2782541.89</v>
      </c>
      <c r="I78" s="1149">
        <v>2496964.66</v>
      </c>
      <c r="J78" s="1149">
        <v>2786448.93</v>
      </c>
    </row>
    <row r="79" spans="1:10">
      <c r="A79" s="377" t="s">
        <v>557</v>
      </c>
      <c r="B79" s="1146">
        <v>18389.32</v>
      </c>
      <c r="C79" s="1146">
        <v>37917.460000000006</v>
      </c>
      <c r="D79" s="1146">
        <v>27966.510000000002</v>
      </c>
      <c r="E79" s="1146">
        <v>55172.990000000013</v>
      </c>
      <c r="F79" s="1146">
        <v>95307.08</v>
      </c>
      <c r="G79" s="1146">
        <v>65291.619999999988</v>
      </c>
      <c r="H79" s="1155">
        <v>86688.83</v>
      </c>
      <c r="I79" s="1149">
        <v>55052.400000000009</v>
      </c>
      <c r="J79" s="1149">
        <v>22687.95</v>
      </c>
    </row>
    <row r="80" spans="1:10">
      <c r="A80" s="376" t="s">
        <v>558</v>
      </c>
      <c r="B80" s="1146">
        <v>0</v>
      </c>
      <c r="C80" s="1146">
        <v>0</v>
      </c>
      <c r="D80" s="1146">
        <v>0</v>
      </c>
      <c r="E80" s="1146">
        <v>0</v>
      </c>
      <c r="F80" s="1146">
        <v>0</v>
      </c>
      <c r="G80" s="1146">
        <v>0</v>
      </c>
      <c r="H80" s="1155">
        <v>0</v>
      </c>
      <c r="I80" s="1149">
        <v>0</v>
      </c>
      <c r="J80" s="1149">
        <v>0</v>
      </c>
    </row>
    <row r="81" spans="1:10">
      <c r="A81" s="376" t="s">
        <v>559</v>
      </c>
      <c r="B81" s="1146">
        <v>1437.25</v>
      </c>
      <c r="C81" s="1146">
        <v>14424.869999999999</v>
      </c>
      <c r="D81" s="1146">
        <v>31938.89</v>
      </c>
      <c r="E81" s="1146">
        <v>17857.03</v>
      </c>
      <c r="F81" s="1146">
        <v>255454.14</v>
      </c>
      <c r="G81" s="1146">
        <v>12544.67</v>
      </c>
      <c r="H81" s="1155">
        <v>50883.67</v>
      </c>
      <c r="I81" s="1149">
        <v>85204.78</v>
      </c>
      <c r="J81" s="1149">
        <v>82298.73</v>
      </c>
    </row>
    <row r="82" spans="1:10">
      <c r="A82" s="378" t="s">
        <v>122</v>
      </c>
      <c r="B82" s="1095">
        <v>932365496.66999996</v>
      </c>
      <c r="C82" s="1095">
        <v>1046595501.8399999</v>
      </c>
      <c r="D82" s="1095">
        <v>1114680380.3100002</v>
      </c>
      <c r="E82" s="1095">
        <v>1345845561.99</v>
      </c>
      <c r="F82" s="1095">
        <v>1666168121.3999999</v>
      </c>
      <c r="G82" s="1095">
        <v>1338013425.0099998</v>
      </c>
      <c r="H82" s="1156">
        <v>2475498875.5900002</v>
      </c>
      <c r="I82" s="1095">
        <v>2699610689.3799996</v>
      </c>
      <c r="J82" s="1095">
        <v>2287327755.7600002</v>
      </c>
    </row>
    <row r="83" spans="1:10">
      <c r="A83" s="240" t="s">
        <v>443</v>
      </c>
      <c r="H83"/>
    </row>
    <row r="84" spans="1:10">
      <c r="A84" s="278" t="s">
        <v>1482</v>
      </c>
      <c r="G84" s="424"/>
      <c r="H84"/>
    </row>
    <row r="85" spans="1:10">
      <c r="A85" s="161" t="s">
        <v>1647</v>
      </c>
      <c r="H85"/>
    </row>
    <row r="86" spans="1:10">
      <c r="A86" s="399" t="s">
        <v>560</v>
      </c>
      <c r="H86"/>
    </row>
  </sheetData>
  <pageMargins left="0.74803149606299213" right="0.15748031496062992" top="0.74803149606299213" bottom="0.74803149606299213" header="0.31496062992125984" footer="0.31496062992125984"/>
  <pageSetup scale="64"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6"/>
  <sheetViews>
    <sheetView showGridLines="0" zoomScale="90" zoomScaleNormal="90" workbookViewId="0">
      <pane xSplit="1" ySplit="7" topLeftCell="B55" activePane="bottomRight" state="frozen"/>
      <selection pane="topRight" activeCell="B1" sqref="B1"/>
      <selection pane="bottomLeft" activeCell="A11" sqref="A11"/>
      <selection pane="bottomRight" activeCell="G89" sqref="G89"/>
    </sheetView>
  </sheetViews>
  <sheetFormatPr defaultColWidth="11.42578125" defaultRowHeight="12.75"/>
  <cols>
    <col min="1" max="1" width="71.5703125" style="232" customWidth="1"/>
    <col min="2" max="14" width="11.7109375" style="389" customWidth="1"/>
    <col min="15" max="15" width="11.42578125" style="232"/>
    <col min="16" max="16" width="22.28515625" style="232" customWidth="1"/>
    <col min="17" max="17" width="16.140625" style="386" bestFit="1" customWidth="1"/>
    <col min="18" max="16384" width="11.42578125" style="232"/>
  </cols>
  <sheetData>
    <row r="1" spans="1:17">
      <c r="A1" s="372" t="s">
        <v>115</v>
      </c>
      <c r="B1" s="372"/>
      <c r="C1" s="372"/>
      <c r="D1" s="372"/>
      <c r="E1" s="372"/>
      <c r="F1" s="372"/>
      <c r="G1" s="372"/>
      <c r="H1" s="372"/>
      <c r="I1" s="372"/>
      <c r="J1" s="372"/>
      <c r="K1" s="372"/>
      <c r="L1" s="372"/>
      <c r="M1" s="372"/>
      <c r="N1" s="767">
        <v>88</v>
      </c>
    </row>
    <row r="2" spans="1:17" s="113" customFormat="1">
      <c r="A2" s="739"/>
      <c r="B2" s="739"/>
      <c r="C2" s="739"/>
      <c r="D2" s="739"/>
      <c r="E2" s="739"/>
      <c r="F2" s="739"/>
      <c r="G2" s="739"/>
      <c r="H2" s="739"/>
      <c r="I2" s="739"/>
      <c r="J2" s="739"/>
      <c r="K2" s="739"/>
      <c r="L2" s="739"/>
      <c r="M2" s="739"/>
      <c r="N2" s="739"/>
      <c r="Q2" s="186"/>
    </row>
    <row r="4" spans="1:17">
      <c r="A4" s="233" t="s">
        <v>381</v>
      </c>
    </row>
    <row r="5" spans="1:17">
      <c r="A5" s="233" t="s">
        <v>1682</v>
      </c>
    </row>
    <row r="6" spans="1:17">
      <c r="A6" s="232" t="s">
        <v>181</v>
      </c>
    </row>
    <row r="7" spans="1:17" ht="15.7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7">
      <c r="A8" s="235" t="s">
        <v>182</v>
      </c>
      <c r="B8" s="1091">
        <v>24309419.75</v>
      </c>
      <c r="C8" s="1091">
        <v>46594164.549999997</v>
      </c>
      <c r="D8" s="1091">
        <v>41494455.18</v>
      </c>
      <c r="E8" s="1091">
        <v>54587321.170000002</v>
      </c>
      <c r="F8" s="1091">
        <v>38088086.039999992</v>
      </c>
      <c r="G8" s="1091">
        <v>35903486.919999994</v>
      </c>
      <c r="H8" s="1091">
        <v>38286822.600000009</v>
      </c>
      <c r="I8" s="1091">
        <v>27080939.690000005</v>
      </c>
      <c r="J8" s="1091">
        <v>35818385.460000001</v>
      </c>
      <c r="K8" s="1091">
        <v>31414597.949999999</v>
      </c>
      <c r="L8" s="1091">
        <v>29779196.840000004</v>
      </c>
      <c r="M8" s="1091">
        <v>49910718.590000004</v>
      </c>
      <c r="N8" s="1091">
        <v>453267594.73999995</v>
      </c>
      <c r="O8" s="430"/>
      <c r="P8" s="463"/>
    </row>
    <row r="9" spans="1:17">
      <c r="A9" s="235" t="s">
        <v>297</v>
      </c>
      <c r="B9" s="1091">
        <v>11246713.309999999</v>
      </c>
      <c r="C9" s="1091">
        <v>31132086.799999997</v>
      </c>
      <c r="D9" s="1091">
        <v>23105793.799999997</v>
      </c>
      <c r="E9" s="1091">
        <v>12904844.169999998</v>
      </c>
      <c r="F9" s="1091">
        <v>12737697.269999998</v>
      </c>
      <c r="G9" s="1091">
        <v>18109037.280000001</v>
      </c>
      <c r="H9" s="1091">
        <v>10761017.050000001</v>
      </c>
      <c r="I9" s="1091">
        <v>11601356.170000002</v>
      </c>
      <c r="J9" s="1091">
        <v>16821771.560000002</v>
      </c>
      <c r="K9" s="1091">
        <v>10334088.34</v>
      </c>
      <c r="L9" s="1091">
        <v>9506571.620000001</v>
      </c>
      <c r="M9" s="1091">
        <v>18340196.719999999</v>
      </c>
      <c r="N9" s="1091">
        <v>186601174.08999997</v>
      </c>
      <c r="O9" s="430"/>
      <c r="P9" s="463"/>
    </row>
    <row r="10" spans="1:17">
      <c r="A10" s="236" t="s">
        <v>506</v>
      </c>
      <c r="B10" s="1093">
        <v>1351114.39</v>
      </c>
      <c r="C10" s="1093">
        <v>3748818.79</v>
      </c>
      <c r="D10" s="1093">
        <v>16470834.550000001</v>
      </c>
      <c r="E10" s="1093">
        <v>5116696.05</v>
      </c>
      <c r="F10" s="1093">
        <v>4491619.4799999995</v>
      </c>
      <c r="G10" s="1093">
        <v>9446036.0700000003</v>
      </c>
      <c r="H10" s="1093">
        <v>1908121.46</v>
      </c>
      <c r="I10" s="1093">
        <v>3042822.34</v>
      </c>
      <c r="J10" s="1093">
        <v>7701226.2699999996</v>
      </c>
      <c r="K10" s="1093">
        <v>2632076.87</v>
      </c>
      <c r="L10" s="1093">
        <v>1502259.85</v>
      </c>
      <c r="M10" s="1093">
        <v>9863799.8900000006</v>
      </c>
      <c r="N10" s="1093">
        <v>67275426.00999999</v>
      </c>
      <c r="O10" s="430"/>
      <c r="P10" s="463"/>
    </row>
    <row r="11" spans="1:17">
      <c r="A11" s="236" t="s">
        <v>507</v>
      </c>
      <c r="B11" s="1093">
        <v>3686277.9400000004</v>
      </c>
      <c r="C11" s="1093">
        <v>21184121.379999999</v>
      </c>
      <c r="D11" s="1093">
        <v>1311817.2000000002</v>
      </c>
      <c r="E11" s="1093">
        <v>1642024.6700000002</v>
      </c>
      <c r="F11" s="1093">
        <v>2254748.5499999998</v>
      </c>
      <c r="G11" s="1093">
        <v>2415390.0699999998</v>
      </c>
      <c r="H11" s="1093">
        <v>2221347.1799999997</v>
      </c>
      <c r="I11" s="1093">
        <v>1647235.59</v>
      </c>
      <c r="J11" s="1093">
        <v>2461077.09</v>
      </c>
      <c r="K11" s="1093">
        <v>1282440.82</v>
      </c>
      <c r="L11" s="1093">
        <v>1260338.77</v>
      </c>
      <c r="M11" s="1093">
        <v>1849704.53</v>
      </c>
      <c r="N11" s="1093">
        <v>43216523.790000007</v>
      </c>
      <c r="O11" s="430"/>
      <c r="P11" s="463"/>
    </row>
    <row r="12" spans="1:17">
      <c r="A12" s="236" t="s">
        <v>508</v>
      </c>
      <c r="B12" s="1093">
        <v>1639502.37</v>
      </c>
      <c r="C12" s="1093">
        <v>823105.04</v>
      </c>
      <c r="D12" s="1093">
        <v>554393.81000000006</v>
      </c>
      <c r="E12" s="1093">
        <v>991819.22000000009</v>
      </c>
      <c r="F12" s="1093">
        <v>657197.76</v>
      </c>
      <c r="G12" s="1093">
        <v>864999.3</v>
      </c>
      <c r="H12" s="1093">
        <v>813541.42</v>
      </c>
      <c r="I12" s="1093">
        <v>1261373.3700000001</v>
      </c>
      <c r="J12" s="1093">
        <v>1017388.98</v>
      </c>
      <c r="K12" s="1093">
        <v>706483.13</v>
      </c>
      <c r="L12" s="1093">
        <v>1015377.72</v>
      </c>
      <c r="M12" s="1093">
        <v>861968.65</v>
      </c>
      <c r="N12" s="1093">
        <v>11207150.770000001</v>
      </c>
      <c r="O12" s="430"/>
      <c r="P12" s="463"/>
    </row>
    <row r="13" spans="1:17">
      <c r="A13" s="236" t="s">
        <v>509</v>
      </c>
      <c r="B13" s="1093">
        <v>0</v>
      </c>
      <c r="C13" s="1093">
        <v>875000</v>
      </c>
      <c r="D13" s="1093">
        <v>0</v>
      </c>
      <c r="E13" s="1093">
        <v>0</v>
      </c>
      <c r="F13" s="1093">
        <v>0</v>
      </c>
      <c r="G13" s="1093">
        <v>0</v>
      </c>
      <c r="H13" s="1093">
        <v>0</v>
      </c>
      <c r="I13" s="1093">
        <v>33.44</v>
      </c>
      <c r="J13" s="1093">
        <v>0</v>
      </c>
      <c r="K13" s="1093">
        <v>0</v>
      </c>
      <c r="L13" s="1093">
        <v>0</v>
      </c>
      <c r="M13" s="1093">
        <v>0</v>
      </c>
      <c r="N13" s="1093">
        <v>875033.44</v>
      </c>
      <c r="O13" s="430"/>
      <c r="P13" s="463"/>
    </row>
    <row r="14" spans="1:17">
      <c r="A14" s="236" t="s">
        <v>510</v>
      </c>
      <c r="B14" s="1093">
        <v>100585.75</v>
      </c>
      <c r="C14" s="1093">
        <v>121652.26</v>
      </c>
      <c r="D14" s="1093">
        <v>116084.14</v>
      </c>
      <c r="E14" s="1093">
        <v>214310.87</v>
      </c>
      <c r="F14" s="1093">
        <v>138019.43</v>
      </c>
      <c r="G14" s="1093">
        <v>159918.51</v>
      </c>
      <c r="H14" s="1093">
        <v>1336019.49</v>
      </c>
      <c r="I14" s="1093">
        <v>221420.40000000002</v>
      </c>
      <c r="J14" s="1093">
        <v>118552.16</v>
      </c>
      <c r="K14" s="1093">
        <v>109867.95999999999</v>
      </c>
      <c r="L14" s="1093">
        <v>130852.42</v>
      </c>
      <c r="M14" s="1093">
        <v>96658.299999999988</v>
      </c>
      <c r="N14" s="1093">
        <v>2863941.69</v>
      </c>
      <c r="O14" s="430"/>
      <c r="P14" s="463"/>
    </row>
    <row r="15" spans="1:17">
      <c r="A15" s="236" t="s">
        <v>511</v>
      </c>
      <c r="B15" s="1093">
        <v>472.5</v>
      </c>
      <c r="C15" s="1093">
        <v>132.30000000000001</v>
      </c>
      <c r="D15" s="1093">
        <v>234.9</v>
      </c>
      <c r="E15" s="1093">
        <v>243</v>
      </c>
      <c r="F15" s="1093">
        <v>226.8</v>
      </c>
      <c r="G15" s="1093">
        <v>234.9</v>
      </c>
      <c r="H15" s="1093">
        <v>135</v>
      </c>
      <c r="I15" s="1093">
        <v>160.34</v>
      </c>
      <c r="J15" s="1093">
        <v>21740.400000000001</v>
      </c>
      <c r="K15" s="1093">
        <v>21654</v>
      </c>
      <c r="L15" s="1093">
        <v>40.5</v>
      </c>
      <c r="M15" s="1093">
        <v>40.5</v>
      </c>
      <c r="N15" s="1093">
        <v>45315.14</v>
      </c>
      <c r="O15" s="430"/>
      <c r="P15" s="463"/>
    </row>
    <row r="16" spans="1:17">
      <c r="A16" s="236" t="s">
        <v>512</v>
      </c>
      <c r="B16" s="1093">
        <v>4468760.3599999994</v>
      </c>
      <c r="C16" s="1093">
        <v>4379257.0299999993</v>
      </c>
      <c r="D16" s="1093">
        <v>4652429.1999999993</v>
      </c>
      <c r="E16" s="1093">
        <v>4939750.3599999994</v>
      </c>
      <c r="F16" s="1093">
        <v>5195885.2499999991</v>
      </c>
      <c r="G16" s="1093">
        <v>5222458.43</v>
      </c>
      <c r="H16" s="1093">
        <v>4481852.5</v>
      </c>
      <c r="I16" s="1093">
        <v>5428310.6900000004</v>
      </c>
      <c r="J16" s="1093">
        <v>5501786.6600000001</v>
      </c>
      <c r="K16" s="1093">
        <v>5581565.5599999996</v>
      </c>
      <c r="L16" s="1093">
        <v>5597702.3600000003</v>
      </c>
      <c r="M16" s="1093">
        <v>5668024.8499999996</v>
      </c>
      <c r="N16" s="1093">
        <v>61117783.249999993</v>
      </c>
      <c r="O16" s="430"/>
      <c r="P16" s="463"/>
    </row>
    <row r="17" spans="1:16">
      <c r="A17" s="235" t="s">
        <v>288</v>
      </c>
      <c r="B17" s="1091">
        <v>11590717.01</v>
      </c>
      <c r="C17" s="1091">
        <v>13101919.939999999</v>
      </c>
      <c r="D17" s="1091">
        <v>14314777.350000001</v>
      </c>
      <c r="E17" s="1091">
        <v>37657467.219999999</v>
      </c>
      <c r="F17" s="1091">
        <v>22530429.420000002</v>
      </c>
      <c r="G17" s="1091">
        <v>14163886.969999999</v>
      </c>
      <c r="H17" s="1091">
        <v>13020184.01</v>
      </c>
      <c r="I17" s="1091">
        <v>12160136.49</v>
      </c>
      <c r="J17" s="1091">
        <v>15728221.66</v>
      </c>
      <c r="K17" s="1091">
        <v>16865055.969999999</v>
      </c>
      <c r="L17" s="1091">
        <v>14492725.609999999</v>
      </c>
      <c r="M17" s="1091">
        <v>15715564.43</v>
      </c>
      <c r="N17" s="1091">
        <v>201341086.07999998</v>
      </c>
      <c r="O17" s="430"/>
      <c r="P17" s="463"/>
    </row>
    <row r="18" spans="1:16">
      <c r="A18" s="236" t="s">
        <v>513</v>
      </c>
      <c r="B18" s="1093">
        <v>11410516.189999999</v>
      </c>
      <c r="C18" s="1093">
        <v>12947623.139999999</v>
      </c>
      <c r="D18" s="1093">
        <v>14105669.82</v>
      </c>
      <c r="E18" s="1093">
        <v>37381163.130000003</v>
      </c>
      <c r="F18" s="1093">
        <v>22377377.93</v>
      </c>
      <c r="G18" s="1093">
        <v>14016828.1</v>
      </c>
      <c r="H18" s="1093">
        <v>12891399.67</v>
      </c>
      <c r="I18" s="1093">
        <v>11997167.27</v>
      </c>
      <c r="J18" s="1093">
        <v>15599815.420000002</v>
      </c>
      <c r="K18" s="1093">
        <v>16612941.899999999</v>
      </c>
      <c r="L18" s="1093">
        <v>14305648.129999999</v>
      </c>
      <c r="M18" s="1093">
        <v>15501499.359999999</v>
      </c>
      <c r="N18" s="1093">
        <v>199147650.06</v>
      </c>
      <c r="O18" s="430"/>
      <c r="P18" s="463"/>
    </row>
    <row r="19" spans="1:16">
      <c r="A19" s="236" t="s">
        <v>514</v>
      </c>
      <c r="B19" s="1093">
        <v>0</v>
      </c>
      <c r="C19" s="1093">
        <v>0</v>
      </c>
      <c r="D19" s="1093">
        <v>0</v>
      </c>
      <c r="E19" s="1093">
        <v>0</v>
      </c>
      <c r="F19" s="1093">
        <v>0</v>
      </c>
      <c r="G19" s="1093">
        <v>0</v>
      </c>
      <c r="H19" s="1093">
        <v>0</v>
      </c>
      <c r="I19" s="1093">
        <v>0</v>
      </c>
      <c r="J19" s="1093">
        <v>0</v>
      </c>
      <c r="K19" s="1093">
        <v>0</v>
      </c>
      <c r="L19" s="1093">
        <v>0</v>
      </c>
      <c r="M19" s="1093">
        <v>0</v>
      </c>
      <c r="N19" s="1093">
        <v>0</v>
      </c>
      <c r="O19" s="430"/>
      <c r="P19" s="463"/>
    </row>
    <row r="20" spans="1:16">
      <c r="A20" s="236" t="s">
        <v>515</v>
      </c>
      <c r="B20" s="1093">
        <v>0</v>
      </c>
      <c r="C20" s="1093">
        <v>0</v>
      </c>
      <c r="D20" s="1093">
        <v>0</v>
      </c>
      <c r="E20" s="1093">
        <v>0</v>
      </c>
      <c r="F20" s="1093">
        <v>0</v>
      </c>
      <c r="G20" s="1093">
        <v>0</v>
      </c>
      <c r="H20" s="1093">
        <v>0</v>
      </c>
      <c r="I20" s="1093">
        <v>0</v>
      </c>
      <c r="J20" s="1093">
        <v>0</v>
      </c>
      <c r="K20" s="1093">
        <v>0</v>
      </c>
      <c r="L20" s="1093">
        <v>0</v>
      </c>
      <c r="M20" s="1093">
        <v>0</v>
      </c>
      <c r="N20" s="1093">
        <v>0</v>
      </c>
      <c r="O20" s="430"/>
      <c r="P20" s="463"/>
    </row>
    <row r="21" spans="1:16">
      <c r="A21" s="236" t="s">
        <v>516</v>
      </c>
      <c r="B21" s="1093">
        <v>153159.93</v>
      </c>
      <c r="C21" s="1093">
        <v>147369.09</v>
      </c>
      <c r="D21" s="1093">
        <v>201322.31</v>
      </c>
      <c r="E21" s="1093">
        <v>270143.90000000002</v>
      </c>
      <c r="F21" s="1093">
        <v>145795.73000000001</v>
      </c>
      <c r="G21" s="1093">
        <v>132306.16</v>
      </c>
      <c r="H21" s="1093">
        <v>127703</v>
      </c>
      <c r="I21" s="1093">
        <v>155330.84</v>
      </c>
      <c r="J21" s="1093">
        <v>120911.28</v>
      </c>
      <c r="K21" s="1093">
        <v>244426.67</v>
      </c>
      <c r="L21" s="1093">
        <v>179201.14</v>
      </c>
      <c r="M21" s="1093">
        <v>201264.61</v>
      </c>
      <c r="N21" s="1093">
        <v>2078934.6599999997</v>
      </c>
      <c r="O21" s="430"/>
      <c r="P21" s="463"/>
    </row>
    <row r="22" spans="1:16">
      <c r="A22" s="236" t="s">
        <v>517</v>
      </c>
      <c r="B22" s="1093">
        <v>0</v>
      </c>
      <c r="C22" s="1093">
        <v>0</v>
      </c>
      <c r="D22" s="1093">
        <v>0</v>
      </c>
      <c r="E22" s="1093">
        <v>0</v>
      </c>
      <c r="F22" s="1093">
        <v>0</v>
      </c>
      <c r="G22" s="1093">
        <v>0</v>
      </c>
      <c r="H22" s="1093">
        <v>0</v>
      </c>
      <c r="I22" s="1093">
        <v>0</v>
      </c>
      <c r="J22" s="1093">
        <v>0</v>
      </c>
      <c r="K22" s="1093">
        <v>0</v>
      </c>
      <c r="L22" s="1093">
        <v>0</v>
      </c>
      <c r="M22" s="1093">
        <v>0</v>
      </c>
      <c r="N22" s="1093">
        <v>0</v>
      </c>
      <c r="O22" s="430"/>
      <c r="P22" s="463"/>
    </row>
    <row r="23" spans="1:16">
      <c r="A23" s="236" t="s">
        <v>518</v>
      </c>
      <c r="B23" s="1093">
        <v>0</v>
      </c>
      <c r="C23" s="1093">
        <v>0</v>
      </c>
      <c r="D23" s="1093">
        <v>0</v>
      </c>
      <c r="E23" s="1093">
        <v>0</v>
      </c>
      <c r="F23" s="1093">
        <v>0</v>
      </c>
      <c r="G23" s="1093">
        <v>0</v>
      </c>
      <c r="H23" s="1093">
        <v>0</v>
      </c>
      <c r="I23" s="1093">
        <v>0</v>
      </c>
      <c r="J23" s="1093">
        <v>0</v>
      </c>
      <c r="K23" s="1093">
        <v>0</v>
      </c>
      <c r="L23" s="1093">
        <v>0</v>
      </c>
      <c r="M23" s="1093">
        <v>0</v>
      </c>
      <c r="N23" s="1093">
        <v>0</v>
      </c>
      <c r="O23" s="430"/>
      <c r="P23" s="463"/>
    </row>
    <row r="24" spans="1:16">
      <c r="A24" s="236" t="s">
        <v>519</v>
      </c>
      <c r="B24" s="1093">
        <v>20005.88</v>
      </c>
      <c r="C24" s="1093">
        <v>0</v>
      </c>
      <c r="D24" s="1093">
        <v>1193.74</v>
      </c>
      <c r="E24" s="1093">
        <v>0</v>
      </c>
      <c r="F24" s="1093">
        <v>0</v>
      </c>
      <c r="G24" s="1093">
        <v>7317.5</v>
      </c>
      <c r="H24" s="1093">
        <v>0</v>
      </c>
      <c r="I24" s="1093">
        <v>66.88</v>
      </c>
      <c r="J24" s="1093">
        <v>0</v>
      </c>
      <c r="K24" s="1093">
        <v>0</v>
      </c>
      <c r="L24" s="1093">
        <v>0</v>
      </c>
      <c r="M24" s="1093">
        <v>4927.6000000000004</v>
      </c>
      <c r="N24" s="1093">
        <v>33511.600000000006</v>
      </c>
      <c r="O24" s="430"/>
      <c r="P24" s="463"/>
    </row>
    <row r="25" spans="1:16">
      <c r="A25" s="236" t="s">
        <v>520</v>
      </c>
      <c r="B25" s="1093">
        <v>530.72</v>
      </c>
      <c r="C25" s="1093">
        <v>530.89</v>
      </c>
      <c r="D25" s="1093">
        <v>531.04999999999995</v>
      </c>
      <c r="E25" s="1093">
        <v>543.65</v>
      </c>
      <c r="F25" s="1093">
        <v>1002.01</v>
      </c>
      <c r="G25" s="1093">
        <v>1057.67</v>
      </c>
      <c r="H25" s="1093">
        <v>1081.3399999999999</v>
      </c>
      <c r="I25" s="1093">
        <v>1099.8300000000002</v>
      </c>
      <c r="J25" s="1093">
        <v>1080.3399999999999</v>
      </c>
      <c r="K25" s="1093">
        <v>1099.75</v>
      </c>
      <c r="L25" s="1093">
        <v>1101.19</v>
      </c>
      <c r="M25" s="1093">
        <v>1102.6500000000001</v>
      </c>
      <c r="N25" s="1093">
        <v>10761.09</v>
      </c>
      <c r="O25" s="430"/>
      <c r="P25" s="463"/>
    </row>
    <row r="26" spans="1:16">
      <c r="A26" s="236" t="s">
        <v>521</v>
      </c>
      <c r="B26" s="1093">
        <v>6504.29</v>
      </c>
      <c r="C26" s="1093">
        <v>6396.82</v>
      </c>
      <c r="D26" s="1093">
        <v>6060.43</v>
      </c>
      <c r="E26" s="1093">
        <v>5616.54</v>
      </c>
      <c r="F26" s="1093">
        <v>6253.75</v>
      </c>
      <c r="G26" s="1093">
        <v>6377.54</v>
      </c>
      <c r="H26" s="1093">
        <v>0</v>
      </c>
      <c r="I26" s="1093">
        <v>6471.6699999999992</v>
      </c>
      <c r="J26" s="1093">
        <v>6414.62</v>
      </c>
      <c r="K26" s="1093">
        <v>6587.65</v>
      </c>
      <c r="L26" s="1093">
        <v>6775.15</v>
      </c>
      <c r="M26" s="1093">
        <v>6770.21</v>
      </c>
      <c r="N26" s="1093">
        <v>70228.670000000013</v>
      </c>
      <c r="O26" s="430"/>
      <c r="P26" s="463"/>
    </row>
    <row r="27" spans="1:16">
      <c r="A27" s="235" t="s">
        <v>287</v>
      </c>
      <c r="B27" s="1091">
        <v>807131.73</v>
      </c>
      <c r="C27" s="1091">
        <v>1340365.8400000001</v>
      </c>
      <c r="D27" s="1091">
        <v>3106038.4200000004</v>
      </c>
      <c r="E27" s="1091">
        <v>3309564.2800000003</v>
      </c>
      <c r="F27" s="1091">
        <v>2178142.73</v>
      </c>
      <c r="G27" s="1091">
        <v>2944124.41</v>
      </c>
      <c r="H27" s="1091">
        <v>13522983.510000002</v>
      </c>
      <c r="I27" s="1091">
        <v>2782137.28</v>
      </c>
      <c r="J27" s="1091">
        <v>2065204.85</v>
      </c>
      <c r="K27" s="1091">
        <v>2615310.37</v>
      </c>
      <c r="L27" s="1091">
        <v>4969393.4400000004</v>
      </c>
      <c r="M27" s="1091">
        <v>8411018.5500000007</v>
      </c>
      <c r="N27" s="1091">
        <v>48051415.409999996</v>
      </c>
      <c r="O27" s="430"/>
      <c r="P27" s="463"/>
    </row>
    <row r="28" spans="1:16">
      <c r="A28" s="236" t="s">
        <v>522</v>
      </c>
      <c r="B28" s="1093">
        <v>27940.87</v>
      </c>
      <c r="C28" s="1093">
        <v>3000</v>
      </c>
      <c r="D28" s="1093">
        <v>497409.53</v>
      </c>
      <c r="E28" s="1093">
        <v>33346.86</v>
      </c>
      <c r="F28" s="1093">
        <v>609884.97</v>
      </c>
      <c r="G28" s="1093">
        <v>79355.289999999994</v>
      </c>
      <c r="H28" s="1093">
        <v>11165944.34</v>
      </c>
      <c r="I28" s="1093">
        <v>926797.32</v>
      </c>
      <c r="J28" s="1093">
        <v>377356.06000000006</v>
      </c>
      <c r="K28" s="1093">
        <v>137726.33000000002</v>
      </c>
      <c r="L28" s="1093">
        <v>325447.68999999994</v>
      </c>
      <c r="M28" s="1093">
        <v>240908.87</v>
      </c>
      <c r="N28" s="1093">
        <v>14425118.129999999</v>
      </c>
      <c r="O28" s="430"/>
      <c r="P28" s="463"/>
    </row>
    <row r="29" spans="1:16">
      <c r="A29" s="236" t="s">
        <v>523</v>
      </c>
      <c r="B29" s="1093">
        <v>0</v>
      </c>
      <c r="C29" s="1093">
        <v>0</v>
      </c>
      <c r="D29" s="1093">
        <v>0</v>
      </c>
      <c r="E29" s="1093">
        <v>0</v>
      </c>
      <c r="F29" s="1093">
        <v>0</v>
      </c>
      <c r="G29" s="1093">
        <v>0</v>
      </c>
      <c r="H29" s="1093">
        <v>0</v>
      </c>
      <c r="I29" s="1093">
        <v>66.86</v>
      </c>
      <c r="J29" s="1093">
        <v>0</v>
      </c>
      <c r="K29" s="1093">
        <v>0</v>
      </c>
      <c r="L29" s="1093">
        <v>0</v>
      </c>
      <c r="M29" s="1093">
        <v>0</v>
      </c>
      <c r="N29" s="1093">
        <v>66.86</v>
      </c>
      <c r="O29" s="430"/>
      <c r="P29" s="463"/>
    </row>
    <row r="30" spans="1:16">
      <c r="A30" s="236" t="s">
        <v>524</v>
      </c>
      <c r="B30" s="1093">
        <v>0</v>
      </c>
      <c r="C30" s="1093">
        <v>0</v>
      </c>
      <c r="D30" s="1093">
        <v>0</v>
      </c>
      <c r="E30" s="1093">
        <v>0</v>
      </c>
      <c r="F30" s="1093">
        <v>0</v>
      </c>
      <c r="G30" s="1093">
        <v>0</v>
      </c>
      <c r="H30" s="1093">
        <v>0</v>
      </c>
      <c r="I30" s="1093">
        <v>66.88</v>
      </c>
      <c r="J30" s="1093">
        <v>0</v>
      </c>
      <c r="K30" s="1093">
        <v>0</v>
      </c>
      <c r="L30" s="1093">
        <v>0</v>
      </c>
      <c r="M30" s="1093">
        <v>0</v>
      </c>
      <c r="N30" s="1093">
        <v>66.88</v>
      </c>
      <c r="O30" s="430"/>
      <c r="P30" s="463"/>
    </row>
    <row r="31" spans="1:16">
      <c r="A31" s="236" t="s">
        <v>525</v>
      </c>
      <c r="B31" s="1093">
        <v>160864.85</v>
      </c>
      <c r="C31" s="1093">
        <v>156195.66</v>
      </c>
      <c r="D31" s="1093">
        <v>157887.23000000001</v>
      </c>
      <c r="E31" s="1093">
        <v>156110.34</v>
      </c>
      <c r="F31" s="1093">
        <v>154733.85999999999</v>
      </c>
      <c r="G31" s="1093">
        <v>153641.87</v>
      </c>
      <c r="H31" s="1093">
        <v>156252.5</v>
      </c>
      <c r="I31" s="1093">
        <v>151878</v>
      </c>
      <c r="J31" s="1093">
        <v>152806.60999999999</v>
      </c>
      <c r="K31" s="1093">
        <v>152800</v>
      </c>
      <c r="L31" s="1093">
        <v>152238.69</v>
      </c>
      <c r="M31" s="1093">
        <v>5863043.0800000001</v>
      </c>
      <c r="N31" s="1093">
        <v>7568452.6899999995</v>
      </c>
      <c r="O31" s="430"/>
      <c r="P31" s="463"/>
    </row>
    <row r="32" spans="1:16">
      <c r="A32" s="236" t="s">
        <v>526</v>
      </c>
      <c r="B32" s="1093">
        <v>19038</v>
      </c>
      <c r="C32" s="1093">
        <v>20528</v>
      </c>
      <c r="D32" s="1093">
        <v>20528</v>
      </c>
      <c r="E32" s="1093">
        <v>20528</v>
      </c>
      <c r="F32" s="1093">
        <v>20528</v>
      </c>
      <c r="G32" s="1093">
        <v>20528</v>
      </c>
      <c r="H32" s="1093">
        <v>20528</v>
      </c>
      <c r="I32" s="1093">
        <v>20528</v>
      </c>
      <c r="J32" s="1093">
        <v>20528</v>
      </c>
      <c r="K32" s="1093">
        <v>20528</v>
      </c>
      <c r="L32" s="1093">
        <v>20528</v>
      </c>
      <c r="M32" s="1093">
        <v>20528</v>
      </c>
      <c r="N32" s="1093">
        <v>244846</v>
      </c>
      <c r="O32" s="430"/>
      <c r="P32" s="463"/>
    </row>
    <row r="33" spans="1:17">
      <c r="A33" s="236" t="s">
        <v>527</v>
      </c>
      <c r="B33" s="1093">
        <v>529712.62</v>
      </c>
      <c r="C33" s="1093">
        <v>723903.76</v>
      </c>
      <c r="D33" s="1093">
        <v>1940734.19</v>
      </c>
      <c r="E33" s="1093">
        <v>2857427.64</v>
      </c>
      <c r="F33" s="1093">
        <v>1213600.57</v>
      </c>
      <c r="G33" s="1093">
        <v>2565244.48</v>
      </c>
      <c r="H33" s="1093">
        <v>2006343.21</v>
      </c>
      <c r="I33" s="1093">
        <v>1421642.74</v>
      </c>
      <c r="J33" s="1093">
        <v>1284606.1400000001</v>
      </c>
      <c r="K33" s="1093">
        <v>1923587.51</v>
      </c>
      <c r="L33" s="1093">
        <v>4165391.23</v>
      </c>
      <c r="M33" s="1093">
        <v>1999154.9100000001</v>
      </c>
      <c r="N33" s="1093">
        <v>22631349</v>
      </c>
      <c r="O33" s="430"/>
      <c r="P33" s="463"/>
    </row>
    <row r="34" spans="1:17">
      <c r="A34" s="236" t="s">
        <v>528</v>
      </c>
      <c r="B34" s="1093">
        <v>0</v>
      </c>
      <c r="C34" s="1093">
        <v>0</v>
      </c>
      <c r="D34" s="1093">
        <v>0</v>
      </c>
      <c r="E34" s="1093">
        <v>0</v>
      </c>
      <c r="F34" s="1093">
        <v>0</v>
      </c>
      <c r="G34" s="1093">
        <v>0</v>
      </c>
      <c r="H34" s="1093">
        <v>0</v>
      </c>
      <c r="I34" s="1093">
        <v>0</v>
      </c>
      <c r="J34" s="1093">
        <v>0</v>
      </c>
      <c r="K34" s="1093">
        <v>0</v>
      </c>
      <c r="L34" s="1093">
        <v>0</v>
      </c>
      <c r="M34" s="1093">
        <v>0</v>
      </c>
      <c r="N34" s="1093">
        <v>0</v>
      </c>
      <c r="O34" s="430"/>
      <c r="P34" s="463"/>
    </row>
    <row r="35" spans="1:17">
      <c r="A35" s="236" t="s">
        <v>529</v>
      </c>
      <c r="B35" s="1093">
        <v>69575.39</v>
      </c>
      <c r="C35" s="1093">
        <v>436738.42000000004</v>
      </c>
      <c r="D35" s="1093">
        <v>489479.47000000003</v>
      </c>
      <c r="E35" s="1093">
        <v>242151.44</v>
      </c>
      <c r="F35" s="1093">
        <v>179395.33000000002</v>
      </c>
      <c r="G35" s="1093">
        <v>125354.77</v>
      </c>
      <c r="H35" s="1093">
        <v>173915.46</v>
      </c>
      <c r="I35" s="1093">
        <v>261157.48</v>
      </c>
      <c r="J35" s="1093">
        <v>229908.04</v>
      </c>
      <c r="K35" s="1093">
        <v>380668.53</v>
      </c>
      <c r="L35" s="1093">
        <v>305787.82999999996</v>
      </c>
      <c r="M35" s="1093">
        <v>287383.69</v>
      </c>
      <c r="N35" s="1093">
        <v>3181515.85</v>
      </c>
      <c r="O35" s="430"/>
      <c r="P35" s="463"/>
    </row>
    <row r="36" spans="1:17">
      <c r="A36" s="235" t="s">
        <v>285</v>
      </c>
      <c r="B36" s="1091">
        <v>664857.69999999995</v>
      </c>
      <c r="C36" s="1091">
        <v>1019791.97</v>
      </c>
      <c r="D36" s="1091">
        <v>967845.6100000001</v>
      </c>
      <c r="E36" s="1091">
        <v>715445.5</v>
      </c>
      <c r="F36" s="1091">
        <v>641816.62000000011</v>
      </c>
      <c r="G36" s="1091">
        <v>686438.26</v>
      </c>
      <c r="H36" s="1091">
        <v>982638.03</v>
      </c>
      <c r="I36" s="1091">
        <v>537309.75</v>
      </c>
      <c r="J36" s="1091">
        <v>1203187.3899999999</v>
      </c>
      <c r="K36" s="1091">
        <v>1600143.2699999998</v>
      </c>
      <c r="L36" s="1091">
        <v>810506.17</v>
      </c>
      <c r="M36" s="1091">
        <v>7443938.8899999997</v>
      </c>
      <c r="N36" s="1091">
        <v>17273919.16</v>
      </c>
      <c r="O36" s="430"/>
      <c r="P36" s="463"/>
    </row>
    <row r="37" spans="1:17">
      <c r="A37" s="235" t="s">
        <v>184</v>
      </c>
      <c r="B37" s="1091">
        <v>10474809.380000001</v>
      </c>
      <c r="C37" s="1091">
        <v>5133260.87</v>
      </c>
      <c r="D37" s="1091">
        <v>16985461.169999998</v>
      </c>
      <c r="E37" s="1091">
        <v>10615537.640000001</v>
      </c>
      <c r="F37" s="1091">
        <v>9625331.459999999</v>
      </c>
      <c r="G37" s="1091">
        <v>8984315.1099999994</v>
      </c>
      <c r="H37" s="1091">
        <v>12230627.280000001</v>
      </c>
      <c r="I37" s="1091">
        <v>8452874.1499999985</v>
      </c>
      <c r="J37" s="1091">
        <v>17080099.949999999</v>
      </c>
      <c r="K37" s="1091">
        <v>15197385.859999998</v>
      </c>
      <c r="L37" s="1091">
        <v>9959326.3399999999</v>
      </c>
      <c r="M37" s="1091">
        <v>8033797.8499999996</v>
      </c>
      <c r="N37" s="1091">
        <v>132772827.06</v>
      </c>
      <c r="O37" s="430"/>
      <c r="P37" s="463"/>
    </row>
    <row r="38" spans="1:17" s="233" customFormat="1">
      <c r="A38" s="236" t="s">
        <v>530</v>
      </c>
      <c r="B38" s="1093">
        <v>3037189.13</v>
      </c>
      <c r="C38" s="1093">
        <v>2333174.2400000002</v>
      </c>
      <c r="D38" s="1093">
        <v>4265226.2699999996</v>
      </c>
      <c r="E38" s="1093">
        <v>5898793.4400000004</v>
      </c>
      <c r="F38" s="1093">
        <v>3969655.24</v>
      </c>
      <c r="G38" s="1093">
        <v>4731431.68</v>
      </c>
      <c r="H38" s="1093">
        <v>8658813.3100000005</v>
      </c>
      <c r="I38" s="1093">
        <v>4518868.63</v>
      </c>
      <c r="J38" s="1093">
        <v>4280446.63</v>
      </c>
      <c r="K38" s="1093">
        <v>7728339.8200000003</v>
      </c>
      <c r="L38" s="1093">
        <v>5625746.96</v>
      </c>
      <c r="M38" s="1093">
        <v>3039932.5</v>
      </c>
      <c r="N38" s="1093">
        <v>58087617.850000009</v>
      </c>
      <c r="O38" s="480"/>
      <c r="P38" s="465"/>
      <c r="Q38" s="387"/>
    </row>
    <row r="39" spans="1:17">
      <c r="A39" s="236" t="s">
        <v>531</v>
      </c>
      <c r="B39" s="1093">
        <v>531856.23</v>
      </c>
      <c r="C39" s="1093">
        <v>171523.06</v>
      </c>
      <c r="D39" s="1093">
        <v>181731.96</v>
      </c>
      <c r="E39" s="1093">
        <v>2171667.0300000003</v>
      </c>
      <c r="F39" s="1093">
        <v>2367749.34</v>
      </c>
      <c r="G39" s="1093">
        <v>285500.05000000005</v>
      </c>
      <c r="H39" s="1093">
        <v>371657.2</v>
      </c>
      <c r="I39" s="1093">
        <v>488074.63</v>
      </c>
      <c r="J39" s="1093">
        <v>435499.83999999997</v>
      </c>
      <c r="K39" s="1093">
        <v>3875773.45</v>
      </c>
      <c r="L39" s="1093">
        <v>461381.56</v>
      </c>
      <c r="M39" s="1093">
        <v>872749.22</v>
      </c>
      <c r="N39" s="1093">
        <v>12215163.57</v>
      </c>
      <c r="O39" s="430"/>
      <c r="P39" s="463"/>
    </row>
    <row r="40" spans="1:17">
      <c r="A40" s="236" t="s">
        <v>532</v>
      </c>
      <c r="B40" s="1093">
        <v>4192648.23</v>
      </c>
      <c r="C40" s="1093">
        <v>1302344.92</v>
      </c>
      <c r="D40" s="1093">
        <v>9186602.6199999992</v>
      </c>
      <c r="E40" s="1093">
        <v>690008.6</v>
      </c>
      <c r="F40" s="1093">
        <v>1438927.79</v>
      </c>
      <c r="G40" s="1093">
        <v>1079075.58</v>
      </c>
      <c r="H40" s="1093">
        <v>750682.06</v>
      </c>
      <c r="I40" s="1093">
        <v>1185267.97</v>
      </c>
      <c r="J40" s="1093">
        <v>10590192.58</v>
      </c>
      <c r="K40" s="1093">
        <v>705475.54</v>
      </c>
      <c r="L40" s="1093">
        <v>1547750.79</v>
      </c>
      <c r="M40" s="1093">
        <v>903221.02</v>
      </c>
      <c r="N40" s="1093">
        <v>33572197.700000003</v>
      </c>
      <c r="O40" s="430"/>
      <c r="P40" s="463"/>
    </row>
    <row r="41" spans="1:17">
      <c r="A41" s="236" t="s">
        <v>533</v>
      </c>
      <c r="B41" s="1093">
        <v>1161209.21</v>
      </c>
      <c r="C41" s="1093">
        <v>188729.12</v>
      </c>
      <c r="D41" s="1093">
        <v>1164610.0900000001</v>
      </c>
      <c r="E41" s="1093">
        <v>406183.18</v>
      </c>
      <c r="F41" s="1093">
        <v>539134.65</v>
      </c>
      <c r="G41" s="1093">
        <v>537858.18000000005</v>
      </c>
      <c r="H41" s="1093">
        <v>368786.51</v>
      </c>
      <c r="I41" s="1093">
        <v>1048360.13</v>
      </c>
      <c r="J41" s="1093">
        <v>204266.98</v>
      </c>
      <c r="K41" s="1093">
        <v>872306.35</v>
      </c>
      <c r="L41" s="1093">
        <v>472952.2</v>
      </c>
      <c r="M41" s="1093">
        <v>1655808.68</v>
      </c>
      <c r="N41" s="1093">
        <v>8620205.2800000012</v>
      </c>
      <c r="O41" s="430"/>
      <c r="P41" s="463"/>
    </row>
    <row r="42" spans="1:17">
      <c r="A42" s="236" t="s">
        <v>534</v>
      </c>
      <c r="B42" s="1093">
        <v>0</v>
      </c>
      <c r="C42" s="1093">
        <v>0</v>
      </c>
      <c r="D42" s="1093">
        <v>0</v>
      </c>
      <c r="E42" s="1093">
        <v>0</v>
      </c>
      <c r="F42" s="1093">
        <v>0</v>
      </c>
      <c r="G42" s="1093">
        <v>0</v>
      </c>
      <c r="H42" s="1093">
        <v>0</v>
      </c>
      <c r="I42" s="1093">
        <v>0</v>
      </c>
      <c r="J42" s="1093">
        <v>0</v>
      </c>
      <c r="K42" s="1093">
        <v>0</v>
      </c>
      <c r="L42" s="1093">
        <v>0</v>
      </c>
      <c r="M42" s="1093">
        <v>0</v>
      </c>
      <c r="N42" s="1093">
        <v>0</v>
      </c>
      <c r="O42" s="430"/>
      <c r="P42" s="463"/>
    </row>
    <row r="43" spans="1:17">
      <c r="A43" s="236" t="s">
        <v>732</v>
      </c>
      <c r="B43" s="1093">
        <v>335580</v>
      </c>
      <c r="C43" s="1093">
        <v>470170</v>
      </c>
      <c r="D43" s="1093">
        <v>460739.3</v>
      </c>
      <c r="E43" s="1093">
        <v>405870</v>
      </c>
      <c r="F43" s="1093">
        <v>379116</v>
      </c>
      <c r="G43" s="1093">
        <v>687920</v>
      </c>
      <c r="H43" s="1093">
        <v>704620</v>
      </c>
      <c r="I43" s="1093">
        <v>674795.44</v>
      </c>
      <c r="J43" s="1093">
        <v>254330</v>
      </c>
      <c r="K43" s="1093">
        <v>428456</v>
      </c>
      <c r="L43" s="1093">
        <v>521830</v>
      </c>
      <c r="M43" s="1093">
        <v>208866</v>
      </c>
      <c r="N43" s="1093">
        <v>5532292.7400000002</v>
      </c>
      <c r="O43" s="430"/>
      <c r="P43" s="463"/>
    </row>
    <row r="44" spans="1:17">
      <c r="A44" s="236" t="s">
        <v>536</v>
      </c>
      <c r="B44" s="1093">
        <v>53000</v>
      </c>
      <c r="C44" s="1093">
        <v>45000</v>
      </c>
      <c r="D44" s="1093">
        <v>76000</v>
      </c>
      <c r="E44" s="1093">
        <v>88500</v>
      </c>
      <c r="F44" s="1093">
        <v>40000</v>
      </c>
      <c r="G44" s="1093">
        <v>287270</v>
      </c>
      <c r="H44" s="1093">
        <v>240900</v>
      </c>
      <c r="I44" s="1093">
        <v>21000</v>
      </c>
      <c r="J44" s="1093">
        <v>85004</v>
      </c>
      <c r="K44" s="1093">
        <v>45000</v>
      </c>
      <c r="L44" s="1093">
        <v>43000</v>
      </c>
      <c r="M44" s="1093">
        <v>23050</v>
      </c>
      <c r="N44" s="1093">
        <v>1047724</v>
      </c>
      <c r="O44" s="430"/>
      <c r="P44" s="463"/>
    </row>
    <row r="45" spans="1:17">
      <c r="A45" s="236" t="s">
        <v>537</v>
      </c>
      <c r="B45" s="1093">
        <v>19093.98</v>
      </c>
      <c r="C45" s="1093">
        <v>31505.49</v>
      </c>
      <c r="D45" s="1093">
        <v>36452.42</v>
      </c>
      <c r="E45" s="1093">
        <v>53540.21</v>
      </c>
      <c r="F45" s="1093">
        <v>79563.360000000001</v>
      </c>
      <c r="G45" s="1093">
        <v>28078.97</v>
      </c>
      <c r="H45" s="1093">
        <v>28379.41</v>
      </c>
      <c r="I45" s="1093">
        <v>63695.44</v>
      </c>
      <c r="J45" s="1093">
        <v>34109.11</v>
      </c>
      <c r="K45" s="1093">
        <v>44105.79</v>
      </c>
      <c r="L45" s="1093">
        <v>22736.880000000001</v>
      </c>
      <c r="M45" s="1093">
        <v>47181.65</v>
      </c>
      <c r="N45" s="1093">
        <v>488442.71</v>
      </c>
      <c r="O45" s="430"/>
      <c r="P45" s="463"/>
      <c r="Q45" s="462"/>
    </row>
    <row r="46" spans="1:17">
      <c r="A46" s="236" t="s">
        <v>538</v>
      </c>
      <c r="B46" s="1093">
        <v>1144232.5999999999</v>
      </c>
      <c r="C46" s="1093">
        <v>590814.04</v>
      </c>
      <c r="D46" s="1093">
        <v>1614098.51</v>
      </c>
      <c r="E46" s="1093">
        <v>900975.18</v>
      </c>
      <c r="F46" s="1093">
        <v>811185.08</v>
      </c>
      <c r="G46" s="1093">
        <v>1347180.65</v>
      </c>
      <c r="H46" s="1093">
        <v>1106788.79</v>
      </c>
      <c r="I46" s="1093">
        <v>452811.91000000003</v>
      </c>
      <c r="J46" s="1093">
        <v>1196250.81</v>
      </c>
      <c r="K46" s="1093">
        <v>1497928.9100000001</v>
      </c>
      <c r="L46" s="1093">
        <v>1263927.95</v>
      </c>
      <c r="M46" s="1093">
        <v>1282988.7799999998</v>
      </c>
      <c r="N46" s="1093">
        <v>13209183.209999999</v>
      </c>
      <c r="O46" s="430"/>
      <c r="P46" s="463"/>
    </row>
    <row r="47" spans="1:17">
      <c r="A47" s="235" t="s">
        <v>299</v>
      </c>
      <c r="B47" s="1091">
        <v>35556503.910000004</v>
      </c>
      <c r="C47" s="1091">
        <v>20998551.579999998</v>
      </c>
      <c r="D47" s="1091">
        <v>10616030.729999999</v>
      </c>
      <c r="E47" s="1091">
        <v>8482610.3499999996</v>
      </c>
      <c r="F47" s="1091">
        <v>8162447.2599999988</v>
      </c>
      <c r="G47" s="1091">
        <v>10482117.630000001</v>
      </c>
      <c r="H47" s="1091">
        <v>9459069.5800000001</v>
      </c>
      <c r="I47" s="1091">
        <v>6546375.9100000001</v>
      </c>
      <c r="J47" s="1091">
        <v>7971761.8700000001</v>
      </c>
      <c r="K47" s="1091">
        <v>12454632.460000001</v>
      </c>
      <c r="L47" s="1091">
        <v>11276515.620000001</v>
      </c>
      <c r="M47" s="1091">
        <v>47989700.299999997</v>
      </c>
      <c r="N47" s="1091">
        <v>189996317.19999999</v>
      </c>
      <c r="O47" s="430"/>
      <c r="P47" s="463"/>
    </row>
    <row r="48" spans="1:17">
      <c r="A48" s="235" t="s">
        <v>300</v>
      </c>
      <c r="B48" s="1091">
        <v>15373721.82</v>
      </c>
      <c r="C48" s="1091">
        <v>8406646.2799999993</v>
      </c>
      <c r="D48" s="1091">
        <v>4788064.55</v>
      </c>
      <c r="E48" s="1091">
        <v>6612345.7699999996</v>
      </c>
      <c r="F48" s="1091">
        <v>6575010.96</v>
      </c>
      <c r="G48" s="1091">
        <v>7920710.2400000002</v>
      </c>
      <c r="H48" s="1091">
        <v>5666563.9400000004</v>
      </c>
      <c r="I48" s="1091">
        <v>3802915.49</v>
      </c>
      <c r="J48" s="1091">
        <v>6504892.3700000001</v>
      </c>
      <c r="K48" s="1091">
        <v>9872859.7599999998</v>
      </c>
      <c r="L48" s="1091">
        <v>5560648.71</v>
      </c>
      <c r="M48" s="1091">
        <v>8252316.4199999999</v>
      </c>
      <c r="N48" s="1091">
        <v>89336696.310000002</v>
      </c>
      <c r="O48" s="430"/>
      <c r="P48" s="463"/>
    </row>
    <row r="49" spans="1:16">
      <c r="A49" s="236" t="s">
        <v>539</v>
      </c>
      <c r="B49" s="1093">
        <v>15373721.82</v>
      </c>
      <c r="C49" s="1093">
        <v>8406646.2799999993</v>
      </c>
      <c r="D49" s="1093">
        <v>4788064.55</v>
      </c>
      <c r="E49" s="1093">
        <v>6612345.7699999996</v>
      </c>
      <c r="F49" s="1093">
        <v>6575010.96</v>
      </c>
      <c r="G49" s="1093">
        <v>7920710.2400000002</v>
      </c>
      <c r="H49" s="1093">
        <v>5666563.9400000004</v>
      </c>
      <c r="I49" s="1093">
        <v>3802915.49</v>
      </c>
      <c r="J49" s="1093">
        <v>6504892.3700000001</v>
      </c>
      <c r="K49" s="1093">
        <v>9872859.7599999998</v>
      </c>
      <c r="L49" s="1093">
        <v>5560648.71</v>
      </c>
      <c r="M49" s="1093">
        <v>8252316.4199999999</v>
      </c>
      <c r="N49" s="1093">
        <v>89336696.310000002</v>
      </c>
      <c r="O49" s="430"/>
      <c r="P49" s="463"/>
    </row>
    <row r="50" spans="1:16">
      <c r="A50" s="235" t="s">
        <v>290</v>
      </c>
      <c r="B50" s="1091">
        <v>96517.2</v>
      </c>
      <c r="C50" s="1091">
        <v>95710.1</v>
      </c>
      <c r="D50" s="1091">
        <v>95718.2</v>
      </c>
      <c r="E50" s="1091">
        <v>95520.2</v>
      </c>
      <c r="F50" s="1091">
        <v>95573.6</v>
      </c>
      <c r="G50" s="1091">
        <v>95993</v>
      </c>
      <c r="H50" s="1091">
        <v>96344.3</v>
      </c>
      <c r="I50" s="1091">
        <v>96037.4</v>
      </c>
      <c r="J50" s="1091">
        <v>95741.3</v>
      </c>
      <c r="K50" s="1091">
        <v>96948.4</v>
      </c>
      <c r="L50" s="1091">
        <v>99103.6</v>
      </c>
      <c r="M50" s="1091">
        <v>98727.1</v>
      </c>
      <c r="N50" s="1091">
        <v>1157934.4000000004</v>
      </c>
      <c r="O50" s="430"/>
      <c r="P50" s="463"/>
    </row>
    <row r="51" spans="1:16">
      <c r="A51" s="236" t="s">
        <v>540</v>
      </c>
      <c r="B51" s="1093">
        <v>0</v>
      </c>
      <c r="C51" s="1093">
        <v>0</v>
      </c>
      <c r="D51" s="1093">
        <v>0</v>
      </c>
      <c r="E51" s="1093">
        <v>0</v>
      </c>
      <c r="F51" s="1093">
        <v>0</v>
      </c>
      <c r="G51" s="1093">
        <v>0</v>
      </c>
      <c r="H51" s="1093">
        <v>0</v>
      </c>
      <c r="I51" s="1093">
        <v>0</v>
      </c>
      <c r="J51" s="1093">
        <v>0</v>
      </c>
      <c r="K51" s="1093">
        <v>0</v>
      </c>
      <c r="L51" s="1093">
        <v>0</v>
      </c>
      <c r="M51" s="1093">
        <v>0</v>
      </c>
      <c r="N51" s="1093">
        <v>0</v>
      </c>
      <c r="O51" s="430"/>
      <c r="P51" s="463"/>
    </row>
    <row r="52" spans="1:16">
      <c r="A52" s="236" t="s">
        <v>541</v>
      </c>
      <c r="B52" s="1093">
        <v>0</v>
      </c>
      <c r="C52" s="1093">
        <v>0</v>
      </c>
      <c r="D52" s="1093">
        <v>0</v>
      </c>
      <c r="E52" s="1093">
        <v>0</v>
      </c>
      <c r="F52" s="1093">
        <v>0</v>
      </c>
      <c r="G52" s="1093">
        <v>0</v>
      </c>
      <c r="H52" s="1093">
        <v>0</v>
      </c>
      <c r="I52" s="1093">
        <v>0</v>
      </c>
      <c r="J52" s="1093">
        <v>0</v>
      </c>
      <c r="K52" s="1093">
        <v>0</v>
      </c>
      <c r="L52" s="1093">
        <v>0</v>
      </c>
      <c r="M52" s="1093">
        <v>0</v>
      </c>
      <c r="N52" s="1093">
        <v>0</v>
      </c>
      <c r="O52" s="430"/>
      <c r="P52" s="463"/>
    </row>
    <row r="53" spans="1:16" ht="15.75" customHeight="1">
      <c r="A53" s="236" t="s">
        <v>542</v>
      </c>
      <c r="B53" s="1093">
        <v>0</v>
      </c>
      <c r="C53" s="1093">
        <v>0</v>
      </c>
      <c r="D53" s="1093">
        <v>0</v>
      </c>
      <c r="E53" s="1093">
        <v>0</v>
      </c>
      <c r="F53" s="1093">
        <v>0</v>
      </c>
      <c r="G53" s="1093">
        <v>0</v>
      </c>
      <c r="H53" s="1093">
        <v>0</v>
      </c>
      <c r="I53" s="1093">
        <v>0</v>
      </c>
      <c r="J53" s="1093">
        <v>0</v>
      </c>
      <c r="K53" s="1093">
        <v>0</v>
      </c>
      <c r="L53" s="1093">
        <v>0</v>
      </c>
      <c r="M53" s="1093">
        <v>0</v>
      </c>
      <c r="N53" s="1093">
        <v>0</v>
      </c>
    </row>
    <row r="54" spans="1:16">
      <c r="A54" s="236" t="s">
        <v>543</v>
      </c>
      <c r="B54" s="1093">
        <v>0</v>
      </c>
      <c r="C54" s="1093">
        <v>0</v>
      </c>
      <c r="D54" s="1093">
        <v>0</v>
      </c>
      <c r="E54" s="1093">
        <v>0</v>
      </c>
      <c r="F54" s="1093">
        <v>0</v>
      </c>
      <c r="G54" s="1093">
        <v>0</v>
      </c>
      <c r="H54" s="1093">
        <v>0</v>
      </c>
      <c r="I54" s="1093">
        <v>0</v>
      </c>
      <c r="J54" s="1093">
        <v>0</v>
      </c>
      <c r="K54" s="1093">
        <v>0</v>
      </c>
      <c r="L54" s="1093">
        <v>0</v>
      </c>
      <c r="M54" s="1093">
        <v>0</v>
      </c>
      <c r="N54" s="1093">
        <v>0</v>
      </c>
      <c r="O54" s="319"/>
    </row>
    <row r="55" spans="1:16">
      <c r="A55" s="236" t="s">
        <v>544</v>
      </c>
      <c r="B55" s="1093">
        <v>0</v>
      </c>
      <c r="C55" s="1093">
        <v>0</v>
      </c>
      <c r="D55" s="1093">
        <v>0</v>
      </c>
      <c r="E55" s="1093">
        <v>0</v>
      </c>
      <c r="F55" s="1093">
        <v>0</v>
      </c>
      <c r="G55" s="1093">
        <v>0</v>
      </c>
      <c r="H55" s="1093">
        <v>0</v>
      </c>
      <c r="I55" s="1093">
        <v>0</v>
      </c>
      <c r="J55" s="1093">
        <v>0</v>
      </c>
      <c r="K55" s="1093">
        <v>0</v>
      </c>
      <c r="L55" s="1093">
        <v>0</v>
      </c>
      <c r="M55" s="1093">
        <v>0</v>
      </c>
      <c r="N55" s="1093">
        <v>0</v>
      </c>
      <c r="O55" s="319"/>
    </row>
    <row r="56" spans="1:16">
      <c r="A56" s="236" t="s">
        <v>545</v>
      </c>
      <c r="B56" s="1093">
        <v>96517.2</v>
      </c>
      <c r="C56" s="1093">
        <v>95710.1</v>
      </c>
      <c r="D56" s="1093">
        <v>95718.2</v>
      </c>
      <c r="E56" s="1093">
        <v>95520.2</v>
      </c>
      <c r="F56" s="1093">
        <v>95573.6</v>
      </c>
      <c r="G56" s="1093">
        <v>95993</v>
      </c>
      <c r="H56" s="1093">
        <v>96344.3</v>
      </c>
      <c r="I56" s="1093">
        <v>96037.4</v>
      </c>
      <c r="J56" s="1093">
        <v>95741.3</v>
      </c>
      <c r="K56" s="1093">
        <v>96948.4</v>
      </c>
      <c r="L56" s="1093">
        <v>99103.6</v>
      </c>
      <c r="M56" s="1093">
        <v>98727.1</v>
      </c>
      <c r="N56" s="1093">
        <v>1157934.4000000004</v>
      </c>
      <c r="O56" s="266"/>
    </row>
    <row r="57" spans="1:16">
      <c r="A57" s="236" t="s">
        <v>546</v>
      </c>
      <c r="B57" s="1093">
        <v>0</v>
      </c>
      <c r="C57" s="1093">
        <v>0</v>
      </c>
      <c r="D57" s="1093">
        <v>0</v>
      </c>
      <c r="E57" s="1093">
        <v>0</v>
      </c>
      <c r="F57" s="1093">
        <v>0</v>
      </c>
      <c r="G57" s="1093">
        <v>0</v>
      </c>
      <c r="H57" s="1093">
        <v>0</v>
      </c>
      <c r="I57" s="1093">
        <v>0</v>
      </c>
      <c r="J57" s="1093">
        <v>0</v>
      </c>
      <c r="K57" s="1093">
        <v>0</v>
      </c>
      <c r="L57" s="1093">
        <v>0</v>
      </c>
      <c r="M57" s="1093">
        <v>0</v>
      </c>
      <c r="N57" s="1093">
        <v>0</v>
      </c>
      <c r="O57" s="266"/>
      <c r="P57" s="266"/>
    </row>
    <row r="58" spans="1:16">
      <c r="A58" s="236" t="s">
        <v>529</v>
      </c>
      <c r="B58" s="1093">
        <v>0</v>
      </c>
      <c r="C58" s="1093">
        <v>0</v>
      </c>
      <c r="D58" s="1093">
        <v>0</v>
      </c>
      <c r="E58" s="1093">
        <v>0</v>
      </c>
      <c r="F58" s="1093">
        <v>0</v>
      </c>
      <c r="G58" s="1093">
        <v>0</v>
      </c>
      <c r="H58" s="1093">
        <v>0</v>
      </c>
      <c r="I58" s="1093">
        <v>0</v>
      </c>
      <c r="J58" s="1093">
        <v>0</v>
      </c>
      <c r="K58" s="1093">
        <v>0</v>
      </c>
      <c r="L58" s="1093">
        <v>0</v>
      </c>
      <c r="M58" s="1093">
        <v>0</v>
      </c>
      <c r="N58" s="1093">
        <v>0</v>
      </c>
    </row>
    <row r="59" spans="1:16">
      <c r="A59" s="235" t="s">
        <v>4</v>
      </c>
      <c r="B59" s="1091">
        <v>19524579.789999999</v>
      </c>
      <c r="C59" s="1091">
        <v>12451065.809999999</v>
      </c>
      <c r="D59" s="1091">
        <v>5593263.2999999989</v>
      </c>
      <c r="E59" s="1091">
        <v>1712892.55</v>
      </c>
      <c r="F59" s="1091">
        <v>1327515.0999999999</v>
      </c>
      <c r="G59" s="1091">
        <v>2262013.48</v>
      </c>
      <c r="H59" s="1091">
        <v>3467465.57</v>
      </c>
      <c r="I59" s="1091">
        <v>2278672.61</v>
      </c>
      <c r="J59" s="1091">
        <v>1013783.0700000001</v>
      </c>
      <c r="K59" s="1091">
        <v>2155792.37</v>
      </c>
      <c r="L59" s="1091">
        <v>5085704.0999999996</v>
      </c>
      <c r="M59" s="1091">
        <v>39385280.059999995</v>
      </c>
      <c r="N59" s="1091">
        <v>96258027.809999987</v>
      </c>
    </row>
    <row r="60" spans="1:16">
      <c r="A60" s="236" t="s">
        <v>547</v>
      </c>
      <c r="B60" s="1093">
        <v>1688406.31</v>
      </c>
      <c r="C60" s="1093">
        <v>111254.29</v>
      </c>
      <c r="D60" s="1093">
        <v>3763900.86</v>
      </c>
      <c r="E60" s="1093">
        <v>765153.15</v>
      </c>
      <c r="F60" s="1093">
        <v>417130.04</v>
      </c>
      <c r="G60" s="1093">
        <v>1329593.0900000001</v>
      </c>
      <c r="H60" s="1093">
        <v>2499136.5</v>
      </c>
      <c r="I60" s="1093">
        <v>1355231.56</v>
      </c>
      <c r="J60" s="1093">
        <v>136402.81</v>
      </c>
      <c r="K60" s="1093">
        <v>552811.65</v>
      </c>
      <c r="L60" s="1093">
        <v>279466.71000000002</v>
      </c>
      <c r="M60" s="1093">
        <v>3354433.42</v>
      </c>
      <c r="N60" s="1093">
        <v>16252920.390000002</v>
      </c>
    </row>
    <row r="61" spans="1:16">
      <c r="A61" s="236" t="s">
        <v>548</v>
      </c>
      <c r="B61" s="1093">
        <v>17000300</v>
      </c>
      <c r="C61" s="1093">
        <v>11528450</v>
      </c>
      <c r="D61" s="1093">
        <v>946650</v>
      </c>
      <c r="E61" s="1093">
        <v>72950</v>
      </c>
      <c r="F61" s="1093">
        <v>45250</v>
      </c>
      <c r="G61" s="1093">
        <v>72150</v>
      </c>
      <c r="H61" s="1093">
        <v>88700</v>
      </c>
      <c r="I61" s="1093">
        <v>72850</v>
      </c>
      <c r="J61" s="1093">
        <v>21950</v>
      </c>
      <c r="K61" s="1093">
        <v>747550</v>
      </c>
      <c r="L61" s="1093">
        <v>3946850</v>
      </c>
      <c r="M61" s="1093">
        <v>9418450</v>
      </c>
      <c r="N61" s="1093">
        <v>43962100</v>
      </c>
    </row>
    <row r="62" spans="1:16">
      <c r="A62" s="236" t="s">
        <v>563</v>
      </c>
      <c r="B62" s="1093">
        <v>0</v>
      </c>
      <c r="C62" s="1093">
        <v>0</v>
      </c>
      <c r="D62" s="1093">
        <v>0</v>
      </c>
      <c r="E62" s="1093">
        <v>0</v>
      </c>
      <c r="F62" s="1093">
        <v>0</v>
      </c>
      <c r="G62" s="1093">
        <v>0</v>
      </c>
      <c r="H62" s="1093">
        <v>0</v>
      </c>
      <c r="I62" s="1093">
        <v>0</v>
      </c>
      <c r="J62" s="1093">
        <v>0</v>
      </c>
      <c r="K62" s="1093">
        <v>0</v>
      </c>
      <c r="L62" s="1093">
        <v>0</v>
      </c>
      <c r="M62" s="1093">
        <v>0</v>
      </c>
      <c r="N62" s="1093">
        <v>0</v>
      </c>
    </row>
    <row r="63" spans="1:16">
      <c r="A63" s="236" t="s">
        <v>549</v>
      </c>
      <c r="B63" s="1093">
        <v>835873.48</v>
      </c>
      <c r="C63" s="1093">
        <v>811361.52</v>
      </c>
      <c r="D63" s="1093">
        <v>882712.44</v>
      </c>
      <c r="E63" s="1093">
        <v>874789.4</v>
      </c>
      <c r="F63" s="1093">
        <v>865110.05999999994</v>
      </c>
      <c r="G63" s="1093">
        <v>860270.39</v>
      </c>
      <c r="H63" s="1093">
        <v>879629.07</v>
      </c>
      <c r="I63" s="1093">
        <v>850591.04999999993</v>
      </c>
      <c r="J63" s="1093">
        <v>855430.26</v>
      </c>
      <c r="K63" s="1093">
        <v>855430.72</v>
      </c>
      <c r="L63" s="1093">
        <v>859387.39</v>
      </c>
      <c r="M63" s="1093">
        <v>26612396.639999997</v>
      </c>
      <c r="N63" s="1093">
        <v>36042982.419999994</v>
      </c>
    </row>
    <row r="64" spans="1:16">
      <c r="A64" s="236" t="s">
        <v>550</v>
      </c>
      <c r="B64" s="1093">
        <v>0</v>
      </c>
      <c r="C64" s="1093">
        <v>0</v>
      </c>
      <c r="D64" s="1093">
        <v>0</v>
      </c>
      <c r="E64" s="1093">
        <v>0</v>
      </c>
      <c r="F64" s="1093">
        <v>25</v>
      </c>
      <c r="G64" s="1093">
        <v>0</v>
      </c>
      <c r="H64" s="1093">
        <v>0</v>
      </c>
      <c r="I64" s="1093">
        <v>0</v>
      </c>
      <c r="J64" s="1093">
        <v>0</v>
      </c>
      <c r="K64" s="1093">
        <v>0</v>
      </c>
      <c r="L64" s="1093">
        <v>0</v>
      </c>
      <c r="M64" s="1093">
        <v>0</v>
      </c>
      <c r="N64" s="1093">
        <v>25</v>
      </c>
    </row>
    <row r="65" spans="1:15">
      <c r="A65" s="235" t="s">
        <v>291</v>
      </c>
      <c r="B65" s="1091">
        <v>561685.1</v>
      </c>
      <c r="C65" s="1093">
        <v>45129.390000000007</v>
      </c>
      <c r="D65" s="1093">
        <v>138984.68</v>
      </c>
      <c r="E65" s="1093">
        <v>61851.829999999994</v>
      </c>
      <c r="F65" s="1093">
        <v>164347.6</v>
      </c>
      <c r="G65" s="1093">
        <v>203400.91</v>
      </c>
      <c r="H65" s="1093">
        <v>228695.77000000002</v>
      </c>
      <c r="I65" s="1093">
        <v>368750.41</v>
      </c>
      <c r="J65" s="1093">
        <v>357345.13</v>
      </c>
      <c r="K65" s="1093">
        <v>329031.93</v>
      </c>
      <c r="L65" s="1093">
        <v>531059.21</v>
      </c>
      <c r="M65" s="1093">
        <v>253376.72</v>
      </c>
      <c r="N65" s="1093">
        <v>3243658.68</v>
      </c>
    </row>
    <row r="66" spans="1:15">
      <c r="A66" s="235" t="s">
        <v>292</v>
      </c>
      <c r="B66" s="1091">
        <v>0</v>
      </c>
      <c r="C66" s="1091">
        <v>0</v>
      </c>
      <c r="D66" s="1091">
        <v>0</v>
      </c>
      <c r="E66" s="1091">
        <v>0</v>
      </c>
      <c r="F66" s="1091">
        <v>0</v>
      </c>
      <c r="G66" s="1091">
        <v>0</v>
      </c>
      <c r="H66" s="1091">
        <v>0</v>
      </c>
      <c r="I66" s="1091">
        <v>0</v>
      </c>
      <c r="J66" s="1091">
        <v>0</v>
      </c>
      <c r="K66" s="1091">
        <v>0</v>
      </c>
      <c r="L66" s="1091">
        <v>0</v>
      </c>
      <c r="M66" s="1091">
        <v>0</v>
      </c>
      <c r="N66" s="1091">
        <v>0</v>
      </c>
    </row>
    <row r="67" spans="1:15">
      <c r="A67" s="236" t="s">
        <v>551</v>
      </c>
      <c r="B67" s="1093">
        <v>0</v>
      </c>
      <c r="C67" s="1093">
        <v>0</v>
      </c>
      <c r="D67" s="1093">
        <v>0</v>
      </c>
      <c r="E67" s="1093">
        <v>0</v>
      </c>
      <c r="F67" s="1093">
        <v>0</v>
      </c>
      <c r="G67" s="1093">
        <v>0</v>
      </c>
      <c r="H67" s="1093">
        <v>0</v>
      </c>
      <c r="I67" s="1093">
        <v>0</v>
      </c>
      <c r="J67" s="1093">
        <v>0</v>
      </c>
      <c r="K67" s="1093">
        <v>0</v>
      </c>
      <c r="L67" s="1093">
        <v>0</v>
      </c>
      <c r="M67" s="1093">
        <v>0</v>
      </c>
      <c r="N67" s="1093">
        <v>0</v>
      </c>
    </row>
    <row r="68" spans="1:15">
      <c r="A68" s="236" t="s">
        <v>529</v>
      </c>
      <c r="B68" s="1093">
        <v>0</v>
      </c>
      <c r="C68" s="1093">
        <v>0</v>
      </c>
      <c r="D68" s="1093">
        <v>0</v>
      </c>
      <c r="E68" s="1093">
        <v>0</v>
      </c>
      <c r="F68" s="1093">
        <v>0</v>
      </c>
      <c r="G68" s="1093">
        <v>0</v>
      </c>
      <c r="H68" s="1093">
        <v>0</v>
      </c>
      <c r="I68" s="1093">
        <v>0</v>
      </c>
      <c r="J68" s="1093">
        <v>0</v>
      </c>
      <c r="K68" s="1093">
        <v>0</v>
      </c>
      <c r="L68" s="1093">
        <v>0</v>
      </c>
      <c r="M68" s="1093">
        <v>0</v>
      </c>
      <c r="N68" s="1093">
        <v>0</v>
      </c>
      <c r="O68" s="113"/>
    </row>
    <row r="69" spans="1:15">
      <c r="A69" s="235" t="s">
        <v>293</v>
      </c>
      <c r="B69" s="1091">
        <v>149423.87</v>
      </c>
      <c r="C69" s="1091">
        <v>6544.37</v>
      </c>
      <c r="D69" s="1091">
        <v>432238.24</v>
      </c>
      <c r="E69" s="1091">
        <v>83372.59</v>
      </c>
      <c r="F69" s="1091">
        <v>34713.410000000003</v>
      </c>
      <c r="G69" s="1091">
        <v>126498.67</v>
      </c>
      <c r="H69" s="1091">
        <v>222118.2</v>
      </c>
      <c r="I69" s="1091">
        <v>96134.86</v>
      </c>
      <c r="J69" s="1091">
        <v>0</v>
      </c>
      <c r="K69" s="1091">
        <v>36838.99</v>
      </c>
      <c r="L69" s="1091">
        <v>16439.22</v>
      </c>
      <c r="M69" s="1091">
        <v>249558.28</v>
      </c>
      <c r="N69" s="1091">
        <v>1453880.7000000002</v>
      </c>
      <c r="O69" s="113"/>
    </row>
    <row r="70" spans="1:15">
      <c r="A70" s="236" t="s">
        <v>552</v>
      </c>
      <c r="B70" s="1093">
        <v>149423.87</v>
      </c>
      <c r="C70" s="1093">
        <v>6544.37</v>
      </c>
      <c r="D70" s="1093">
        <v>432238.24</v>
      </c>
      <c r="E70" s="1093">
        <v>83372.59</v>
      </c>
      <c r="F70" s="1093">
        <v>34713.410000000003</v>
      </c>
      <c r="G70" s="1093">
        <v>126498.67</v>
      </c>
      <c r="H70" s="1093">
        <v>222118.2</v>
      </c>
      <c r="I70" s="1093">
        <v>96134.86</v>
      </c>
      <c r="J70" s="1093">
        <v>0</v>
      </c>
      <c r="K70" s="1093">
        <v>36838.99</v>
      </c>
      <c r="L70" s="1093">
        <v>16439.22</v>
      </c>
      <c r="M70" s="1093">
        <v>249558.28</v>
      </c>
      <c r="N70" s="1093">
        <v>1453880.7000000002</v>
      </c>
      <c r="O70" s="113"/>
    </row>
    <row r="71" spans="1:15">
      <c r="A71" s="235" t="s">
        <v>294</v>
      </c>
      <c r="B71" s="1091">
        <v>116176</v>
      </c>
      <c r="C71" s="1091">
        <v>94944</v>
      </c>
      <c r="D71" s="1091">
        <v>111182</v>
      </c>
      <c r="E71" s="1091">
        <v>87785</v>
      </c>
      <c r="F71" s="1091">
        <v>106871</v>
      </c>
      <c r="G71" s="1091">
        <v>114571</v>
      </c>
      <c r="H71" s="1091">
        <v>97406</v>
      </c>
      <c r="I71" s="1091">
        <v>106707</v>
      </c>
      <c r="J71" s="1091">
        <v>109518</v>
      </c>
      <c r="K71" s="1091">
        <v>104444</v>
      </c>
      <c r="L71" s="1091">
        <v>101453</v>
      </c>
      <c r="M71" s="1091">
        <v>60275</v>
      </c>
      <c r="N71" s="1091">
        <v>1211332</v>
      </c>
      <c r="O71" s="113"/>
    </row>
    <row r="72" spans="1:15">
      <c r="A72" s="236" t="s">
        <v>553</v>
      </c>
      <c r="B72" s="1093">
        <v>0</v>
      </c>
      <c r="C72" s="1093">
        <v>0</v>
      </c>
      <c r="D72" s="1093">
        <v>0</v>
      </c>
      <c r="E72" s="1093">
        <v>0</v>
      </c>
      <c r="F72" s="1093">
        <v>0</v>
      </c>
      <c r="G72" s="1093">
        <v>0</v>
      </c>
      <c r="H72" s="1093">
        <v>0</v>
      </c>
      <c r="I72" s="1093">
        <v>0</v>
      </c>
      <c r="J72" s="1093">
        <v>0</v>
      </c>
      <c r="K72" s="1093">
        <v>0</v>
      </c>
      <c r="L72" s="1093">
        <v>0</v>
      </c>
      <c r="M72" s="1093">
        <v>0</v>
      </c>
      <c r="N72" s="1093">
        <v>0</v>
      </c>
      <c r="O72" s="113"/>
    </row>
    <row r="73" spans="1:15">
      <c r="A73" s="236" t="s">
        <v>554</v>
      </c>
      <c r="B73" s="1093">
        <v>0</v>
      </c>
      <c r="C73" s="1093">
        <v>0</v>
      </c>
      <c r="D73" s="1093">
        <v>0</v>
      </c>
      <c r="E73" s="1093">
        <v>0</v>
      </c>
      <c r="F73" s="1093">
        <v>0</v>
      </c>
      <c r="G73" s="1093">
        <v>0</v>
      </c>
      <c r="H73" s="1093">
        <v>0</v>
      </c>
      <c r="I73" s="1093">
        <v>0</v>
      </c>
      <c r="J73" s="1093">
        <v>0</v>
      </c>
      <c r="K73" s="1093">
        <v>0</v>
      </c>
      <c r="L73" s="1093">
        <v>0</v>
      </c>
      <c r="M73" s="1093">
        <v>0</v>
      </c>
      <c r="N73" s="1093">
        <v>0</v>
      </c>
      <c r="O73" s="113"/>
    </row>
    <row r="74" spans="1:15">
      <c r="A74" s="236" t="s">
        <v>301</v>
      </c>
      <c r="B74" s="1093">
        <v>116176</v>
      </c>
      <c r="C74" s="1093">
        <v>94944</v>
      </c>
      <c r="D74" s="1093">
        <v>111182</v>
      </c>
      <c r="E74" s="1093">
        <v>87785</v>
      </c>
      <c r="F74" s="1093">
        <v>106871</v>
      </c>
      <c r="G74" s="1093">
        <v>114571</v>
      </c>
      <c r="H74" s="1093">
        <v>97406</v>
      </c>
      <c r="I74" s="1093">
        <v>106707</v>
      </c>
      <c r="J74" s="1093">
        <v>109518</v>
      </c>
      <c r="K74" s="1093">
        <v>104444</v>
      </c>
      <c r="L74" s="1093">
        <v>101453</v>
      </c>
      <c r="M74" s="1093">
        <v>60275</v>
      </c>
      <c r="N74" s="1093">
        <v>1211332</v>
      </c>
      <c r="O74" s="113"/>
    </row>
    <row r="75" spans="1:15">
      <c r="A75" s="236" t="s">
        <v>555</v>
      </c>
      <c r="B75" s="1093">
        <v>0</v>
      </c>
      <c r="C75" s="1093">
        <v>0</v>
      </c>
      <c r="D75" s="1093">
        <v>0</v>
      </c>
      <c r="E75" s="1093">
        <v>0</v>
      </c>
      <c r="F75" s="1093">
        <v>0</v>
      </c>
      <c r="G75" s="1093">
        <v>0</v>
      </c>
      <c r="H75" s="1093">
        <v>0</v>
      </c>
      <c r="I75" s="1093">
        <v>0</v>
      </c>
      <c r="J75" s="1093">
        <v>0</v>
      </c>
      <c r="K75" s="1093">
        <v>0</v>
      </c>
      <c r="L75" s="1093">
        <v>0</v>
      </c>
      <c r="M75" s="1093">
        <v>0</v>
      </c>
      <c r="N75" s="1093">
        <v>0</v>
      </c>
      <c r="O75" s="113"/>
    </row>
    <row r="76" spans="1:15">
      <c r="A76" s="235" t="s">
        <v>302</v>
      </c>
      <c r="B76" s="1091">
        <v>24026.34</v>
      </c>
      <c r="C76" s="1091">
        <v>151785.24</v>
      </c>
      <c r="D76" s="1091">
        <v>383031.51</v>
      </c>
      <c r="E76" s="1091">
        <v>151134.39999999999</v>
      </c>
      <c r="F76" s="1091">
        <v>48840.03</v>
      </c>
      <c r="G76" s="1091">
        <v>193337.68</v>
      </c>
      <c r="H76" s="1091">
        <v>2352.27</v>
      </c>
      <c r="I76" s="1091">
        <v>240691.34000000003</v>
      </c>
      <c r="J76" s="1091">
        <v>311507.21000000002</v>
      </c>
      <c r="K76" s="1091">
        <v>191534.16</v>
      </c>
      <c r="L76" s="1091">
        <v>108385.45</v>
      </c>
      <c r="M76" s="1091">
        <v>1025597.14</v>
      </c>
      <c r="N76" s="1091">
        <v>2832222.77</v>
      </c>
      <c r="O76" s="113"/>
    </row>
    <row r="77" spans="1:15" ht="9.75" customHeight="1">
      <c r="A77" s="236" t="s">
        <v>556</v>
      </c>
      <c r="B77" s="1093">
        <v>0</v>
      </c>
      <c r="C77" s="1093">
        <v>0</v>
      </c>
      <c r="D77" s="1093">
        <v>0</v>
      </c>
      <c r="E77" s="1093">
        <v>0</v>
      </c>
      <c r="F77" s="1093">
        <v>0</v>
      </c>
      <c r="G77" s="1093">
        <v>0</v>
      </c>
      <c r="H77" s="1093">
        <v>0</v>
      </c>
      <c r="I77" s="1093">
        <v>0</v>
      </c>
      <c r="J77" s="1093">
        <v>0</v>
      </c>
      <c r="K77" s="1093">
        <v>0</v>
      </c>
      <c r="L77" s="1093">
        <v>0</v>
      </c>
      <c r="M77" s="1093">
        <v>0</v>
      </c>
      <c r="N77" s="1093">
        <v>0</v>
      </c>
      <c r="O77" s="113"/>
    </row>
    <row r="78" spans="1:15">
      <c r="A78" s="236" t="s">
        <v>432</v>
      </c>
      <c r="B78" s="1093">
        <v>23960.19</v>
      </c>
      <c r="C78" s="1093">
        <v>151720</v>
      </c>
      <c r="D78" s="1093">
        <v>382790</v>
      </c>
      <c r="E78" s="1093">
        <v>151056</v>
      </c>
      <c r="F78" s="1093">
        <v>25790</v>
      </c>
      <c r="G78" s="1093">
        <v>191162</v>
      </c>
      <c r="H78" s="1093">
        <v>0</v>
      </c>
      <c r="I78" s="1093">
        <v>240033.14</v>
      </c>
      <c r="J78" s="1093">
        <v>311412.2</v>
      </c>
      <c r="K78" s="1093">
        <v>166427</v>
      </c>
      <c r="L78" s="1093">
        <v>108318</v>
      </c>
      <c r="M78" s="1093">
        <v>1012050.8</v>
      </c>
      <c r="N78" s="1093">
        <v>2764719.33</v>
      </c>
      <c r="O78" s="113"/>
    </row>
    <row r="79" spans="1:15">
      <c r="A79" s="238" t="s">
        <v>557</v>
      </c>
      <c r="B79" s="1093">
        <v>66.150000000000006</v>
      </c>
      <c r="C79" s="1093">
        <v>65.239999999999995</v>
      </c>
      <c r="D79" s="1093">
        <v>81.510000000000005</v>
      </c>
      <c r="E79" s="1093">
        <v>78.400000000000006</v>
      </c>
      <c r="F79" s="1093">
        <v>3050.0299999999997</v>
      </c>
      <c r="G79" s="1093">
        <v>2175.6799999999998</v>
      </c>
      <c r="H79" s="1093">
        <v>97.81</v>
      </c>
      <c r="I79" s="1093">
        <v>658.2</v>
      </c>
      <c r="J79" s="1093">
        <v>53.010000000000005</v>
      </c>
      <c r="K79" s="1093">
        <v>107.16</v>
      </c>
      <c r="L79" s="1093">
        <v>67.45</v>
      </c>
      <c r="M79" s="1093">
        <v>1046.3399999999999</v>
      </c>
      <c r="N79" s="1093">
        <v>7546.9800000000005</v>
      </c>
      <c r="O79" s="113"/>
    </row>
    <row r="80" spans="1:15">
      <c r="A80" s="236" t="s">
        <v>558</v>
      </c>
      <c r="B80" s="1093">
        <v>0</v>
      </c>
      <c r="C80" s="1093">
        <v>0</v>
      </c>
      <c r="D80" s="1093">
        <v>0</v>
      </c>
      <c r="E80" s="1093">
        <v>0</v>
      </c>
      <c r="F80" s="1093">
        <v>0</v>
      </c>
      <c r="G80" s="1093">
        <v>0</v>
      </c>
      <c r="H80" s="1093">
        <v>0</v>
      </c>
      <c r="I80" s="1093">
        <v>0</v>
      </c>
      <c r="J80" s="1093">
        <v>0</v>
      </c>
      <c r="K80" s="1093">
        <v>0</v>
      </c>
      <c r="L80" s="1093">
        <v>0</v>
      </c>
      <c r="M80" s="1093">
        <v>0</v>
      </c>
      <c r="N80" s="1093">
        <v>0</v>
      </c>
      <c r="O80" s="113"/>
    </row>
    <row r="81" spans="1:17">
      <c r="A81" s="236" t="s">
        <v>559</v>
      </c>
      <c r="B81" s="1093">
        <v>0</v>
      </c>
      <c r="C81" s="1093">
        <v>0</v>
      </c>
      <c r="D81" s="1093">
        <v>160</v>
      </c>
      <c r="E81" s="1093">
        <v>0</v>
      </c>
      <c r="F81" s="1093">
        <v>20000</v>
      </c>
      <c r="G81" s="1093">
        <v>0</v>
      </c>
      <c r="H81" s="1093">
        <v>2254.46</v>
      </c>
      <c r="I81" s="1093">
        <v>0</v>
      </c>
      <c r="J81" s="1093">
        <v>42</v>
      </c>
      <c r="K81" s="1093">
        <v>25000</v>
      </c>
      <c r="L81" s="1093">
        <v>0</v>
      </c>
      <c r="M81" s="1093">
        <v>12500</v>
      </c>
      <c r="N81" s="1093">
        <v>59956.46</v>
      </c>
      <c r="O81" s="113"/>
    </row>
    <row r="82" spans="1:17">
      <c r="A82" s="378" t="s">
        <v>122</v>
      </c>
      <c r="B82" s="1095">
        <v>70630359.250000015</v>
      </c>
      <c r="C82" s="1095">
        <v>72979250.609999999</v>
      </c>
      <c r="D82" s="1095">
        <v>70022398.829999998</v>
      </c>
      <c r="E82" s="1095">
        <v>74007761.150000006</v>
      </c>
      <c r="F82" s="1095">
        <v>56066289.199999988</v>
      </c>
      <c r="G82" s="1095">
        <v>55804327.009999998</v>
      </c>
      <c r="H82" s="1095">
        <v>60298395.930000015</v>
      </c>
      <c r="I82" s="1095">
        <v>42523722.950000003</v>
      </c>
      <c r="J82" s="1095">
        <v>61291272.489999995</v>
      </c>
      <c r="K82" s="1095">
        <v>59399433.419999994</v>
      </c>
      <c r="L82" s="1095">
        <v>51241316.470000014</v>
      </c>
      <c r="M82" s="1095">
        <v>107269647.16000001</v>
      </c>
      <c r="N82" s="1095">
        <v>781534174.46999991</v>
      </c>
      <c r="O82" s="113"/>
    </row>
    <row r="83" spans="1:17">
      <c r="A83" s="240" t="s">
        <v>443</v>
      </c>
      <c r="B83" s="167"/>
      <c r="C83" s="167"/>
      <c r="D83" s="167"/>
      <c r="E83" s="167"/>
      <c r="F83" s="167"/>
      <c r="G83" s="167"/>
      <c r="H83" s="167"/>
      <c r="I83" s="167"/>
      <c r="J83" s="167"/>
      <c r="K83" s="167"/>
      <c r="L83" s="167"/>
      <c r="M83" s="167"/>
      <c r="N83" s="167"/>
      <c r="O83" s="113"/>
    </row>
    <row r="84" spans="1:17" s="233" customFormat="1">
      <c r="A84" s="161" t="s">
        <v>1647</v>
      </c>
      <c r="B84" s="157"/>
      <c r="C84" s="158"/>
      <c r="D84" s="157"/>
      <c r="E84" s="157"/>
      <c r="F84" s="157"/>
      <c r="G84" s="157"/>
      <c r="H84" s="157"/>
      <c r="I84" s="157"/>
      <c r="J84" s="157"/>
      <c r="K84" s="157"/>
      <c r="L84" s="157"/>
      <c r="M84" s="157"/>
      <c r="N84" s="157"/>
      <c r="O84" s="157"/>
      <c r="Q84" s="387"/>
    </row>
    <row r="85" spans="1:17">
      <c r="A85" s="131" t="s">
        <v>560</v>
      </c>
      <c r="B85" s="158"/>
      <c r="D85" s="158"/>
      <c r="E85" s="158"/>
      <c r="F85" s="158"/>
      <c r="G85" s="158"/>
      <c r="H85" s="158"/>
      <c r="I85" s="158"/>
      <c r="J85" s="158"/>
      <c r="K85" s="158"/>
      <c r="L85" s="158"/>
      <c r="M85" s="158"/>
      <c r="N85" s="158"/>
      <c r="O85" s="113"/>
    </row>
    <row r="86" spans="1:17">
      <c r="A86" s="522"/>
      <c r="B86" s="157"/>
      <c r="C86" s="157"/>
      <c r="D86" s="157"/>
      <c r="E86" s="157"/>
      <c r="F86" s="157"/>
      <c r="G86" s="157"/>
      <c r="H86" s="157"/>
      <c r="I86" s="157"/>
      <c r="J86" s="157"/>
      <c r="K86" s="157"/>
      <c r="L86" s="157"/>
      <c r="M86" s="157"/>
      <c r="N86" s="157"/>
      <c r="O86" s="113"/>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J92"/>
  <sheetViews>
    <sheetView showGridLines="0" zoomScaleNormal="100" workbookViewId="0">
      <pane xSplit="1" ySplit="7" topLeftCell="B64" activePane="bottomRight" state="frozen"/>
      <selection pane="topRight" activeCell="B1" sqref="B1"/>
      <selection pane="bottomLeft" activeCell="A12" sqref="A12"/>
      <selection pane="bottomRight" activeCell="H18" sqref="H18"/>
    </sheetView>
  </sheetViews>
  <sheetFormatPr defaultColWidth="9.140625" defaultRowHeight="12.75"/>
  <cols>
    <col min="1" max="1" width="69.5703125" style="113" bestFit="1" customWidth="1"/>
    <col min="2" max="6" width="11.42578125" style="424" customWidth="1"/>
    <col min="7" max="10" width="11.42578125" style="113" customWidth="1"/>
    <col min="11" max="16384" width="9.140625" style="113"/>
  </cols>
  <sheetData>
    <row r="1" spans="1:10">
      <c r="A1" s="372" t="s">
        <v>115</v>
      </c>
      <c r="B1" s="372"/>
      <c r="C1" s="372"/>
      <c r="D1" s="372"/>
      <c r="E1" s="372"/>
      <c r="F1" s="372"/>
      <c r="G1" s="141"/>
      <c r="H1" s="767"/>
      <c r="I1" s="767"/>
      <c r="J1" s="767">
        <v>89</v>
      </c>
    </row>
    <row r="4" spans="1:10">
      <c r="A4" s="233" t="s">
        <v>382</v>
      </c>
    </row>
    <row r="5" spans="1:10">
      <c r="A5" s="233" t="s">
        <v>1683</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128501116.17999999</v>
      </c>
      <c r="C8" s="1144">
        <v>135444986.86999997</v>
      </c>
      <c r="D8" s="1144">
        <v>180688547.29000002</v>
      </c>
      <c r="E8" s="1144">
        <v>203502146.11999997</v>
      </c>
      <c r="F8" s="1144">
        <v>300479407.90000004</v>
      </c>
      <c r="G8" s="1144">
        <v>205296582.97</v>
      </c>
      <c r="H8" s="1154">
        <v>433412774.85000002</v>
      </c>
      <c r="I8" s="1091">
        <v>366939752.86000001</v>
      </c>
      <c r="J8" s="1091">
        <v>453267594.73999995</v>
      </c>
    </row>
    <row r="9" spans="1:10">
      <c r="A9" s="375" t="s">
        <v>297</v>
      </c>
      <c r="B9" s="1145">
        <v>58056415.789999999</v>
      </c>
      <c r="C9" s="1145">
        <v>58154376.679999992</v>
      </c>
      <c r="D9" s="1145">
        <v>72770929.109999999</v>
      </c>
      <c r="E9" s="1145">
        <v>84970880.129999995</v>
      </c>
      <c r="F9" s="1145">
        <v>112553770.76000002</v>
      </c>
      <c r="G9" s="1145">
        <v>95936522.060000002</v>
      </c>
      <c r="H9" s="1154">
        <v>159208612.97000003</v>
      </c>
      <c r="I9" s="1091">
        <v>159817014.83000001</v>
      </c>
      <c r="J9" s="1091">
        <v>186601174.08999997</v>
      </c>
    </row>
    <row r="10" spans="1:10">
      <c r="A10" s="376" t="s">
        <v>506</v>
      </c>
      <c r="B10" s="1146">
        <v>20496221.060000002</v>
      </c>
      <c r="C10" s="1146">
        <v>16612539.220000001</v>
      </c>
      <c r="D10" s="1146">
        <v>22343679.960000001</v>
      </c>
      <c r="E10" s="1146">
        <v>30153316.460000001</v>
      </c>
      <c r="F10" s="1146">
        <v>49953865.719999991</v>
      </c>
      <c r="G10" s="1146">
        <v>26909040.740000006</v>
      </c>
      <c r="H10" s="1155">
        <v>87592108.420000002</v>
      </c>
      <c r="I10" s="1093">
        <v>67394151.700000003</v>
      </c>
      <c r="J10" s="1093">
        <v>67275426.00999999</v>
      </c>
    </row>
    <row r="11" spans="1:10">
      <c r="A11" s="376" t="s">
        <v>507</v>
      </c>
      <c r="B11" s="1146">
        <v>10758184.960000001</v>
      </c>
      <c r="C11" s="1146">
        <v>12406986.379999999</v>
      </c>
      <c r="D11" s="1146">
        <v>15658358.310000001</v>
      </c>
      <c r="E11" s="1146">
        <v>17448923.900000002</v>
      </c>
      <c r="F11" s="1146">
        <v>19457300.030000005</v>
      </c>
      <c r="G11" s="1146">
        <v>21763002.020000003</v>
      </c>
      <c r="H11" s="1155">
        <v>20961827.399999999</v>
      </c>
      <c r="I11" s="1093">
        <v>33517669.77</v>
      </c>
      <c r="J11" s="1093">
        <v>43216523.790000007</v>
      </c>
    </row>
    <row r="12" spans="1:10">
      <c r="A12" s="376" t="s">
        <v>508</v>
      </c>
      <c r="B12" s="1146">
        <v>5064343.290000001</v>
      </c>
      <c r="C12" s="1146">
        <v>4518657.9300000006</v>
      </c>
      <c r="D12" s="1146">
        <v>6797987.1200000001</v>
      </c>
      <c r="E12" s="1146">
        <v>7781472.7300000004</v>
      </c>
      <c r="F12" s="1146">
        <v>9207626.4399999995</v>
      </c>
      <c r="G12" s="1146">
        <v>6450389.4499999993</v>
      </c>
      <c r="H12" s="1155">
        <v>7946517.9600000009</v>
      </c>
      <c r="I12" s="1093">
        <v>10196542.799999999</v>
      </c>
      <c r="J12" s="1093">
        <v>11207150.770000001</v>
      </c>
    </row>
    <row r="13" spans="1:10">
      <c r="A13" s="376" t="s">
        <v>509</v>
      </c>
      <c r="B13" s="1146">
        <v>487979.39999999997</v>
      </c>
      <c r="C13" s="1146">
        <v>528222.29</v>
      </c>
      <c r="D13" s="1146">
        <v>252588.32</v>
      </c>
      <c r="E13" s="1146">
        <v>54470</v>
      </c>
      <c r="F13" s="1146">
        <v>0</v>
      </c>
      <c r="G13" s="1146">
        <v>453115.14</v>
      </c>
      <c r="H13" s="1155">
        <v>489000</v>
      </c>
      <c r="I13" s="1093">
        <v>450000</v>
      </c>
      <c r="J13" s="1093">
        <v>875033.44</v>
      </c>
    </row>
    <row r="14" spans="1:10">
      <c r="A14" s="376" t="s">
        <v>510</v>
      </c>
      <c r="B14" s="1146">
        <v>973437.31</v>
      </c>
      <c r="C14" s="1146">
        <v>1079002.29</v>
      </c>
      <c r="D14" s="1146">
        <v>1141760.97</v>
      </c>
      <c r="E14" s="1146">
        <v>2263587.69</v>
      </c>
      <c r="F14" s="1146">
        <v>1260146.43</v>
      </c>
      <c r="G14" s="1146">
        <v>1307417.8900000001</v>
      </c>
      <c r="H14" s="1155">
        <v>1515286.83</v>
      </c>
      <c r="I14" s="1093">
        <v>1875908.4100000001</v>
      </c>
      <c r="J14" s="1093">
        <v>2863941.69</v>
      </c>
    </row>
    <row r="15" spans="1:10">
      <c r="A15" s="376" t="s">
        <v>511</v>
      </c>
      <c r="B15" s="1146">
        <v>451235.05000000005</v>
      </c>
      <c r="C15" s="1146">
        <v>397444.49000000005</v>
      </c>
      <c r="D15" s="1146">
        <v>129705.61</v>
      </c>
      <c r="E15" s="1146">
        <v>0</v>
      </c>
      <c r="F15" s="1146">
        <v>277.64</v>
      </c>
      <c r="G15" s="1146">
        <v>2039.95</v>
      </c>
      <c r="H15" s="1155">
        <v>2756.43</v>
      </c>
      <c r="I15" s="1093">
        <v>1633.8300000000002</v>
      </c>
      <c r="J15" s="1093">
        <v>45315.14</v>
      </c>
    </row>
    <row r="16" spans="1:10">
      <c r="A16" s="376" t="s">
        <v>512</v>
      </c>
      <c r="B16" s="1146">
        <v>19825014.719999999</v>
      </c>
      <c r="C16" s="1146">
        <v>22611524.079999994</v>
      </c>
      <c r="D16" s="1146">
        <v>26446848.82</v>
      </c>
      <c r="E16" s="1146">
        <v>27269109.349999994</v>
      </c>
      <c r="F16" s="1146">
        <v>32674554.500000007</v>
      </c>
      <c r="G16" s="1146">
        <v>39051516.869999997</v>
      </c>
      <c r="H16" s="1155">
        <v>40701115.930000007</v>
      </c>
      <c r="I16" s="1093">
        <v>46381108.320000008</v>
      </c>
      <c r="J16" s="1093">
        <v>61117783.249999993</v>
      </c>
    </row>
    <row r="17" spans="1:10">
      <c r="A17" s="375" t="s">
        <v>288</v>
      </c>
      <c r="B17" s="1145">
        <v>52198822.389999993</v>
      </c>
      <c r="C17" s="1145">
        <v>57554725.589999996</v>
      </c>
      <c r="D17" s="1145">
        <v>74730236.560000002</v>
      </c>
      <c r="E17" s="1145">
        <v>83979643.560000017</v>
      </c>
      <c r="F17" s="1145">
        <v>131604049.61000001</v>
      </c>
      <c r="G17" s="1145">
        <v>82309136.789999992</v>
      </c>
      <c r="H17" s="1154">
        <v>238707903.49999997</v>
      </c>
      <c r="I17" s="1091">
        <v>161074693.48000002</v>
      </c>
      <c r="J17" s="1091">
        <v>201341086.07999998</v>
      </c>
    </row>
    <row r="18" spans="1:10">
      <c r="A18" s="376" t="s">
        <v>513</v>
      </c>
      <c r="B18" s="1146">
        <v>50489264.329999998</v>
      </c>
      <c r="C18" s="1146">
        <v>55970128.619999997</v>
      </c>
      <c r="D18" s="1146">
        <v>73821708.570000008</v>
      </c>
      <c r="E18" s="1146">
        <v>83414243.810000017</v>
      </c>
      <c r="F18" s="1146">
        <v>130812191.03</v>
      </c>
      <c r="G18" s="1146">
        <v>81589955</v>
      </c>
      <c r="H18" s="1155">
        <v>237950913.50999999</v>
      </c>
      <c r="I18" s="1093">
        <v>159433197.60999998</v>
      </c>
      <c r="J18" s="1093">
        <v>199147650.06</v>
      </c>
    </row>
    <row r="19" spans="1:10">
      <c r="A19" s="376" t="s">
        <v>514</v>
      </c>
      <c r="B19" s="1146">
        <v>0</v>
      </c>
      <c r="C19" s="1146">
        <v>0</v>
      </c>
      <c r="D19" s="1146">
        <v>0</v>
      </c>
      <c r="E19" s="1146">
        <v>0</v>
      </c>
      <c r="F19" s="1146">
        <v>0</v>
      </c>
      <c r="G19" s="1146">
        <v>0</v>
      </c>
      <c r="H19" s="1155">
        <v>0</v>
      </c>
      <c r="I19" s="1093">
        <v>0</v>
      </c>
      <c r="J19" s="1093">
        <v>0</v>
      </c>
    </row>
    <row r="20" spans="1:10">
      <c r="A20" s="376" t="s">
        <v>515</v>
      </c>
      <c r="B20" s="1146">
        <v>0</v>
      </c>
      <c r="C20" s="1146">
        <v>0</v>
      </c>
      <c r="D20" s="1146">
        <v>0</v>
      </c>
      <c r="E20" s="1146">
        <v>0</v>
      </c>
      <c r="F20" s="1146">
        <v>0</v>
      </c>
      <c r="G20" s="1146">
        <v>0</v>
      </c>
      <c r="H20" s="1155">
        <v>0</v>
      </c>
      <c r="I20" s="1093">
        <v>0</v>
      </c>
      <c r="J20" s="1093">
        <v>0</v>
      </c>
    </row>
    <row r="21" spans="1:10">
      <c r="A21" s="376" t="s">
        <v>516</v>
      </c>
      <c r="B21" s="1146">
        <v>301872.21999999997</v>
      </c>
      <c r="C21" s="1146">
        <v>383639.68</v>
      </c>
      <c r="D21" s="1146">
        <v>490592.34</v>
      </c>
      <c r="E21" s="1146">
        <v>518205.74999999988</v>
      </c>
      <c r="F21" s="1146">
        <v>711507.67999999982</v>
      </c>
      <c r="G21" s="1146">
        <v>625372.57000000018</v>
      </c>
      <c r="H21" s="1155">
        <v>701594.43000000017</v>
      </c>
      <c r="I21" s="1093">
        <v>1368660.13</v>
      </c>
      <c r="J21" s="1093">
        <v>2078934.6599999997</v>
      </c>
    </row>
    <row r="22" spans="1:10">
      <c r="A22" s="376" t="s">
        <v>517</v>
      </c>
      <c r="B22" s="1146">
        <v>0</v>
      </c>
      <c r="C22" s="1146">
        <v>0</v>
      </c>
      <c r="D22" s="1146">
        <v>0</v>
      </c>
      <c r="E22" s="1146">
        <v>0</v>
      </c>
      <c r="F22" s="1146">
        <v>0</v>
      </c>
      <c r="G22" s="1146">
        <v>0</v>
      </c>
      <c r="H22" s="1155">
        <v>0</v>
      </c>
      <c r="I22" s="1093">
        <v>0</v>
      </c>
      <c r="J22" s="1093">
        <v>0</v>
      </c>
    </row>
    <row r="23" spans="1:10">
      <c r="A23" s="376" t="s">
        <v>518</v>
      </c>
      <c r="B23" s="1146">
        <v>0</v>
      </c>
      <c r="C23" s="1146">
        <v>0</v>
      </c>
      <c r="D23" s="1146">
        <v>0</v>
      </c>
      <c r="E23" s="1146">
        <v>0</v>
      </c>
      <c r="F23" s="1146">
        <v>0</v>
      </c>
      <c r="G23" s="1146">
        <v>0</v>
      </c>
      <c r="H23" s="1155">
        <v>0</v>
      </c>
      <c r="I23" s="1093">
        <v>0</v>
      </c>
      <c r="J23" s="1093">
        <v>0</v>
      </c>
    </row>
    <row r="24" spans="1:10">
      <c r="A24" s="376" t="s">
        <v>519</v>
      </c>
      <c r="B24" s="1146">
        <v>466541.70999999996</v>
      </c>
      <c r="C24" s="1146">
        <v>408719.02</v>
      </c>
      <c r="D24" s="1146">
        <v>154286</v>
      </c>
      <c r="E24" s="1146">
        <v>19545.690000000002</v>
      </c>
      <c r="F24" s="1146">
        <v>37536.65</v>
      </c>
      <c r="G24" s="1146">
        <v>41832.400000000001</v>
      </c>
      <c r="H24" s="1155">
        <v>1104.5999999999999</v>
      </c>
      <c r="I24" s="1093">
        <v>202953.22</v>
      </c>
      <c r="J24" s="1093">
        <v>33511.600000000006</v>
      </c>
    </row>
    <row r="25" spans="1:10">
      <c r="A25" s="376" t="s">
        <v>520</v>
      </c>
      <c r="B25" s="1146">
        <v>451235.05000000005</v>
      </c>
      <c r="C25" s="1146">
        <v>378222.28999999992</v>
      </c>
      <c r="D25" s="1146">
        <v>110524.31999999999</v>
      </c>
      <c r="E25" s="1146">
        <v>0</v>
      </c>
      <c r="F25" s="1146">
        <v>0</v>
      </c>
      <c r="G25" s="1146">
        <v>0</v>
      </c>
      <c r="H25" s="1155">
        <v>872.32</v>
      </c>
      <c r="I25" s="1093">
        <v>9706.5899999999983</v>
      </c>
      <c r="J25" s="1093">
        <v>10761.09</v>
      </c>
    </row>
    <row r="26" spans="1:10">
      <c r="A26" s="376" t="s">
        <v>521</v>
      </c>
      <c r="B26" s="1146">
        <v>489909.08</v>
      </c>
      <c r="C26" s="1146">
        <v>414015.98000000004</v>
      </c>
      <c r="D26" s="1146">
        <v>153125.32999999999</v>
      </c>
      <c r="E26" s="1146">
        <v>27648.309999999998</v>
      </c>
      <c r="F26" s="1146">
        <v>42814.25</v>
      </c>
      <c r="G26" s="1146">
        <v>51976.820000000007</v>
      </c>
      <c r="H26" s="1155">
        <v>53418.64</v>
      </c>
      <c r="I26" s="1093">
        <v>60175.929999999993</v>
      </c>
      <c r="J26" s="1093">
        <v>70228.670000000013</v>
      </c>
    </row>
    <row r="27" spans="1:10">
      <c r="A27" s="375" t="s">
        <v>287</v>
      </c>
      <c r="B27" s="1145">
        <v>16103508.120000001</v>
      </c>
      <c r="C27" s="1145">
        <v>15260824.280000001</v>
      </c>
      <c r="D27" s="1145">
        <v>19125481.959999997</v>
      </c>
      <c r="E27" s="1145">
        <v>22673001.579999994</v>
      </c>
      <c r="F27" s="1145">
        <v>27744156.080000002</v>
      </c>
      <c r="G27" s="1145">
        <v>23158160.519999996</v>
      </c>
      <c r="H27" s="1154">
        <v>27948191.699999999</v>
      </c>
      <c r="I27" s="1091">
        <v>36607010.970000006</v>
      </c>
      <c r="J27" s="1091">
        <v>48051415.409999996</v>
      </c>
    </row>
    <row r="28" spans="1:10">
      <c r="A28" s="376" t="s">
        <v>522</v>
      </c>
      <c r="B28" s="1146">
        <v>3186601.41</v>
      </c>
      <c r="C28" s="1146">
        <v>2957269.0799999996</v>
      </c>
      <c r="D28" s="1146">
        <v>4808576</v>
      </c>
      <c r="E28" s="1146">
        <v>4892668.3100000005</v>
      </c>
      <c r="F28" s="1146">
        <v>5121376.46</v>
      </c>
      <c r="G28" s="1146">
        <v>6601392.5099999998</v>
      </c>
      <c r="H28" s="1155">
        <v>6992836.3900000006</v>
      </c>
      <c r="I28" s="1093">
        <v>9269942.9399999995</v>
      </c>
      <c r="J28" s="1093">
        <v>14425118.129999999</v>
      </c>
    </row>
    <row r="29" spans="1:10">
      <c r="A29" s="376" t="s">
        <v>523</v>
      </c>
      <c r="B29" s="1146">
        <v>902757.91999999993</v>
      </c>
      <c r="C29" s="1146">
        <v>756444.53999999992</v>
      </c>
      <c r="D29" s="1146">
        <v>452202.89</v>
      </c>
      <c r="E29" s="1146">
        <v>169502.67</v>
      </c>
      <c r="F29" s="1146">
        <v>36938.19</v>
      </c>
      <c r="G29" s="1146">
        <v>88482.540000000008</v>
      </c>
      <c r="H29" s="1155">
        <v>0</v>
      </c>
      <c r="I29" s="1093">
        <v>14545.62</v>
      </c>
      <c r="J29" s="1093">
        <v>66.86</v>
      </c>
    </row>
    <row r="30" spans="1:10">
      <c r="A30" s="376" t="s">
        <v>524</v>
      </c>
      <c r="B30" s="1146">
        <v>903670.10000000009</v>
      </c>
      <c r="C30" s="1146">
        <v>756444.58000000007</v>
      </c>
      <c r="D30" s="1146">
        <v>221048.64</v>
      </c>
      <c r="E30" s="1146">
        <v>24353.599999999999</v>
      </c>
      <c r="F30" s="1146">
        <v>51017.82</v>
      </c>
      <c r="G30" s="1146">
        <v>41405.11</v>
      </c>
      <c r="H30" s="1155">
        <v>0</v>
      </c>
      <c r="I30" s="1093">
        <v>0</v>
      </c>
      <c r="J30" s="1093">
        <v>66.88</v>
      </c>
    </row>
    <row r="31" spans="1:10">
      <c r="A31" s="376" t="s">
        <v>525</v>
      </c>
      <c r="B31" s="1146">
        <v>2544045.3300000005</v>
      </c>
      <c r="C31" s="1146">
        <v>2596057.4900000002</v>
      </c>
      <c r="D31" s="1146">
        <v>2079607.82</v>
      </c>
      <c r="E31" s="1146">
        <v>2117790.61</v>
      </c>
      <c r="F31" s="1146">
        <v>2050247.12</v>
      </c>
      <c r="G31" s="1146">
        <v>1551055.96</v>
      </c>
      <c r="H31" s="1155">
        <v>1915220.9100000004</v>
      </c>
      <c r="I31" s="1093">
        <v>1852227.5099999998</v>
      </c>
      <c r="J31" s="1093">
        <v>7568452.6899999995</v>
      </c>
    </row>
    <row r="32" spans="1:10">
      <c r="A32" s="376" t="s">
        <v>526</v>
      </c>
      <c r="B32" s="1146">
        <v>175139.49</v>
      </c>
      <c r="C32" s="1146">
        <v>179154</v>
      </c>
      <c r="D32" s="1146">
        <v>182290</v>
      </c>
      <c r="E32" s="1146">
        <v>189584</v>
      </c>
      <c r="F32" s="1146">
        <v>192248</v>
      </c>
      <c r="G32" s="1146">
        <v>48696</v>
      </c>
      <c r="H32" s="1155">
        <v>70185.600000000006</v>
      </c>
      <c r="I32" s="1093">
        <v>226964.4</v>
      </c>
      <c r="J32" s="1093">
        <v>244846</v>
      </c>
    </row>
    <row r="33" spans="1:10">
      <c r="A33" s="376" t="s">
        <v>527</v>
      </c>
      <c r="B33" s="1146">
        <v>3176747.8199999994</v>
      </c>
      <c r="C33" s="1146">
        <v>2514264.88</v>
      </c>
      <c r="D33" s="1146">
        <v>7169541.3899999997</v>
      </c>
      <c r="E33" s="1146">
        <v>10951771.82</v>
      </c>
      <c r="F33" s="1146">
        <v>13023161.550000001</v>
      </c>
      <c r="G33" s="1146">
        <v>10469006.679999998</v>
      </c>
      <c r="H33" s="1155">
        <v>16345683.26</v>
      </c>
      <c r="I33" s="1093">
        <v>21507014.57</v>
      </c>
      <c r="J33" s="1093">
        <v>22631349</v>
      </c>
    </row>
    <row r="34" spans="1:10">
      <c r="A34" s="376" t="s">
        <v>528</v>
      </c>
      <c r="B34" s="1146">
        <v>4685508.1399999997</v>
      </c>
      <c r="C34" s="1146">
        <v>4864042.6399999997</v>
      </c>
      <c r="D34" s="1146">
        <v>3470796.43</v>
      </c>
      <c r="E34" s="1146">
        <v>3495008.4199999995</v>
      </c>
      <c r="F34" s="1146">
        <v>6368187.25</v>
      </c>
      <c r="G34" s="1146">
        <v>2279081.2300000004</v>
      </c>
      <c r="H34" s="1155">
        <v>1454151.91</v>
      </c>
      <c r="I34" s="1093">
        <v>1995066.6300000001</v>
      </c>
      <c r="J34" s="1093">
        <v>0</v>
      </c>
    </row>
    <row r="35" spans="1:10">
      <c r="A35" s="376" t="s">
        <v>529</v>
      </c>
      <c r="B35" s="1146">
        <v>529037.90999999992</v>
      </c>
      <c r="C35" s="1146">
        <v>637147.06999999995</v>
      </c>
      <c r="D35" s="1146">
        <v>741418.7899999998</v>
      </c>
      <c r="E35" s="1146">
        <v>832322.15</v>
      </c>
      <c r="F35" s="1146">
        <v>900979.69</v>
      </c>
      <c r="G35" s="1146">
        <v>2079040.4899999998</v>
      </c>
      <c r="H35" s="1155">
        <v>1170113.6299999999</v>
      </c>
      <c r="I35" s="1093">
        <v>1741249.3</v>
      </c>
      <c r="J35" s="1093">
        <v>3181515.85</v>
      </c>
    </row>
    <row r="36" spans="1:10">
      <c r="A36" s="375" t="s">
        <v>285</v>
      </c>
      <c r="B36" s="1145">
        <v>2142369.8800000004</v>
      </c>
      <c r="C36" s="1145">
        <v>4475060.32</v>
      </c>
      <c r="D36" s="1145">
        <v>14061899.66</v>
      </c>
      <c r="E36" s="1145">
        <v>11878620.850000001</v>
      </c>
      <c r="F36" s="1145">
        <v>28577431.449999996</v>
      </c>
      <c r="G36" s="1145">
        <v>3892763.6</v>
      </c>
      <c r="H36" s="1154">
        <v>7548066.6799999988</v>
      </c>
      <c r="I36" s="1091">
        <v>9441033.5800000001</v>
      </c>
      <c r="J36" s="1091">
        <v>17273919.16</v>
      </c>
    </row>
    <row r="37" spans="1:10">
      <c r="A37" s="374" t="s">
        <v>184</v>
      </c>
      <c r="B37" s="1144">
        <v>55069504.810000002</v>
      </c>
      <c r="C37" s="1144">
        <v>49676901.099999994</v>
      </c>
      <c r="D37" s="1144">
        <v>67241874.010000005</v>
      </c>
      <c r="E37" s="1144">
        <v>75109845.959999993</v>
      </c>
      <c r="F37" s="1144">
        <v>91050529.349999994</v>
      </c>
      <c r="G37" s="1144">
        <v>61918317.390000001</v>
      </c>
      <c r="H37" s="1154">
        <v>114460018.24999999</v>
      </c>
      <c r="I37" s="1091">
        <v>113411797</v>
      </c>
      <c r="J37" s="1091">
        <v>132772827.06</v>
      </c>
    </row>
    <row r="38" spans="1:10">
      <c r="A38" s="376" t="s">
        <v>530</v>
      </c>
      <c r="B38" s="1146">
        <v>27316806.380000006</v>
      </c>
      <c r="C38" s="1146">
        <v>21780003.469999999</v>
      </c>
      <c r="D38" s="1146">
        <v>36677651.789999999</v>
      </c>
      <c r="E38" s="1146">
        <v>37701511.999999993</v>
      </c>
      <c r="F38" s="1146">
        <v>35540616.049999997</v>
      </c>
      <c r="G38" s="1146">
        <v>26574511.340000004</v>
      </c>
      <c r="H38" s="1155">
        <v>44707850.990000002</v>
      </c>
      <c r="I38" s="1093">
        <v>53029162.600000001</v>
      </c>
      <c r="J38" s="1093">
        <v>58087617.850000009</v>
      </c>
    </row>
    <row r="39" spans="1:10">
      <c r="A39" s="376" t="s">
        <v>531</v>
      </c>
      <c r="B39" s="1146">
        <v>3290208.37</v>
      </c>
      <c r="C39" s="1146">
        <v>4001579.6399999997</v>
      </c>
      <c r="D39" s="1146">
        <v>3739006.2600000002</v>
      </c>
      <c r="E39" s="1146">
        <v>5370166.3899999997</v>
      </c>
      <c r="F39" s="1146">
        <v>9037333.1100000013</v>
      </c>
      <c r="G39" s="1146">
        <v>5120710.4100000011</v>
      </c>
      <c r="H39" s="1155">
        <v>12123659.84</v>
      </c>
      <c r="I39" s="1093">
        <v>12631820.890000002</v>
      </c>
      <c r="J39" s="1093">
        <v>12215163.57</v>
      </c>
    </row>
    <row r="40" spans="1:10">
      <c r="A40" s="376" t="s">
        <v>532</v>
      </c>
      <c r="B40" s="1146">
        <v>10423837.6</v>
      </c>
      <c r="C40" s="1146">
        <v>10931779.119999997</v>
      </c>
      <c r="D40" s="1146">
        <v>13355009.57</v>
      </c>
      <c r="E40" s="1146">
        <v>15131426.190000001</v>
      </c>
      <c r="F40" s="1146">
        <v>22042179.050000001</v>
      </c>
      <c r="G40" s="1146">
        <v>16826573.199999999</v>
      </c>
      <c r="H40" s="1155">
        <v>28041243.739999998</v>
      </c>
      <c r="I40" s="1093">
        <v>22100522.810000002</v>
      </c>
      <c r="J40" s="1093">
        <v>33572197.700000003</v>
      </c>
    </row>
    <row r="41" spans="1:10">
      <c r="A41" s="376" t="s">
        <v>533</v>
      </c>
      <c r="B41" s="1146">
        <v>2454547.8700000006</v>
      </c>
      <c r="C41" s="1146">
        <v>3419002.9</v>
      </c>
      <c r="D41" s="1146">
        <v>5416262</v>
      </c>
      <c r="E41" s="1146">
        <v>5210883.47</v>
      </c>
      <c r="F41" s="1146">
        <v>5503225.7300000004</v>
      </c>
      <c r="G41" s="1146">
        <v>4486269.2200000007</v>
      </c>
      <c r="H41" s="1155">
        <v>10447116.159999998</v>
      </c>
      <c r="I41" s="1093">
        <v>6834615.6100000003</v>
      </c>
      <c r="J41" s="1093">
        <v>8620205.2800000012</v>
      </c>
    </row>
    <row r="42" spans="1:10">
      <c r="A42" s="376" t="s">
        <v>534</v>
      </c>
      <c r="B42" s="1146">
        <v>71961.919999999998</v>
      </c>
      <c r="C42" s="1146">
        <v>0</v>
      </c>
      <c r="D42" s="1146">
        <v>0</v>
      </c>
      <c r="E42" s="1146">
        <v>0</v>
      </c>
      <c r="F42" s="1146">
        <v>0</v>
      </c>
      <c r="G42" s="1146">
        <v>0</v>
      </c>
      <c r="H42" s="1155">
        <v>0</v>
      </c>
      <c r="I42" s="1093">
        <v>0</v>
      </c>
      <c r="J42" s="1093">
        <v>0</v>
      </c>
    </row>
    <row r="43" spans="1:10">
      <c r="A43" s="376" t="s">
        <v>535</v>
      </c>
      <c r="B43" s="1146">
        <v>2367835.62</v>
      </c>
      <c r="C43" s="1146">
        <v>2272672.2899999996</v>
      </c>
      <c r="D43" s="1146">
        <v>2058367.46</v>
      </c>
      <c r="E43" s="1146">
        <v>2687358.6799999997</v>
      </c>
      <c r="F43" s="1146">
        <v>3361400</v>
      </c>
      <c r="G43" s="1146">
        <v>1892500</v>
      </c>
      <c r="H43" s="1155">
        <v>5508878.0600000005</v>
      </c>
      <c r="I43" s="1093">
        <v>5619826.4000000004</v>
      </c>
      <c r="J43" s="1093">
        <v>5532292.7400000002</v>
      </c>
    </row>
    <row r="44" spans="1:10">
      <c r="A44" s="376" t="s">
        <v>536</v>
      </c>
      <c r="B44" s="1146">
        <v>4141517</v>
      </c>
      <c r="C44" s="1146">
        <v>2115309</v>
      </c>
      <c r="D44" s="1146">
        <v>415020</v>
      </c>
      <c r="E44" s="1146">
        <v>412015</v>
      </c>
      <c r="F44" s="1146">
        <v>445900</v>
      </c>
      <c r="G44" s="1146">
        <v>377200</v>
      </c>
      <c r="H44" s="1155">
        <v>904227.11</v>
      </c>
      <c r="I44" s="1093">
        <v>1080310.02</v>
      </c>
      <c r="J44" s="1093">
        <v>1047724</v>
      </c>
    </row>
    <row r="45" spans="1:10">
      <c r="A45" s="376" t="s">
        <v>537</v>
      </c>
      <c r="B45" s="1146">
        <v>102714.56999999999</v>
      </c>
      <c r="C45" s="1146">
        <v>114363.73000000003</v>
      </c>
      <c r="D45" s="1146">
        <v>118965.06</v>
      </c>
      <c r="E45" s="1146">
        <v>275225.51999999996</v>
      </c>
      <c r="F45" s="1146">
        <v>265045.07</v>
      </c>
      <c r="G45" s="1146">
        <v>234233.75999999998</v>
      </c>
      <c r="H45" s="1155">
        <v>285781.15999999997</v>
      </c>
      <c r="I45" s="1093">
        <v>336572.55999999994</v>
      </c>
      <c r="J45" s="1093">
        <v>488442.71</v>
      </c>
    </row>
    <row r="46" spans="1:10">
      <c r="A46" s="376" t="s">
        <v>538</v>
      </c>
      <c r="B46" s="1146">
        <v>4900075.4799999995</v>
      </c>
      <c r="C46" s="1146">
        <v>5042190.95</v>
      </c>
      <c r="D46" s="1146">
        <v>5461591.8699999992</v>
      </c>
      <c r="E46" s="1146">
        <v>8321258.7099999972</v>
      </c>
      <c r="F46" s="1146">
        <v>14854830.339999996</v>
      </c>
      <c r="G46" s="1146">
        <v>6406319.4600000009</v>
      </c>
      <c r="H46" s="1155">
        <v>12441261.190000003</v>
      </c>
      <c r="I46" s="1093">
        <v>11778966.109999999</v>
      </c>
      <c r="J46" s="1093">
        <v>13209183.209999999</v>
      </c>
    </row>
    <row r="47" spans="1:10">
      <c r="A47" s="374" t="s">
        <v>299</v>
      </c>
      <c r="B47" s="1144">
        <v>48975051.909999996</v>
      </c>
      <c r="C47" s="1144">
        <v>56190671.010000005</v>
      </c>
      <c r="D47" s="1144">
        <v>66181223.740000002</v>
      </c>
      <c r="E47" s="1144">
        <v>88632756.299999997</v>
      </c>
      <c r="F47" s="1144">
        <v>146300285.22999999</v>
      </c>
      <c r="G47" s="1144">
        <v>84934866.219999999</v>
      </c>
      <c r="H47" s="1154">
        <v>135295826.68000001</v>
      </c>
      <c r="I47" s="1091">
        <v>138773021.75999999</v>
      </c>
      <c r="J47" s="1091">
        <v>189996317.19999999</v>
      </c>
    </row>
    <row r="48" spans="1:10">
      <c r="A48" s="375" t="s">
        <v>300</v>
      </c>
      <c r="B48" s="1145">
        <v>28777315.609999999</v>
      </c>
      <c r="C48" s="1145">
        <v>31291310.650000002</v>
      </c>
      <c r="D48" s="1145">
        <v>40204861.410000004</v>
      </c>
      <c r="E48" s="1145">
        <v>55920734.280000001</v>
      </c>
      <c r="F48" s="1145">
        <v>79854132.549999997</v>
      </c>
      <c r="G48" s="1145">
        <v>61598427.219999999</v>
      </c>
      <c r="H48" s="1154">
        <v>87442642.159999996</v>
      </c>
      <c r="I48" s="1091">
        <v>74843012.060000017</v>
      </c>
      <c r="J48" s="1091">
        <v>89336696.310000002</v>
      </c>
    </row>
    <row r="49" spans="1:10">
      <c r="A49" s="376" t="s">
        <v>539</v>
      </c>
      <c r="B49" s="1146">
        <v>28777315.609999999</v>
      </c>
      <c r="C49" s="1146">
        <v>31291310.650000002</v>
      </c>
      <c r="D49" s="1146">
        <v>40204861.410000004</v>
      </c>
      <c r="E49" s="1146">
        <v>55920734.280000001</v>
      </c>
      <c r="F49" s="1146">
        <v>79854132.549999997</v>
      </c>
      <c r="G49" s="1146">
        <v>61598427.219999999</v>
      </c>
      <c r="H49" s="1155">
        <v>87442642.159999996</v>
      </c>
      <c r="I49" s="1093">
        <v>74843012.060000017</v>
      </c>
      <c r="J49" s="1093">
        <v>89336696.310000002</v>
      </c>
    </row>
    <row r="50" spans="1:10">
      <c r="A50" s="375" t="s">
        <v>290</v>
      </c>
      <c r="B50" s="1145">
        <v>1400154.22</v>
      </c>
      <c r="C50" s="1145">
        <v>1445719.64</v>
      </c>
      <c r="D50" s="1145">
        <v>1501371.2</v>
      </c>
      <c r="E50" s="1145">
        <v>1600926.93</v>
      </c>
      <c r="F50" s="1145">
        <v>1596739.36</v>
      </c>
      <c r="G50" s="1145">
        <v>1439437.56</v>
      </c>
      <c r="H50" s="1154">
        <v>1137374.7999999998</v>
      </c>
      <c r="I50" s="1091">
        <v>1132568.5</v>
      </c>
      <c r="J50" s="1091">
        <v>1157934.4000000004</v>
      </c>
    </row>
    <row r="51" spans="1:10">
      <c r="A51" s="376" t="s">
        <v>540</v>
      </c>
      <c r="B51" s="1146">
        <v>0</v>
      </c>
      <c r="C51" s="1146">
        <v>0</v>
      </c>
      <c r="D51" s="1146">
        <v>0</v>
      </c>
      <c r="E51" s="1146">
        <v>0</v>
      </c>
      <c r="F51" s="1146">
        <v>0</v>
      </c>
      <c r="G51" s="1146">
        <v>0</v>
      </c>
      <c r="H51" s="1155">
        <v>0</v>
      </c>
      <c r="I51" s="1093">
        <v>0</v>
      </c>
      <c r="J51" s="1093">
        <v>0</v>
      </c>
    </row>
    <row r="52" spans="1:10">
      <c r="A52" s="376" t="s">
        <v>541</v>
      </c>
      <c r="B52" s="1146">
        <v>0</v>
      </c>
      <c r="C52" s="1146">
        <v>0</v>
      </c>
      <c r="D52" s="1146">
        <v>0</v>
      </c>
      <c r="E52" s="1146">
        <v>0</v>
      </c>
      <c r="F52" s="1146">
        <v>0</v>
      </c>
      <c r="G52" s="1146">
        <v>0</v>
      </c>
      <c r="H52" s="1155">
        <v>0</v>
      </c>
      <c r="I52" s="1093">
        <v>0</v>
      </c>
      <c r="J52" s="1093">
        <v>0</v>
      </c>
    </row>
    <row r="53" spans="1:10">
      <c r="A53" s="376" t="s">
        <v>542</v>
      </c>
      <c r="B53" s="1146">
        <v>0</v>
      </c>
      <c r="C53" s="1146">
        <v>0</v>
      </c>
      <c r="D53" s="1146">
        <v>0</v>
      </c>
      <c r="E53" s="1146">
        <v>0</v>
      </c>
      <c r="F53" s="1146">
        <v>0</v>
      </c>
      <c r="G53" s="1146">
        <v>0</v>
      </c>
      <c r="H53" s="1155">
        <v>0</v>
      </c>
      <c r="I53" s="1093">
        <v>0</v>
      </c>
      <c r="J53" s="1093">
        <v>0</v>
      </c>
    </row>
    <row r="54" spans="1:10">
      <c r="A54" s="376" t="s">
        <v>543</v>
      </c>
      <c r="B54" s="1146">
        <v>0</v>
      </c>
      <c r="C54" s="1146">
        <v>0</v>
      </c>
      <c r="D54" s="1146">
        <v>0</v>
      </c>
      <c r="E54" s="1146">
        <v>0</v>
      </c>
      <c r="F54" s="1146">
        <v>0</v>
      </c>
      <c r="G54" s="1146">
        <v>0</v>
      </c>
      <c r="H54" s="1155">
        <v>0</v>
      </c>
      <c r="I54" s="1093">
        <v>0</v>
      </c>
      <c r="J54" s="1093">
        <v>0</v>
      </c>
    </row>
    <row r="55" spans="1:10">
      <c r="A55" s="376" t="s">
        <v>544</v>
      </c>
      <c r="B55" s="1146">
        <v>0</v>
      </c>
      <c r="C55" s="1146">
        <v>0</v>
      </c>
      <c r="D55" s="1146">
        <v>0</v>
      </c>
      <c r="E55" s="1146">
        <v>0</v>
      </c>
      <c r="F55" s="1146">
        <v>0</v>
      </c>
      <c r="G55" s="1146">
        <v>0</v>
      </c>
      <c r="H55" s="1155">
        <v>0</v>
      </c>
      <c r="I55" s="1093">
        <v>0</v>
      </c>
      <c r="J55" s="1093">
        <v>0</v>
      </c>
    </row>
    <row r="56" spans="1:10">
      <c r="A56" s="376" t="s">
        <v>545</v>
      </c>
      <c r="B56" s="1146">
        <v>1400154.22</v>
      </c>
      <c r="C56" s="1146">
        <v>1445719.64</v>
      </c>
      <c r="D56" s="1146">
        <v>1501371.2</v>
      </c>
      <c r="E56" s="1146">
        <v>1600926.93</v>
      </c>
      <c r="F56" s="1146">
        <v>1596739.36</v>
      </c>
      <c r="G56" s="1146">
        <v>1439437.56</v>
      </c>
      <c r="H56" s="1155">
        <v>1137374.7999999998</v>
      </c>
      <c r="I56" s="1093">
        <v>1132568.5</v>
      </c>
      <c r="J56" s="1093">
        <v>1157934.4000000004</v>
      </c>
    </row>
    <row r="57" spans="1:10" ht="13.5" customHeight="1">
      <c r="A57" s="376" t="s">
        <v>546</v>
      </c>
      <c r="B57" s="1146">
        <v>0</v>
      </c>
      <c r="C57" s="1146">
        <v>0</v>
      </c>
      <c r="D57" s="1146">
        <v>0</v>
      </c>
      <c r="E57" s="1146">
        <v>0</v>
      </c>
      <c r="F57" s="1146">
        <v>0</v>
      </c>
      <c r="G57" s="1146">
        <v>0</v>
      </c>
      <c r="H57" s="1155">
        <v>0</v>
      </c>
      <c r="I57" s="1093">
        <v>0</v>
      </c>
      <c r="J57" s="1093">
        <v>0</v>
      </c>
    </row>
    <row r="58" spans="1:10" ht="14.25" customHeight="1">
      <c r="A58" s="376" t="s">
        <v>529</v>
      </c>
      <c r="B58" s="1146">
        <v>0</v>
      </c>
      <c r="C58" s="1146">
        <v>0</v>
      </c>
      <c r="D58" s="1146">
        <v>0</v>
      </c>
      <c r="E58" s="1146">
        <v>0</v>
      </c>
      <c r="F58" s="1146">
        <v>0</v>
      </c>
      <c r="G58" s="1146">
        <v>0</v>
      </c>
      <c r="H58" s="1155">
        <v>0</v>
      </c>
      <c r="I58" s="1093">
        <v>0</v>
      </c>
      <c r="J58" s="1093">
        <v>0</v>
      </c>
    </row>
    <row r="59" spans="1:10">
      <c r="A59" s="375" t="s">
        <v>4</v>
      </c>
      <c r="B59" s="1145">
        <v>18488872.489999998</v>
      </c>
      <c r="C59" s="1145">
        <v>22753189.020000003</v>
      </c>
      <c r="D59" s="1145">
        <v>21248344.339999996</v>
      </c>
      <c r="E59" s="1145">
        <v>27978217.07</v>
      </c>
      <c r="F59" s="1145">
        <v>57140707.409999996</v>
      </c>
      <c r="G59" s="1145">
        <v>20019576.489999998</v>
      </c>
      <c r="H59" s="1154">
        <v>45275421.120000005</v>
      </c>
      <c r="I59" s="1091">
        <v>59680285.289999999</v>
      </c>
      <c r="J59" s="1091">
        <v>96258027.809999987</v>
      </c>
    </row>
    <row r="60" spans="1:10">
      <c r="A60" s="376" t="s">
        <v>547</v>
      </c>
      <c r="B60" s="1146">
        <v>668286.17000000004</v>
      </c>
      <c r="C60" s="1146">
        <v>741522.97</v>
      </c>
      <c r="D60" s="1146">
        <v>857470.64000000013</v>
      </c>
      <c r="E60" s="1146">
        <v>623799.07999999996</v>
      </c>
      <c r="F60" s="1146">
        <v>221445.72</v>
      </c>
      <c r="G60" s="1146">
        <v>86537.47</v>
      </c>
      <c r="H60" s="1155">
        <v>289342.03000000003</v>
      </c>
      <c r="I60" s="1093">
        <v>4428154.8</v>
      </c>
      <c r="J60" s="1093">
        <v>16252920.390000002</v>
      </c>
    </row>
    <row r="61" spans="1:10">
      <c r="A61" s="376" t="s">
        <v>548</v>
      </c>
      <c r="B61" s="1146">
        <v>7229300</v>
      </c>
      <c r="C61" s="1146">
        <v>10926700</v>
      </c>
      <c r="D61" s="1146">
        <v>11210826</v>
      </c>
      <c r="E61" s="1146">
        <v>17433500</v>
      </c>
      <c r="F61" s="1146">
        <v>47055300</v>
      </c>
      <c r="G61" s="1146">
        <v>13027976</v>
      </c>
      <c r="H61" s="1155">
        <v>35993950</v>
      </c>
      <c r="I61" s="1093">
        <v>45739300</v>
      </c>
      <c r="J61" s="1093">
        <v>43962100</v>
      </c>
    </row>
    <row r="62" spans="1:10">
      <c r="A62" s="376" t="s">
        <v>563</v>
      </c>
      <c r="B62" s="1146">
        <v>0</v>
      </c>
      <c r="C62" s="1146">
        <v>0</v>
      </c>
      <c r="D62" s="1146">
        <v>0</v>
      </c>
      <c r="E62" s="1146">
        <v>0</v>
      </c>
      <c r="F62" s="1146">
        <v>0</v>
      </c>
      <c r="G62" s="1146">
        <v>0</v>
      </c>
      <c r="H62" s="1155">
        <v>0</v>
      </c>
      <c r="I62" s="1093">
        <v>0</v>
      </c>
      <c r="J62" s="1093">
        <v>0</v>
      </c>
    </row>
    <row r="63" spans="1:10">
      <c r="A63" s="376" t="s">
        <v>549</v>
      </c>
      <c r="B63" s="1146">
        <v>10591286.319999998</v>
      </c>
      <c r="C63" s="1146">
        <v>11084966.050000003</v>
      </c>
      <c r="D63" s="1146">
        <v>9180047.6999999974</v>
      </c>
      <c r="E63" s="1146">
        <v>9920902.9900000002</v>
      </c>
      <c r="F63" s="1146">
        <v>9863961.6900000013</v>
      </c>
      <c r="G63" s="1146">
        <v>6905063.0199999986</v>
      </c>
      <c r="H63" s="1155">
        <v>8992089.0899999999</v>
      </c>
      <c r="I63" s="1093">
        <v>9512307.3899999987</v>
      </c>
      <c r="J63" s="1093">
        <v>36042982.419999994</v>
      </c>
    </row>
    <row r="64" spans="1:10">
      <c r="A64" s="376" t="s">
        <v>550</v>
      </c>
      <c r="B64" s="1146">
        <v>0</v>
      </c>
      <c r="C64" s="1093">
        <v>0</v>
      </c>
      <c r="D64" s="1093">
        <v>0</v>
      </c>
      <c r="E64" s="1093">
        <v>15</v>
      </c>
      <c r="F64" s="1093">
        <v>0</v>
      </c>
      <c r="G64" s="1093">
        <v>0</v>
      </c>
      <c r="H64" s="1155">
        <v>40</v>
      </c>
      <c r="I64" s="1093">
        <v>523.1</v>
      </c>
      <c r="J64" s="1093">
        <v>25</v>
      </c>
    </row>
    <row r="65" spans="1:10">
      <c r="A65" s="375" t="s">
        <v>291</v>
      </c>
      <c r="B65" s="1145">
        <v>308709.58999999997</v>
      </c>
      <c r="C65" s="1091">
        <v>700451.7000000003</v>
      </c>
      <c r="D65" s="1091">
        <v>3226646.790000001</v>
      </c>
      <c r="E65" s="1091">
        <v>3132878.0199999991</v>
      </c>
      <c r="F65" s="1091">
        <v>7708705.9099999983</v>
      </c>
      <c r="G65" s="1091">
        <v>1877424.9500000002</v>
      </c>
      <c r="H65" s="1154">
        <v>1440388.5999999996</v>
      </c>
      <c r="I65" s="1093">
        <v>3117155.91</v>
      </c>
      <c r="J65" s="1093">
        <v>3243658.68</v>
      </c>
    </row>
    <row r="66" spans="1:10">
      <c r="A66" s="374" t="s">
        <v>292</v>
      </c>
      <c r="B66" s="1144">
        <v>0</v>
      </c>
      <c r="C66" s="1144">
        <v>0</v>
      </c>
      <c r="D66" s="1144">
        <v>15</v>
      </c>
      <c r="E66" s="1144">
        <v>0</v>
      </c>
      <c r="F66" s="1144">
        <v>0</v>
      </c>
      <c r="G66" s="1144">
        <v>0</v>
      </c>
      <c r="H66" s="1154">
        <v>0</v>
      </c>
      <c r="I66" s="1091">
        <v>0</v>
      </c>
      <c r="J66" s="1091">
        <v>0</v>
      </c>
    </row>
    <row r="67" spans="1:10">
      <c r="A67" s="376" t="s">
        <v>551</v>
      </c>
      <c r="B67" s="1146">
        <v>0</v>
      </c>
      <c r="C67" s="1146">
        <v>0</v>
      </c>
      <c r="D67" s="1146">
        <v>0</v>
      </c>
      <c r="E67" s="1146">
        <v>0</v>
      </c>
      <c r="F67" s="1146">
        <v>0</v>
      </c>
      <c r="G67" s="1146">
        <v>0</v>
      </c>
      <c r="H67" s="1155">
        <v>0</v>
      </c>
      <c r="I67" s="1093">
        <v>0</v>
      </c>
      <c r="J67" s="1093">
        <v>0</v>
      </c>
    </row>
    <row r="68" spans="1:10">
      <c r="A68" s="376" t="s">
        <v>529</v>
      </c>
      <c r="B68" s="1146">
        <v>0</v>
      </c>
      <c r="C68" s="1146">
        <v>0</v>
      </c>
      <c r="D68" s="1146">
        <v>15</v>
      </c>
      <c r="E68" s="1146">
        <v>0</v>
      </c>
      <c r="F68" s="1146">
        <v>0</v>
      </c>
      <c r="G68" s="1146">
        <v>0</v>
      </c>
      <c r="H68" s="1155">
        <v>0</v>
      </c>
      <c r="I68" s="1093">
        <v>0</v>
      </c>
      <c r="J68" s="1093">
        <v>0</v>
      </c>
    </row>
    <row r="69" spans="1:10">
      <c r="A69" s="374" t="s">
        <v>293</v>
      </c>
      <c r="B69" s="1144">
        <v>0</v>
      </c>
      <c r="C69" s="1144">
        <v>0</v>
      </c>
      <c r="D69" s="1144">
        <v>0</v>
      </c>
      <c r="E69" s="1144">
        <v>0</v>
      </c>
      <c r="F69" s="1144">
        <v>0</v>
      </c>
      <c r="G69" s="1144">
        <v>0</v>
      </c>
      <c r="H69" s="1154">
        <v>0</v>
      </c>
      <c r="I69" s="1091">
        <v>377784.66000000003</v>
      </c>
      <c r="J69" s="1091">
        <v>1453880.7000000002</v>
      </c>
    </row>
    <row r="70" spans="1:10">
      <c r="A70" s="376" t="s">
        <v>552</v>
      </c>
      <c r="B70" s="1146">
        <v>0</v>
      </c>
      <c r="C70" s="1146">
        <v>0</v>
      </c>
      <c r="D70" s="1146">
        <v>0</v>
      </c>
      <c r="E70" s="1146">
        <v>0</v>
      </c>
      <c r="F70" s="1146">
        <v>0</v>
      </c>
      <c r="G70" s="1146">
        <v>0</v>
      </c>
      <c r="H70" s="1155">
        <v>0</v>
      </c>
      <c r="I70" s="1093">
        <v>377784.66000000003</v>
      </c>
      <c r="J70" s="1093">
        <v>1453880.7000000002</v>
      </c>
    </row>
    <row r="71" spans="1:10">
      <c r="A71" s="374" t="s">
        <v>294</v>
      </c>
      <c r="B71" s="1144">
        <v>689975</v>
      </c>
      <c r="C71" s="1144">
        <v>731428</v>
      </c>
      <c r="D71" s="1144">
        <v>940579</v>
      </c>
      <c r="E71" s="1144">
        <v>953519.06</v>
      </c>
      <c r="F71" s="1144">
        <v>864735</v>
      </c>
      <c r="G71" s="1144">
        <v>236501.99</v>
      </c>
      <c r="H71" s="1154">
        <v>843340</v>
      </c>
      <c r="I71" s="1091">
        <v>1087008.27</v>
      </c>
      <c r="J71" s="1091">
        <v>1211332</v>
      </c>
    </row>
    <row r="72" spans="1:10">
      <c r="A72" s="376" t="s">
        <v>553</v>
      </c>
      <c r="B72" s="1146">
        <v>0</v>
      </c>
      <c r="C72" s="1146">
        <v>0</v>
      </c>
      <c r="D72" s="1146">
        <v>0</v>
      </c>
      <c r="E72" s="1146">
        <v>0</v>
      </c>
      <c r="F72" s="1146">
        <v>0</v>
      </c>
      <c r="G72" s="1146">
        <v>0</v>
      </c>
      <c r="H72" s="1155">
        <v>0</v>
      </c>
      <c r="I72" s="1093">
        <v>0</v>
      </c>
      <c r="J72" s="1093">
        <v>0</v>
      </c>
    </row>
    <row r="73" spans="1:10">
      <c r="A73" s="376" t="s">
        <v>554</v>
      </c>
      <c r="B73" s="1146">
        <v>0</v>
      </c>
      <c r="C73" s="1146">
        <v>0</v>
      </c>
      <c r="D73" s="1146">
        <v>0</v>
      </c>
      <c r="E73" s="1146">
        <v>0</v>
      </c>
      <c r="F73" s="1146">
        <v>0</v>
      </c>
      <c r="G73" s="1146">
        <v>0</v>
      </c>
      <c r="H73" s="1155">
        <v>0</v>
      </c>
      <c r="I73" s="1093">
        <v>0</v>
      </c>
      <c r="J73" s="1093">
        <v>0</v>
      </c>
    </row>
    <row r="74" spans="1:10">
      <c r="A74" s="376" t="s">
        <v>301</v>
      </c>
      <c r="B74" s="1146">
        <v>689975</v>
      </c>
      <c r="C74" s="1146">
        <v>731428</v>
      </c>
      <c r="D74" s="1146">
        <v>940579</v>
      </c>
      <c r="E74" s="1146">
        <v>953519.06</v>
      </c>
      <c r="F74" s="1146">
        <v>864735</v>
      </c>
      <c r="G74" s="1146">
        <v>236501.99</v>
      </c>
      <c r="H74" s="1155">
        <v>843340</v>
      </c>
      <c r="I74" s="1093">
        <v>1087008.27</v>
      </c>
      <c r="J74" s="1093">
        <v>1211332</v>
      </c>
    </row>
    <row r="75" spans="1:10">
      <c r="A75" s="376" t="s">
        <v>555</v>
      </c>
      <c r="B75" s="1146">
        <v>0</v>
      </c>
      <c r="C75" s="1146">
        <v>0</v>
      </c>
      <c r="D75" s="1146">
        <v>0</v>
      </c>
      <c r="E75" s="1146">
        <v>0</v>
      </c>
      <c r="F75" s="1146">
        <v>0</v>
      </c>
      <c r="G75" s="1146">
        <v>0</v>
      </c>
      <c r="H75" s="1155">
        <v>0</v>
      </c>
      <c r="I75" s="1093">
        <v>0</v>
      </c>
      <c r="J75" s="1093">
        <v>0</v>
      </c>
    </row>
    <row r="76" spans="1:10">
      <c r="A76" s="374" t="s">
        <v>302</v>
      </c>
      <c r="B76" s="1144">
        <v>951622.41999999993</v>
      </c>
      <c r="C76" s="1144">
        <v>1147680.32</v>
      </c>
      <c r="D76" s="1144">
        <v>2121835.16</v>
      </c>
      <c r="E76" s="1144">
        <v>1370519.51</v>
      </c>
      <c r="F76" s="1144">
        <v>3153771.98</v>
      </c>
      <c r="G76" s="1144">
        <v>687111.49</v>
      </c>
      <c r="H76" s="1154">
        <v>2577037.3499999996</v>
      </c>
      <c r="I76" s="1091">
        <v>685449.58</v>
      </c>
      <c r="J76" s="1091">
        <v>2832222.77</v>
      </c>
    </row>
    <row r="77" spans="1:10">
      <c r="A77" s="376" t="s">
        <v>556</v>
      </c>
      <c r="B77" s="1146">
        <v>0</v>
      </c>
      <c r="C77" s="1146">
        <v>0</v>
      </c>
      <c r="D77" s="1146">
        <v>0</v>
      </c>
      <c r="E77" s="1146">
        <v>0</v>
      </c>
      <c r="F77" s="1146">
        <v>0</v>
      </c>
      <c r="G77" s="1146">
        <v>0</v>
      </c>
      <c r="H77" s="1155">
        <v>0</v>
      </c>
      <c r="I77" s="1093">
        <v>0</v>
      </c>
      <c r="J77" s="1093">
        <v>0</v>
      </c>
    </row>
    <row r="78" spans="1:10">
      <c r="A78" s="376" t="s">
        <v>432</v>
      </c>
      <c r="B78" s="1146">
        <v>948756</v>
      </c>
      <c r="C78" s="1146">
        <v>1142436.8400000001</v>
      </c>
      <c r="D78" s="1146">
        <v>2099459</v>
      </c>
      <c r="E78" s="1146">
        <v>1340738</v>
      </c>
      <c r="F78" s="1146">
        <v>3141336.54</v>
      </c>
      <c r="G78" s="1146">
        <v>664682</v>
      </c>
      <c r="H78" s="1155">
        <v>2564826</v>
      </c>
      <c r="I78" s="1093">
        <v>663346</v>
      </c>
      <c r="J78" s="1093">
        <v>2764719.33</v>
      </c>
    </row>
    <row r="79" spans="1:10">
      <c r="A79" s="377" t="s">
        <v>557</v>
      </c>
      <c r="B79" s="1146">
        <v>1127.94</v>
      </c>
      <c r="C79" s="1146">
        <v>4932.9799999999996</v>
      </c>
      <c r="D79" s="1146">
        <v>16282.389999999998</v>
      </c>
      <c r="E79" s="1146">
        <v>14105.390000000003</v>
      </c>
      <c r="F79" s="1146">
        <v>7519.880000000001</v>
      </c>
      <c r="G79" s="1146">
        <v>4661.38</v>
      </c>
      <c r="H79" s="1155">
        <v>675.05</v>
      </c>
      <c r="I79" s="1093">
        <v>8989.58</v>
      </c>
      <c r="J79" s="1093">
        <v>7546.9800000000005</v>
      </c>
    </row>
    <row r="80" spans="1:10">
      <c r="A80" s="376" t="s">
        <v>558</v>
      </c>
      <c r="B80" s="1146">
        <v>0</v>
      </c>
      <c r="C80" s="1146">
        <v>0</v>
      </c>
      <c r="D80" s="1146">
        <v>0</v>
      </c>
      <c r="E80" s="1146">
        <v>0</v>
      </c>
      <c r="F80" s="1146">
        <v>0</v>
      </c>
      <c r="G80" s="1146">
        <v>0</v>
      </c>
      <c r="H80" s="1155">
        <v>0</v>
      </c>
      <c r="I80" s="1093">
        <v>0</v>
      </c>
      <c r="J80" s="1093">
        <v>0</v>
      </c>
    </row>
    <row r="81" spans="1:10">
      <c r="A81" s="376" t="s">
        <v>559</v>
      </c>
      <c r="B81" s="1146">
        <v>1738.48</v>
      </c>
      <c r="C81" s="1146">
        <v>310.5</v>
      </c>
      <c r="D81" s="1146">
        <v>6093.77</v>
      </c>
      <c r="E81" s="1146">
        <v>15676.119999999999</v>
      </c>
      <c r="F81" s="1146">
        <v>4915.5599999999995</v>
      </c>
      <c r="G81" s="1146">
        <v>17768.11</v>
      </c>
      <c r="H81" s="1155">
        <v>11536.300000000001</v>
      </c>
      <c r="I81" s="1093">
        <v>13114</v>
      </c>
      <c r="J81" s="1093">
        <v>59956.46</v>
      </c>
    </row>
    <row r="82" spans="1:10">
      <c r="A82" s="378" t="s">
        <v>122</v>
      </c>
      <c r="B82" s="1095">
        <v>234187270.31999999</v>
      </c>
      <c r="C82" s="1095">
        <v>243191667.29999995</v>
      </c>
      <c r="D82" s="1095">
        <v>317174074.20000005</v>
      </c>
      <c r="E82" s="1095">
        <v>369568786.94999999</v>
      </c>
      <c r="F82" s="1095">
        <v>541848729.46000004</v>
      </c>
      <c r="G82" s="1095">
        <v>353073380.06000006</v>
      </c>
      <c r="H82" s="1156">
        <v>686588997.13</v>
      </c>
      <c r="I82" s="1095">
        <v>621274814.13</v>
      </c>
      <c r="J82" s="1095">
        <v>781534174.46999991</v>
      </c>
    </row>
    <row r="83" spans="1:10">
      <c r="A83" s="240" t="s">
        <v>443</v>
      </c>
      <c r="G83"/>
    </row>
    <row r="84" spans="1:10">
      <c r="A84" s="240" t="s">
        <v>461</v>
      </c>
      <c r="G84"/>
    </row>
    <row r="85" spans="1:10">
      <c r="A85" s="161" t="s">
        <v>1647</v>
      </c>
      <c r="G85"/>
    </row>
    <row r="86" spans="1:10">
      <c r="A86" s="399" t="s">
        <v>560</v>
      </c>
      <c r="G86"/>
    </row>
    <row r="87" spans="1:10">
      <c r="G87"/>
    </row>
    <row r="88" spans="1:10">
      <c r="G88"/>
    </row>
    <row r="89" spans="1:10">
      <c r="G89"/>
    </row>
    <row r="90" spans="1:10">
      <c r="G90"/>
    </row>
    <row r="91" spans="1:10">
      <c r="G91"/>
    </row>
    <row r="92" spans="1:10">
      <c r="G92"/>
    </row>
  </sheetData>
  <pageMargins left="0.86614173228346458" right="0.59" top="0.74803149606299213" bottom="0.74803149606299213" header="0.31496062992125984" footer="0.31496062992125984"/>
  <pageSetup scale="65"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5"/>
  <sheetViews>
    <sheetView showGridLines="0" zoomScaleNormal="100" workbookViewId="0">
      <pane xSplit="1" ySplit="7" topLeftCell="B59" activePane="bottomRight" state="frozen"/>
      <selection pane="topRight" activeCell="B1" sqref="B1"/>
      <selection pane="bottomLeft" activeCell="A9" sqref="A9"/>
      <selection pane="bottomRight" activeCell="F10" sqref="F10"/>
    </sheetView>
  </sheetViews>
  <sheetFormatPr defaultColWidth="11.42578125" defaultRowHeight="12.75"/>
  <cols>
    <col min="1" max="1" width="73.140625" style="232" customWidth="1"/>
    <col min="2" max="14" width="10.7109375" style="389" customWidth="1"/>
    <col min="15" max="15" width="11.7109375" style="232" customWidth="1"/>
    <col min="16" max="16" width="17.140625" style="232" customWidth="1"/>
    <col min="17" max="17" width="19.28515625" style="386" bestFit="1" customWidth="1"/>
    <col min="18" max="16384" width="11.42578125" style="232"/>
  </cols>
  <sheetData>
    <row r="1" spans="1:17">
      <c r="A1" s="372" t="s">
        <v>115</v>
      </c>
      <c r="B1" s="372"/>
      <c r="C1" s="372"/>
      <c r="D1" s="372"/>
      <c r="E1" s="372"/>
      <c r="F1" s="372"/>
      <c r="G1" s="372"/>
      <c r="H1" s="372"/>
      <c r="I1" s="372"/>
      <c r="J1" s="372"/>
      <c r="K1" s="372"/>
      <c r="L1" s="372"/>
      <c r="M1" s="372"/>
      <c r="N1" s="767">
        <v>90</v>
      </c>
    </row>
    <row r="2" spans="1:17" s="191" customFormat="1">
      <c r="A2" s="763"/>
      <c r="B2" s="763"/>
      <c r="C2" s="763"/>
      <c r="D2" s="763"/>
      <c r="E2" s="763"/>
      <c r="F2" s="763"/>
      <c r="G2" s="763"/>
      <c r="H2" s="763"/>
      <c r="I2" s="763"/>
      <c r="J2" s="763"/>
      <c r="K2" s="763"/>
      <c r="L2" s="763"/>
      <c r="M2" s="763"/>
      <c r="N2" s="763"/>
      <c r="Q2" s="765"/>
    </row>
    <row r="3" spans="1:17" s="113" customFormat="1">
      <c r="A3" s="739"/>
      <c r="B3" s="739"/>
      <c r="C3" s="739"/>
      <c r="D3" s="739"/>
      <c r="E3" s="739"/>
      <c r="F3" s="739"/>
      <c r="G3" s="739"/>
      <c r="H3" s="739"/>
      <c r="I3" s="739"/>
      <c r="J3" s="739"/>
      <c r="K3" s="739"/>
      <c r="L3" s="739"/>
      <c r="M3" s="739"/>
      <c r="N3" s="739"/>
      <c r="Q3" s="186"/>
    </row>
    <row r="4" spans="1:17">
      <c r="A4" s="434" t="s">
        <v>383</v>
      </c>
      <c r="N4" s="523"/>
    </row>
    <row r="5" spans="1:17">
      <c r="A5" s="233" t="s">
        <v>1684</v>
      </c>
      <c r="N5" s="523"/>
    </row>
    <row r="6" spans="1:17">
      <c r="A6" s="330" t="s">
        <v>181</v>
      </c>
      <c r="N6" s="523"/>
    </row>
    <row r="7" spans="1:17" ht="15.7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7" ht="15" customHeight="1">
      <c r="A8" s="395" t="s">
        <v>182</v>
      </c>
      <c r="B8" s="1147">
        <v>68749866.680000007</v>
      </c>
      <c r="C8" s="1147">
        <v>63172192.600000009</v>
      </c>
      <c r="D8" s="1147">
        <v>92021162.780000016</v>
      </c>
      <c r="E8" s="1147">
        <v>86123663.50999999</v>
      </c>
      <c r="F8" s="1147">
        <v>96271483.049999997</v>
      </c>
      <c r="G8" s="1147">
        <v>85879798.190000013</v>
      </c>
      <c r="H8" s="1147">
        <v>72360647.709999993</v>
      </c>
      <c r="I8" s="1147">
        <v>63517923.150000006</v>
      </c>
      <c r="J8" s="1147">
        <v>68283118.060000002</v>
      </c>
      <c r="K8" s="1147">
        <v>66916690.210000001</v>
      </c>
      <c r="L8" s="1147">
        <v>70191567.549999997</v>
      </c>
      <c r="M8" s="1147">
        <v>81478187.029999986</v>
      </c>
      <c r="N8" s="1147">
        <v>914966300.5200001</v>
      </c>
      <c r="O8" s="326"/>
      <c r="P8" s="456"/>
    </row>
    <row r="9" spans="1:17" ht="15" customHeight="1">
      <c r="A9" s="396" t="s">
        <v>297</v>
      </c>
      <c r="B9" s="1148">
        <v>28549688.000000004</v>
      </c>
      <c r="C9" s="1148">
        <v>28550802.52</v>
      </c>
      <c r="D9" s="1148">
        <v>35189990.800000004</v>
      </c>
      <c r="E9" s="1148">
        <v>25861146.02</v>
      </c>
      <c r="F9" s="1148">
        <v>26030158.260000002</v>
      </c>
      <c r="G9" s="1148">
        <v>37935817.599999994</v>
      </c>
      <c r="H9" s="1148">
        <v>24401826.350000001</v>
      </c>
      <c r="I9" s="1148">
        <v>25945782.210000001</v>
      </c>
      <c r="J9" s="1148">
        <v>30304449.059999999</v>
      </c>
      <c r="K9" s="1148">
        <v>27588288.950000003</v>
      </c>
      <c r="L9" s="1148">
        <v>26118525.960000001</v>
      </c>
      <c r="M9" s="1148">
        <v>33359070.18</v>
      </c>
      <c r="N9" s="1148">
        <v>349835545.90999997</v>
      </c>
      <c r="O9" s="326"/>
      <c r="P9" s="456"/>
    </row>
    <row r="10" spans="1:17" ht="15" customHeight="1">
      <c r="A10" s="397" t="s">
        <v>506</v>
      </c>
      <c r="B10" s="1149">
        <v>1831132.98</v>
      </c>
      <c r="C10" s="1149">
        <v>8646327.75</v>
      </c>
      <c r="D10" s="1149">
        <v>13771531.449999999</v>
      </c>
      <c r="E10" s="1149">
        <v>3743379.29</v>
      </c>
      <c r="F10" s="1149">
        <v>2818597.02</v>
      </c>
      <c r="G10" s="1149">
        <v>15892266.969999999</v>
      </c>
      <c r="H10" s="1149">
        <v>2093762.87</v>
      </c>
      <c r="I10" s="1149">
        <v>4283583.21</v>
      </c>
      <c r="J10" s="1149">
        <v>8107606.5299999993</v>
      </c>
      <c r="K10" s="1149">
        <v>3931174.06</v>
      </c>
      <c r="L10" s="1149">
        <v>1722879.48</v>
      </c>
      <c r="M10" s="1149">
        <v>10944077.41</v>
      </c>
      <c r="N10" s="1149">
        <v>77786319.019999996</v>
      </c>
      <c r="O10" s="326"/>
      <c r="P10" s="456"/>
    </row>
    <row r="11" spans="1:17" ht="15" customHeight="1">
      <c r="A11" s="397" t="s">
        <v>507</v>
      </c>
      <c r="B11" s="1149">
        <v>21526121.5</v>
      </c>
      <c r="C11" s="1149">
        <v>15141897.18</v>
      </c>
      <c r="D11" s="1149">
        <v>15906756.859999999</v>
      </c>
      <c r="E11" s="1149">
        <v>16126795.199999999</v>
      </c>
      <c r="F11" s="1149">
        <v>17803018.530000001</v>
      </c>
      <c r="G11" s="1149">
        <v>15674036.82</v>
      </c>
      <c r="H11" s="1149">
        <v>16636604.530000001</v>
      </c>
      <c r="I11" s="1149">
        <v>16479970.350000001</v>
      </c>
      <c r="J11" s="1149">
        <v>16081331.390000001</v>
      </c>
      <c r="K11" s="1149">
        <v>17788503.350000001</v>
      </c>
      <c r="L11" s="1149">
        <v>17633052.27</v>
      </c>
      <c r="M11" s="1149">
        <v>17442610.510000002</v>
      </c>
      <c r="N11" s="1149">
        <v>204240698.49000001</v>
      </c>
      <c r="O11" s="326"/>
      <c r="P11" s="456"/>
    </row>
    <row r="12" spans="1:17" ht="15" customHeight="1">
      <c r="A12" s="397" t="s">
        <v>508</v>
      </c>
      <c r="B12" s="1149">
        <v>4181159.7</v>
      </c>
      <c r="C12" s="1149">
        <v>3555694.04</v>
      </c>
      <c r="D12" s="1149">
        <v>4102556.4</v>
      </c>
      <c r="E12" s="1149">
        <v>4630670.62</v>
      </c>
      <c r="F12" s="1149">
        <v>4353082.26</v>
      </c>
      <c r="G12" s="1149">
        <v>4746260.8</v>
      </c>
      <c r="H12" s="1149">
        <v>4362636.8599999994</v>
      </c>
      <c r="I12" s="1149">
        <v>3579400.93</v>
      </c>
      <c r="J12" s="1149">
        <v>3929578.9299999997</v>
      </c>
      <c r="K12" s="1149">
        <v>4008748.03</v>
      </c>
      <c r="L12" s="1149">
        <v>4130466.37</v>
      </c>
      <c r="M12" s="1149">
        <v>2944930.63</v>
      </c>
      <c r="N12" s="1149">
        <v>48525185.570000008</v>
      </c>
      <c r="O12" s="326"/>
      <c r="P12" s="456"/>
    </row>
    <row r="13" spans="1:17" ht="15" customHeight="1">
      <c r="A13" s="397" t="s">
        <v>509</v>
      </c>
      <c r="B13" s="1149">
        <v>13873.16</v>
      </c>
      <c r="C13" s="1149">
        <v>0</v>
      </c>
      <c r="D13" s="1149">
        <v>0</v>
      </c>
      <c r="E13" s="1149">
        <v>52.46</v>
      </c>
      <c r="F13" s="1149">
        <v>0</v>
      </c>
      <c r="G13" s="1149">
        <v>38.1</v>
      </c>
      <c r="H13" s="1149">
        <v>0</v>
      </c>
      <c r="I13" s="1149">
        <v>41600</v>
      </c>
      <c r="J13" s="1149">
        <v>41600</v>
      </c>
      <c r="K13" s="1149">
        <v>41600</v>
      </c>
      <c r="L13" s="1149">
        <v>41759.85</v>
      </c>
      <c r="M13" s="1149">
        <v>41600</v>
      </c>
      <c r="N13" s="1149">
        <v>222123.57</v>
      </c>
      <c r="O13" s="326"/>
      <c r="P13" s="456"/>
    </row>
    <row r="14" spans="1:17" ht="15" customHeight="1">
      <c r="A14" s="397" t="s">
        <v>510</v>
      </c>
      <c r="B14" s="1149">
        <v>408945.26</v>
      </c>
      <c r="C14" s="1149">
        <v>361501.53</v>
      </c>
      <c r="D14" s="1149">
        <v>298858.33999999997</v>
      </c>
      <c r="E14" s="1149">
        <v>341876.05</v>
      </c>
      <c r="F14" s="1149">
        <v>244091.39999999997</v>
      </c>
      <c r="G14" s="1149">
        <v>459273.29000000004</v>
      </c>
      <c r="H14" s="1149">
        <v>205470.53</v>
      </c>
      <c r="I14" s="1149">
        <v>430164.98</v>
      </c>
      <c r="J14" s="1149">
        <v>634688.52</v>
      </c>
      <c r="K14" s="1149">
        <v>661665.76</v>
      </c>
      <c r="L14" s="1149">
        <v>1024227.4400000001</v>
      </c>
      <c r="M14" s="1149">
        <v>838589.74</v>
      </c>
      <c r="N14" s="1149">
        <v>5909352.8400000008</v>
      </c>
      <c r="O14" s="326"/>
      <c r="P14" s="456"/>
    </row>
    <row r="15" spans="1:17" ht="15" customHeight="1">
      <c r="A15" s="397" t="s">
        <v>511</v>
      </c>
      <c r="B15" s="1149">
        <v>588038.73</v>
      </c>
      <c r="C15" s="1149">
        <v>842830.39</v>
      </c>
      <c r="D15" s="1149">
        <v>1110287.75</v>
      </c>
      <c r="E15" s="1149">
        <v>1017325.54</v>
      </c>
      <c r="F15" s="1149">
        <v>811369.04999999993</v>
      </c>
      <c r="G15" s="1149">
        <v>1163827.32</v>
      </c>
      <c r="H15" s="1149">
        <v>1103351.56</v>
      </c>
      <c r="I15" s="1149">
        <v>1131062.74</v>
      </c>
      <c r="J15" s="1149">
        <v>873728.55999999994</v>
      </c>
      <c r="K15" s="1149">
        <v>1156597.75</v>
      </c>
      <c r="L15" s="1149">
        <v>1217752.58</v>
      </c>
      <c r="M15" s="1149">
        <v>1147261.8899999999</v>
      </c>
      <c r="N15" s="1149">
        <v>12163433.860000001</v>
      </c>
      <c r="O15" s="326"/>
      <c r="P15" s="456"/>
      <c r="Q15" s="266"/>
    </row>
    <row r="16" spans="1:17" ht="15" customHeight="1">
      <c r="A16" s="397" t="s">
        <v>512</v>
      </c>
      <c r="B16" s="1149">
        <v>416.67</v>
      </c>
      <c r="C16" s="1149">
        <v>2551.63</v>
      </c>
      <c r="D16" s="1149">
        <v>0</v>
      </c>
      <c r="E16" s="1149">
        <v>1046.8599999999999</v>
      </c>
      <c r="F16" s="1149">
        <v>0</v>
      </c>
      <c r="G16" s="1149">
        <v>114.30000000000001</v>
      </c>
      <c r="H16" s="1149">
        <v>0</v>
      </c>
      <c r="I16" s="1149">
        <v>0</v>
      </c>
      <c r="J16" s="1149">
        <v>635915.13</v>
      </c>
      <c r="K16" s="1149">
        <v>0</v>
      </c>
      <c r="L16" s="1149">
        <v>348387.97</v>
      </c>
      <c r="M16" s="1149">
        <v>0</v>
      </c>
      <c r="N16" s="1149">
        <v>988432.55999999994</v>
      </c>
      <c r="O16" s="326"/>
      <c r="P16" s="456"/>
      <c r="Q16" s="266"/>
    </row>
    <row r="17" spans="1:26" ht="15" customHeight="1">
      <c r="A17" s="396" t="s">
        <v>288</v>
      </c>
      <c r="B17" s="1148">
        <v>31876761.210000001</v>
      </c>
      <c r="C17" s="1148">
        <v>27039652.710000001</v>
      </c>
      <c r="D17" s="1148">
        <v>27728515.52</v>
      </c>
      <c r="E17" s="1148">
        <v>42094214.299999997</v>
      </c>
      <c r="F17" s="1148">
        <v>54144933.660000004</v>
      </c>
      <c r="G17" s="1148">
        <v>35277529.230000012</v>
      </c>
      <c r="H17" s="1148">
        <v>36455974.369999997</v>
      </c>
      <c r="I17" s="1148">
        <v>29268801.32</v>
      </c>
      <c r="J17" s="1148">
        <v>28901723.059999999</v>
      </c>
      <c r="K17" s="1148">
        <v>31233584.27</v>
      </c>
      <c r="L17" s="1148">
        <v>31140669.789999999</v>
      </c>
      <c r="M17" s="1148">
        <v>34696412.799999997</v>
      </c>
      <c r="N17" s="1148">
        <v>409858772.24000013</v>
      </c>
      <c r="O17" s="326"/>
      <c r="P17" s="456"/>
      <c r="Q17" s="266"/>
      <c r="R17" s="266"/>
    </row>
    <row r="18" spans="1:26" ht="15" customHeight="1">
      <c r="A18" s="397" t="s">
        <v>513</v>
      </c>
      <c r="B18" s="1149">
        <v>29329263.75</v>
      </c>
      <c r="C18" s="1149">
        <v>23912143.32</v>
      </c>
      <c r="D18" s="1149">
        <v>24121037.899999999</v>
      </c>
      <c r="E18" s="1149">
        <v>38964183.409999996</v>
      </c>
      <c r="F18" s="1149">
        <v>50655156.370000005</v>
      </c>
      <c r="G18" s="1149">
        <v>32509351.990000002</v>
      </c>
      <c r="H18" s="1149">
        <v>33891549.549999997</v>
      </c>
      <c r="I18" s="1149">
        <v>26398967.77</v>
      </c>
      <c r="J18" s="1149">
        <v>27524698.809999999</v>
      </c>
      <c r="K18" s="1149">
        <v>29095198.829999998</v>
      </c>
      <c r="L18" s="1149">
        <v>28514050.229999997</v>
      </c>
      <c r="M18" s="1149">
        <v>32682128.41</v>
      </c>
      <c r="N18" s="1149">
        <v>377597730.34000003</v>
      </c>
      <c r="O18" s="326"/>
      <c r="P18" s="456"/>
      <c r="Q18" s="266"/>
      <c r="R18" s="326"/>
      <c r="S18" s="326"/>
      <c r="T18" s="326"/>
      <c r="U18" s="326"/>
      <c r="V18" s="326"/>
      <c r="W18" s="326"/>
      <c r="X18" s="326"/>
      <c r="Y18" s="326"/>
      <c r="Z18" s="326"/>
    </row>
    <row r="19" spans="1:26" ht="15" customHeight="1">
      <c r="A19" s="397" t="s">
        <v>514</v>
      </c>
      <c r="B19" s="1149">
        <v>0</v>
      </c>
      <c r="C19" s="1149">
        <v>0</v>
      </c>
      <c r="D19" s="1149">
        <v>0</v>
      </c>
      <c r="E19" s="1149">
        <v>0</v>
      </c>
      <c r="F19" s="1149">
        <v>0</v>
      </c>
      <c r="G19" s="1149">
        <v>0</v>
      </c>
      <c r="H19" s="1149">
        <v>0</v>
      </c>
      <c r="I19" s="1149">
        <v>0</v>
      </c>
      <c r="J19" s="1149">
        <v>0</v>
      </c>
      <c r="K19" s="1149">
        <v>0</v>
      </c>
      <c r="L19" s="1149">
        <v>0</v>
      </c>
      <c r="M19" s="1149">
        <v>0</v>
      </c>
      <c r="N19" s="1149">
        <v>0</v>
      </c>
      <c r="O19" s="326"/>
      <c r="P19" s="456"/>
      <c r="Q19" s="266"/>
    </row>
    <row r="20" spans="1:26" ht="15" customHeight="1">
      <c r="A20" s="397" t="s">
        <v>515</v>
      </c>
      <c r="B20" s="1149">
        <v>0</v>
      </c>
      <c r="C20" s="1149">
        <v>0</v>
      </c>
      <c r="D20" s="1149">
        <v>0</v>
      </c>
      <c r="E20" s="1149">
        <v>0</v>
      </c>
      <c r="F20" s="1149">
        <v>0</v>
      </c>
      <c r="G20" s="1149">
        <v>0</v>
      </c>
      <c r="H20" s="1149">
        <v>0</v>
      </c>
      <c r="I20" s="1149">
        <v>0</v>
      </c>
      <c r="J20" s="1149">
        <v>0</v>
      </c>
      <c r="K20" s="1149">
        <v>0</v>
      </c>
      <c r="L20" s="1149">
        <v>0</v>
      </c>
      <c r="M20" s="1149">
        <v>0</v>
      </c>
      <c r="N20" s="1149">
        <v>0</v>
      </c>
      <c r="O20" s="326"/>
      <c r="P20" s="456"/>
      <c r="Q20" s="266"/>
    </row>
    <row r="21" spans="1:26" ht="15" customHeight="1">
      <c r="A21" s="397" t="s">
        <v>516</v>
      </c>
      <c r="B21" s="1149">
        <v>2485997.46</v>
      </c>
      <c r="C21" s="1149">
        <v>3125926.42</v>
      </c>
      <c r="D21" s="1149">
        <v>3607477.62</v>
      </c>
      <c r="E21" s="1149">
        <v>3129821.0500000003</v>
      </c>
      <c r="F21" s="1149">
        <v>3488977.29</v>
      </c>
      <c r="G21" s="1149">
        <v>2751474.8400000003</v>
      </c>
      <c r="H21" s="1149">
        <v>2564424.8200000003</v>
      </c>
      <c r="I21" s="1149">
        <v>2731258.75</v>
      </c>
      <c r="J21" s="1149">
        <v>1238449.4500000002</v>
      </c>
      <c r="K21" s="1149">
        <v>1999810.6400000001</v>
      </c>
      <c r="L21" s="1149">
        <v>2487405.36</v>
      </c>
      <c r="M21" s="1149">
        <v>1875709.59</v>
      </c>
      <c r="N21" s="1149">
        <v>31486733.289999999</v>
      </c>
      <c r="O21" s="326"/>
      <c r="P21" s="456"/>
      <c r="Q21" s="266"/>
    </row>
    <row r="22" spans="1:26" ht="15" customHeight="1">
      <c r="A22" s="397" t="s">
        <v>517</v>
      </c>
      <c r="B22" s="1149">
        <v>0</v>
      </c>
      <c r="C22" s="1149">
        <v>0</v>
      </c>
      <c r="D22" s="1149">
        <v>0</v>
      </c>
      <c r="E22" s="1149">
        <v>0</v>
      </c>
      <c r="F22" s="1149">
        <v>0</v>
      </c>
      <c r="G22" s="1149">
        <v>0</v>
      </c>
      <c r="H22" s="1149">
        <v>0</v>
      </c>
      <c r="I22" s="1149">
        <v>0</v>
      </c>
      <c r="J22" s="1149">
        <v>0</v>
      </c>
      <c r="K22" s="1149">
        <v>0</v>
      </c>
      <c r="L22" s="1149">
        <v>0</v>
      </c>
      <c r="M22" s="1149">
        <v>0</v>
      </c>
      <c r="N22" s="1149">
        <v>0</v>
      </c>
      <c r="O22" s="326"/>
      <c r="P22" s="456"/>
    </row>
    <row r="23" spans="1:26" ht="15" customHeight="1">
      <c r="A23" s="397" t="s">
        <v>518</v>
      </c>
      <c r="B23" s="1149">
        <v>0</v>
      </c>
      <c r="C23" s="1149">
        <v>0</v>
      </c>
      <c r="D23" s="1149">
        <v>0</v>
      </c>
      <c r="E23" s="1149">
        <v>0</v>
      </c>
      <c r="F23" s="1149">
        <v>0</v>
      </c>
      <c r="G23" s="1149">
        <v>0</v>
      </c>
      <c r="H23" s="1149">
        <v>0</v>
      </c>
      <c r="I23" s="1149">
        <v>138574.79999999999</v>
      </c>
      <c r="J23" s="1149">
        <v>138574.79999999999</v>
      </c>
      <c r="K23" s="1149">
        <v>138574.79999999999</v>
      </c>
      <c r="L23" s="1149">
        <v>138574.79999999999</v>
      </c>
      <c r="M23" s="1149">
        <v>138574.79999999999</v>
      </c>
      <c r="N23" s="1149">
        <v>692874</v>
      </c>
      <c r="O23" s="326"/>
      <c r="P23" s="456"/>
    </row>
    <row r="24" spans="1:26" ht="15" customHeight="1">
      <c r="A24" s="397" t="s">
        <v>519</v>
      </c>
      <c r="B24" s="1149">
        <v>0</v>
      </c>
      <c r="C24" s="1149">
        <v>1582.97</v>
      </c>
      <c r="D24" s="1149">
        <v>0</v>
      </c>
      <c r="E24" s="1149">
        <v>104.92</v>
      </c>
      <c r="F24" s="1149">
        <v>800</v>
      </c>
      <c r="G24" s="1149">
        <v>76.2</v>
      </c>
      <c r="H24" s="1149">
        <v>0</v>
      </c>
      <c r="I24" s="1149">
        <v>0</v>
      </c>
      <c r="J24" s="1149">
        <v>0</v>
      </c>
      <c r="K24" s="1149">
        <v>0</v>
      </c>
      <c r="L24" s="1149">
        <v>319.7</v>
      </c>
      <c r="M24" s="1149">
        <v>0</v>
      </c>
      <c r="N24" s="1149">
        <v>2883.79</v>
      </c>
      <c r="O24" s="326"/>
      <c r="P24" s="456"/>
    </row>
    <row r="25" spans="1:26" ht="15" customHeight="1">
      <c r="A25" s="397" t="s">
        <v>520</v>
      </c>
      <c r="B25" s="1149">
        <v>0</v>
      </c>
      <c r="C25" s="1149">
        <v>0</v>
      </c>
      <c r="D25" s="1149">
        <v>0</v>
      </c>
      <c r="E25" s="1149">
        <v>52.46</v>
      </c>
      <c r="F25" s="1149">
        <v>0</v>
      </c>
      <c r="G25" s="1149">
        <v>38.1</v>
      </c>
      <c r="H25" s="1149">
        <v>0</v>
      </c>
      <c r="I25" s="1149">
        <v>0</v>
      </c>
      <c r="J25" s="1149">
        <v>0</v>
      </c>
      <c r="K25" s="1149">
        <v>0</v>
      </c>
      <c r="L25" s="1149">
        <v>159.85</v>
      </c>
      <c r="M25" s="1149">
        <v>0</v>
      </c>
      <c r="N25" s="1149">
        <v>250.41</v>
      </c>
      <c r="O25" s="326"/>
      <c r="P25" s="456"/>
    </row>
    <row r="26" spans="1:26" ht="15" customHeight="1">
      <c r="A26" s="397" t="s">
        <v>521</v>
      </c>
      <c r="B26" s="1149">
        <v>61500</v>
      </c>
      <c r="C26" s="1149">
        <v>0</v>
      </c>
      <c r="D26" s="1149">
        <v>0</v>
      </c>
      <c r="E26" s="1149">
        <v>52.46</v>
      </c>
      <c r="F26" s="1149">
        <v>0</v>
      </c>
      <c r="G26" s="1149">
        <v>16588.099999999999</v>
      </c>
      <c r="H26" s="1149">
        <v>0</v>
      </c>
      <c r="I26" s="1149">
        <v>0</v>
      </c>
      <c r="J26" s="1149">
        <v>0</v>
      </c>
      <c r="K26" s="1149">
        <v>0</v>
      </c>
      <c r="L26" s="1149">
        <v>159.85</v>
      </c>
      <c r="M26" s="1149">
        <v>0</v>
      </c>
      <c r="N26" s="1149">
        <v>78300.41</v>
      </c>
      <c r="O26" s="326"/>
      <c r="P26" s="456"/>
    </row>
    <row r="27" spans="1:26" ht="15" customHeight="1">
      <c r="A27" s="396" t="s">
        <v>287</v>
      </c>
      <c r="B27" s="1148">
        <v>6629191.0600000005</v>
      </c>
      <c r="C27" s="1148">
        <v>6304896.9500000002</v>
      </c>
      <c r="D27" s="1148">
        <v>27461269.949999999</v>
      </c>
      <c r="E27" s="1148">
        <v>16764845.359999999</v>
      </c>
      <c r="F27" s="1148">
        <v>13761973.390000002</v>
      </c>
      <c r="G27" s="1148">
        <v>10382691.23</v>
      </c>
      <c r="H27" s="1148">
        <v>9331602.0299999993</v>
      </c>
      <c r="I27" s="1148">
        <v>6695404.8100000005</v>
      </c>
      <c r="J27" s="1148">
        <v>7851469.6699999999</v>
      </c>
      <c r="K27" s="1148">
        <v>6234414.4000000004</v>
      </c>
      <c r="L27" s="1148">
        <v>10412616.57</v>
      </c>
      <c r="M27" s="1148">
        <v>11150347.02</v>
      </c>
      <c r="N27" s="1148">
        <v>132980722.44000001</v>
      </c>
      <c r="O27" s="326"/>
      <c r="P27" s="456"/>
    </row>
    <row r="28" spans="1:26" ht="15" customHeight="1">
      <c r="A28" s="397" t="s">
        <v>522</v>
      </c>
      <c r="B28" s="1149">
        <v>235725.49</v>
      </c>
      <c r="C28" s="1149">
        <v>1311111.1000000001</v>
      </c>
      <c r="D28" s="1149">
        <v>6205274.1299999999</v>
      </c>
      <c r="E28" s="1149">
        <v>292462.81</v>
      </c>
      <c r="F28" s="1149">
        <v>222140.89</v>
      </c>
      <c r="G28" s="1149">
        <v>1453719.65</v>
      </c>
      <c r="H28" s="1149">
        <v>48222.22</v>
      </c>
      <c r="I28" s="1149">
        <v>76804.31</v>
      </c>
      <c r="J28" s="1149">
        <v>649784.49</v>
      </c>
      <c r="K28" s="1149">
        <v>618022.81999999995</v>
      </c>
      <c r="L28" s="1149">
        <v>1426091.04</v>
      </c>
      <c r="M28" s="1149">
        <v>92597.86</v>
      </c>
      <c r="N28" s="1149">
        <v>12631956.809999999</v>
      </c>
      <c r="O28" s="326"/>
      <c r="P28" s="456"/>
    </row>
    <row r="29" spans="1:26" ht="15" customHeight="1">
      <c r="A29" s="397" t="s">
        <v>523</v>
      </c>
      <c r="B29" s="1149">
        <v>0</v>
      </c>
      <c r="C29" s="1149">
        <v>0</v>
      </c>
      <c r="D29" s="1149">
        <v>16127546.27</v>
      </c>
      <c r="E29" s="1149">
        <v>104.96</v>
      </c>
      <c r="F29" s="1149">
        <v>0</v>
      </c>
      <c r="G29" s="1149">
        <v>76.099999999999994</v>
      </c>
      <c r="H29" s="1149">
        <v>0</v>
      </c>
      <c r="I29" s="1149">
        <v>0</v>
      </c>
      <c r="J29" s="1149">
        <v>0</v>
      </c>
      <c r="K29" s="1149">
        <v>0</v>
      </c>
      <c r="L29" s="1149">
        <v>319.74</v>
      </c>
      <c r="M29" s="1149">
        <v>0</v>
      </c>
      <c r="N29" s="1149">
        <v>16128047.07</v>
      </c>
      <c r="O29" s="326"/>
      <c r="P29" s="456"/>
    </row>
    <row r="30" spans="1:26" ht="15" customHeight="1">
      <c r="A30" s="397" t="s">
        <v>524</v>
      </c>
      <c r="B30" s="1149">
        <v>992062</v>
      </c>
      <c r="C30" s="1149">
        <v>1653318.1300000001</v>
      </c>
      <c r="D30" s="1149">
        <v>716946.75</v>
      </c>
      <c r="E30" s="1149">
        <v>11770573.59</v>
      </c>
      <c r="F30" s="1149">
        <v>8664430.0100000016</v>
      </c>
      <c r="G30" s="1149">
        <v>3016105.2100000004</v>
      </c>
      <c r="H30" s="1149">
        <v>4189679.21</v>
      </c>
      <c r="I30" s="1149">
        <v>2103349.34</v>
      </c>
      <c r="J30" s="1149">
        <v>949385.47</v>
      </c>
      <c r="K30" s="1149">
        <v>1011596.4400000001</v>
      </c>
      <c r="L30" s="1149">
        <v>1001996.45</v>
      </c>
      <c r="M30" s="1149">
        <v>979788.87</v>
      </c>
      <c r="N30" s="1149">
        <v>37049231.469999999</v>
      </c>
      <c r="O30" s="326"/>
      <c r="P30" s="456"/>
    </row>
    <row r="31" spans="1:26" ht="15" customHeight="1">
      <c r="A31" s="397" t="s">
        <v>525</v>
      </c>
      <c r="B31" s="1149">
        <v>455428.44</v>
      </c>
      <c r="C31" s="1149">
        <v>390707.54</v>
      </c>
      <c r="D31" s="1149">
        <v>477376.4</v>
      </c>
      <c r="E31" s="1149">
        <v>475124.43</v>
      </c>
      <c r="F31" s="1149">
        <v>421437.99</v>
      </c>
      <c r="G31" s="1149">
        <v>443693.19</v>
      </c>
      <c r="H31" s="1149">
        <v>446662.75</v>
      </c>
      <c r="I31" s="1149">
        <v>440818.63</v>
      </c>
      <c r="J31" s="1149">
        <v>443780.69</v>
      </c>
      <c r="K31" s="1149">
        <v>728527.19</v>
      </c>
      <c r="L31" s="1149">
        <v>444680.69</v>
      </c>
      <c r="M31" s="1149">
        <v>437044.27</v>
      </c>
      <c r="N31" s="1149">
        <v>5605282.2100000009</v>
      </c>
      <c r="O31" s="326"/>
      <c r="P31" s="456"/>
    </row>
    <row r="32" spans="1:26" s="113" customFormat="1" ht="15" customHeight="1">
      <c r="A32" s="397" t="s">
        <v>526</v>
      </c>
      <c r="B32" s="1149">
        <v>1085166</v>
      </c>
      <c r="C32" s="1149">
        <v>1252208</v>
      </c>
      <c r="D32" s="1149">
        <v>1292298</v>
      </c>
      <c r="E32" s="1149">
        <v>1252208</v>
      </c>
      <c r="F32" s="1149">
        <v>1252208</v>
      </c>
      <c r="G32" s="1149">
        <v>1252208</v>
      </c>
      <c r="H32" s="1149">
        <v>1252208</v>
      </c>
      <c r="I32" s="1149">
        <v>1436960</v>
      </c>
      <c r="J32" s="1149">
        <v>1436960</v>
      </c>
      <c r="K32" s="1149">
        <v>1436960</v>
      </c>
      <c r="L32" s="1149">
        <v>1436960</v>
      </c>
      <c r="M32" s="1149">
        <v>1436960</v>
      </c>
      <c r="N32" s="1149">
        <v>15823304</v>
      </c>
      <c r="O32" s="326"/>
      <c r="P32" s="456"/>
      <c r="Q32" s="184"/>
    </row>
    <row r="33" spans="1:26" ht="15" customHeight="1">
      <c r="A33" s="397" t="s">
        <v>527</v>
      </c>
      <c r="B33" s="1149">
        <v>2352265.31</v>
      </c>
      <c r="C33" s="1149">
        <v>547934.18000000005</v>
      </c>
      <c r="D33" s="1149">
        <v>1404981.44</v>
      </c>
      <c r="E33" s="1149">
        <v>1594393.21</v>
      </c>
      <c r="F33" s="1149">
        <v>1075248.83</v>
      </c>
      <c r="G33" s="1149">
        <v>2332253.2999999998</v>
      </c>
      <c r="H33" s="1149">
        <v>1394445.52</v>
      </c>
      <c r="I33" s="1149">
        <v>918980.72</v>
      </c>
      <c r="J33" s="1149">
        <v>3091892.5</v>
      </c>
      <c r="K33" s="1149">
        <v>1053266.3700000001</v>
      </c>
      <c r="L33" s="1149">
        <v>4482163.41</v>
      </c>
      <c r="M33" s="1149">
        <v>3043514</v>
      </c>
      <c r="N33" s="1149">
        <v>23291338.789999999</v>
      </c>
      <c r="O33" s="326"/>
      <c r="P33" s="456"/>
    </row>
    <row r="34" spans="1:26" ht="15" customHeight="1">
      <c r="A34" s="397" t="s">
        <v>528</v>
      </c>
      <c r="B34" s="1149">
        <v>0</v>
      </c>
      <c r="C34" s="1149">
        <v>0</v>
      </c>
      <c r="D34" s="1149">
        <v>0</v>
      </c>
      <c r="E34" s="1149">
        <v>0</v>
      </c>
      <c r="F34" s="1149">
        <v>0</v>
      </c>
      <c r="G34" s="1149">
        <v>0</v>
      </c>
      <c r="H34" s="1149">
        <v>0</v>
      </c>
      <c r="I34" s="1149">
        <v>0</v>
      </c>
      <c r="J34" s="1149">
        <v>0</v>
      </c>
      <c r="K34" s="1149">
        <v>0</v>
      </c>
      <c r="L34" s="1149">
        <v>0</v>
      </c>
      <c r="M34" s="1149">
        <v>0</v>
      </c>
      <c r="N34" s="1149">
        <v>0</v>
      </c>
      <c r="O34" s="326"/>
      <c r="P34" s="456"/>
    </row>
    <row r="35" spans="1:26" ht="15" customHeight="1">
      <c r="A35" s="397" t="s">
        <v>529</v>
      </c>
      <c r="B35" s="1149">
        <v>1508543.8200000003</v>
      </c>
      <c r="C35" s="1149">
        <v>1149618</v>
      </c>
      <c r="D35" s="1149">
        <v>1236846.96</v>
      </c>
      <c r="E35" s="1149">
        <v>1379978.3599999999</v>
      </c>
      <c r="F35" s="1149">
        <v>2126507.67</v>
      </c>
      <c r="G35" s="1149">
        <v>1884635.78</v>
      </c>
      <c r="H35" s="1149">
        <v>2000384.33</v>
      </c>
      <c r="I35" s="1149">
        <v>1718491.81</v>
      </c>
      <c r="J35" s="1149">
        <v>1279666.52</v>
      </c>
      <c r="K35" s="1149">
        <v>1386041.58</v>
      </c>
      <c r="L35" s="1149">
        <v>1620405.24</v>
      </c>
      <c r="M35" s="1149">
        <v>5160442.0200000005</v>
      </c>
      <c r="N35" s="1149">
        <v>22451562.09</v>
      </c>
      <c r="O35" s="326"/>
      <c r="P35" s="456"/>
    </row>
    <row r="36" spans="1:26" ht="15" customHeight="1">
      <c r="A36" s="396" t="s">
        <v>285</v>
      </c>
      <c r="B36" s="1148">
        <v>1694226.4100000001</v>
      </c>
      <c r="C36" s="1148">
        <v>1276840.42</v>
      </c>
      <c r="D36" s="1148">
        <v>1641386.51</v>
      </c>
      <c r="E36" s="1148">
        <v>1403457.83</v>
      </c>
      <c r="F36" s="1148">
        <v>2334417.7399999998</v>
      </c>
      <c r="G36" s="1148">
        <v>2283760.13</v>
      </c>
      <c r="H36" s="1148">
        <v>2171244.96</v>
      </c>
      <c r="I36" s="1148">
        <v>1607934.81</v>
      </c>
      <c r="J36" s="1148">
        <v>1225476.27</v>
      </c>
      <c r="K36" s="1148">
        <v>1860402.59</v>
      </c>
      <c r="L36" s="1148">
        <v>2519755.23</v>
      </c>
      <c r="M36" s="1148">
        <v>2272357.0300000003</v>
      </c>
      <c r="N36" s="1148">
        <v>22291259.930000003</v>
      </c>
      <c r="O36" s="326"/>
      <c r="P36" s="456"/>
    </row>
    <row r="37" spans="1:26" ht="15" customHeight="1">
      <c r="A37" s="395" t="s">
        <v>184</v>
      </c>
      <c r="B37" s="1147">
        <v>23874010</v>
      </c>
      <c r="C37" s="1147">
        <v>29535232.309999995</v>
      </c>
      <c r="D37" s="1147">
        <v>56925958.980000004</v>
      </c>
      <c r="E37" s="1147">
        <v>40439751.460000001</v>
      </c>
      <c r="F37" s="1147">
        <v>40450734.159999996</v>
      </c>
      <c r="G37" s="1147">
        <v>29330236.459999997</v>
      </c>
      <c r="H37" s="1147">
        <v>26288995.57</v>
      </c>
      <c r="I37" s="1147">
        <v>46580722.04999999</v>
      </c>
      <c r="J37" s="1147">
        <v>39259814.290000007</v>
      </c>
      <c r="K37" s="1147">
        <v>41740066.060000002</v>
      </c>
      <c r="L37" s="1147">
        <v>43927381.289999999</v>
      </c>
      <c r="M37" s="1147">
        <v>49737332.07</v>
      </c>
      <c r="N37" s="1147">
        <v>468090234.70000005</v>
      </c>
      <c r="O37" s="326"/>
      <c r="P37" s="456"/>
    </row>
    <row r="38" spans="1:26" ht="15" customHeight="1">
      <c r="A38" s="397" t="s">
        <v>530</v>
      </c>
      <c r="B38" s="1149">
        <v>11584251.109999999</v>
      </c>
      <c r="C38" s="1149">
        <v>14783878.34</v>
      </c>
      <c r="D38" s="1149">
        <v>28888695.760000002</v>
      </c>
      <c r="E38" s="1149">
        <v>20608242.219999999</v>
      </c>
      <c r="F38" s="1149">
        <v>19825646.239999998</v>
      </c>
      <c r="G38" s="1149">
        <v>23432275.48</v>
      </c>
      <c r="H38" s="1149">
        <v>18157652.23</v>
      </c>
      <c r="I38" s="1149">
        <v>38772189.689999998</v>
      </c>
      <c r="J38" s="1149">
        <v>19324800.190000001</v>
      </c>
      <c r="K38" s="1149">
        <v>15014662.210000001</v>
      </c>
      <c r="L38" s="1149">
        <v>24728711.32</v>
      </c>
      <c r="M38" s="1149">
        <v>33801505.020000003</v>
      </c>
      <c r="N38" s="1149">
        <v>268922509.81</v>
      </c>
      <c r="O38" s="326"/>
      <c r="P38" s="456"/>
    </row>
    <row r="39" spans="1:26" s="233" customFormat="1" ht="15" customHeight="1">
      <c r="A39" s="397" t="s">
        <v>531</v>
      </c>
      <c r="B39" s="1149">
        <v>2034192.22</v>
      </c>
      <c r="C39" s="1149">
        <v>5329307.9899999993</v>
      </c>
      <c r="D39" s="1149">
        <v>1030788.15</v>
      </c>
      <c r="E39" s="1149">
        <v>12570147.720000001</v>
      </c>
      <c r="F39" s="1149">
        <v>11407374.609999999</v>
      </c>
      <c r="G39" s="1149">
        <v>1352332.47</v>
      </c>
      <c r="H39" s="1149">
        <v>1805503.52</v>
      </c>
      <c r="I39" s="1149">
        <v>513424.9</v>
      </c>
      <c r="J39" s="1149">
        <v>753874.92</v>
      </c>
      <c r="K39" s="1149">
        <v>19537710.350000001</v>
      </c>
      <c r="L39" s="1149">
        <v>1417650.5699999998</v>
      </c>
      <c r="M39" s="1149">
        <v>4789438.71</v>
      </c>
      <c r="N39" s="1149">
        <v>62541746.130000003</v>
      </c>
      <c r="O39" s="457"/>
      <c r="P39" s="458"/>
      <c r="Q39" s="387"/>
    </row>
    <row r="40" spans="1:26" s="113" customFormat="1" ht="15" customHeight="1">
      <c r="A40" s="397" t="s">
        <v>532</v>
      </c>
      <c r="B40" s="1149">
        <v>1767003.4</v>
      </c>
      <c r="C40" s="1149">
        <v>3809443.33</v>
      </c>
      <c r="D40" s="1149">
        <v>19382443.419999998</v>
      </c>
      <c r="E40" s="1149">
        <v>3443596.53</v>
      </c>
      <c r="F40" s="1149">
        <v>2968937.23</v>
      </c>
      <c r="G40" s="1149">
        <v>1231052.07</v>
      </c>
      <c r="H40" s="1149">
        <v>1479227.07</v>
      </c>
      <c r="I40" s="1149">
        <v>4363665.99</v>
      </c>
      <c r="J40" s="1149">
        <v>14162118.779999999</v>
      </c>
      <c r="K40" s="1149">
        <v>2802416.39</v>
      </c>
      <c r="L40" s="1149">
        <v>13085818.890000001</v>
      </c>
      <c r="M40" s="1149">
        <v>5557634.2800000003</v>
      </c>
      <c r="N40" s="1149">
        <v>74053357.379999995</v>
      </c>
      <c r="O40" s="326"/>
      <c r="P40" s="456"/>
      <c r="Q40" s="184"/>
    </row>
    <row r="41" spans="1:26" ht="15" customHeight="1">
      <c r="A41" s="397" t="s">
        <v>533</v>
      </c>
      <c r="B41" s="1149">
        <v>5441407.1200000001</v>
      </c>
      <c r="C41" s="1149">
        <v>790306.04</v>
      </c>
      <c r="D41" s="1149">
        <v>726698.42</v>
      </c>
      <c r="E41" s="1149">
        <v>492386.49</v>
      </c>
      <c r="F41" s="1149">
        <v>809887.49</v>
      </c>
      <c r="G41" s="1149">
        <v>843179.72</v>
      </c>
      <c r="H41" s="1149">
        <v>1907227.23</v>
      </c>
      <c r="I41" s="1149">
        <v>508886.3</v>
      </c>
      <c r="J41" s="1149">
        <v>2740071.63</v>
      </c>
      <c r="K41" s="1149">
        <v>1836853.28</v>
      </c>
      <c r="L41" s="1149">
        <v>665351.26</v>
      </c>
      <c r="M41" s="1149">
        <v>707671.22</v>
      </c>
      <c r="N41" s="1149">
        <v>17469926.199999999</v>
      </c>
      <c r="O41" s="326"/>
      <c r="P41" s="456"/>
    </row>
    <row r="42" spans="1:26" ht="15" customHeight="1">
      <c r="A42" s="397" t="s">
        <v>534</v>
      </c>
      <c r="B42" s="1149">
        <v>0</v>
      </c>
      <c r="C42" s="1149">
        <v>0</v>
      </c>
      <c r="D42" s="1149">
        <v>0</v>
      </c>
      <c r="E42" s="1149">
        <v>0</v>
      </c>
      <c r="F42" s="1149">
        <v>0</v>
      </c>
      <c r="G42" s="1149">
        <v>0</v>
      </c>
      <c r="H42" s="1149">
        <v>0</v>
      </c>
      <c r="I42" s="1149">
        <v>0</v>
      </c>
      <c r="J42" s="1149">
        <v>0</v>
      </c>
      <c r="K42" s="1149">
        <v>0</v>
      </c>
      <c r="L42" s="1149">
        <v>0</v>
      </c>
      <c r="M42" s="1149">
        <v>0</v>
      </c>
      <c r="N42" s="1149">
        <v>0</v>
      </c>
      <c r="O42" s="326"/>
      <c r="P42" s="133"/>
      <c r="R42" s="266"/>
    </row>
    <row r="43" spans="1:26" ht="15" customHeight="1">
      <c r="A43" s="397" t="s">
        <v>732</v>
      </c>
      <c r="B43" s="1149">
        <v>418449.36</v>
      </c>
      <c r="C43" s="1149">
        <v>387269.11</v>
      </c>
      <c r="D43" s="1149">
        <v>594148</v>
      </c>
      <c r="E43" s="1149">
        <v>344738.26</v>
      </c>
      <c r="F43" s="1149">
        <v>337129.3</v>
      </c>
      <c r="G43" s="1149">
        <v>387756.9</v>
      </c>
      <c r="H43" s="1149">
        <v>379618.22</v>
      </c>
      <c r="I43" s="1149">
        <v>406423.3</v>
      </c>
      <c r="J43" s="1149">
        <v>397260.18</v>
      </c>
      <c r="K43" s="1149">
        <v>489675.62</v>
      </c>
      <c r="L43" s="1149">
        <v>444736.35</v>
      </c>
      <c r="M43" s="1149">
        <v>406179.44</v>
      </c>
      <c r="N43" s="1149">
        <v>4993384.040000001</v>
      </c>
      <c r="O43" s="326"/>
      <c r="P43" s="326"/>
      <c r="Q43" s="184"/>
      <c r="R43" s="326"/>
      <c r="S43" s="326"/>
      <c r="T43" s="326"/>
      <c r="U43" s="326"/>
      <c r="V43" s="326"/>
      <c r="W43" s="326"/>
      <c r="X43" s="326"/>
      <c r="Y43" s="326"/>
      <c r="Z43" s="326"/>
    </row>
    <row r="44" spans="1:26" ht="15" customHeight="1">
      <c r="A44" s="397" t="s">
        <v>536</v>
      </c>
      <c r="B44" s="1149">
        <v>104049</v>
      </c>
      <c r="C44" s="1149">
        <v>55000</v>
      </c>
      <c r="D44" s="1149">
        <v>98820</v>
      </c>
      <c r="E44" s="1149">
        <v>53000</v>
      </c>
      <c r="F44" s="1149">
        <v>574000</v>
      </c>
      <c r="G44" s="1149">
        <v>234400</v>
      </c>
      <c r="H44" s="1149">
        <v>141000</v>
      </c>
      <c r="I44" s="1149">
        <v>44500</v>
      </c>
      <c r="J44" s="1149">
        <v>62400</v>
      </c>
      <c r="K44" s="1149">
        <v>72000</v>
      </c>
      <c r="L44" s="1149">
        <v>110500</v>
      </c>
      <c r="M44" s="1149">
        <v>341096</v>
      </c>
      <c r="N44" s="1149">
        <v>1890765</v>
      </c>
      <c r="O44" s="326"/>
      <c r="P44" s="456"/>
    </row>
    <row r="45" spans="1:26" ht="15" customHeight="1">
      <c r="A45" s="397" t="s">
        <v>537</v>
      </c>
      <c r="B45" s="1149">
        <v>0</v>
      </c>
      <c r="C45" s="1149">
        <v>0</v>
      </c>
      <c r="D45" s="1149">
        <v>0</v>
      </c>
      <c r="E45" s="1149">
        <v>0</v>
      </c>
      <c r="F45" s="1149">
        <v>0</v>
      </c>
      <c r="G45" s="1149">
        <v>0</v>
      </c>
      <c r="H45" s="1149">
        <v>0</v>
      </c>
      <c r="I45" s="1149">
        <v>0</v>
      </c>
      <c r="J45" s="1149">
        <v>0</v>
      </c>
      <c r="K45" s="1149">
        <v>0</v>
      </c>
      <c r="L45" s="1149">
        <v>0</v>
      </c>
      <c r="M45" s="1149">
        <v>0</v>
      </c>
      <c r="N45" s="1149">
        <v>0</v>
      </c>
      <c r="O45" s="326"/>
      <c r="P45" s="456"/>
    </row>
    <row r="46" spans="1:26" ht="15" customHeight="1">
      <c r="A46" s="397" t="s">
        <v>538</v>
      </c>
      <c r="B46" s="1149">
        <v>2524657.79</v>
      </c>
      <c r="C46" s="1149">
        <v>4380027.5</v>
      </c>
      <c r="D46" s="1149">
        <v>6204365.2300000004</v>
      </c>
      <c r="E46" s="1149">
        <v>2927640.24</v>
      </c>
      <c r="F46" s="1149">
        <v>4527759.29</v>
      </c>
      <c r="G46" s="1149">
        <v>1849239.8199999998</v>
      </c>
      <c r="H46" s="1149">
        <v>2418767.2999999998</v>
      </c>
      <c r="I46" s="1149">
        <v>1971631.87</v>
      </c>
      <c r="J46" s="1149">
        <v>1819288.5899999999</v>
      </c>
      <c r="K46" s="1149">
        <v>1986748.2100000002</v>
      </c>
      <c r="L46" s="1149">
        <v>3474612.9000000008</v>
      </c>
      <c r="M46" s="1149">
        <v>4133807.4</v>
      </c>
      <c r="N46" s="1149">
        <v>38218546.140000001</v>
      </c>
      <c r="O46" s="326"/>
      <c r="P46" s="456"/>
    </row>
    <row r="47" spans="1:26" ht="15" customHeight="1">
      <c r="A47" s="395" t="s">
        <v>299</v>
      </c>
      <c r="B47" s="1147">
        <v>73341371.460000008</v>
      </c>
      <c r="C47" s="1147">
        <v>57471165.439999998</v>
      </c>
      <c r="D47" s="1147">
        <v>59451829.369999997</v>
      </c>
      <c r="E47" s="1147">
        <v>58735372.930000007</v>
      </c>
      <c r="F47" s="1147">
        <v>53309394.030000001</v>
      </c>
      <c r="G47" s="1147">
        <v>54847984.419999994</v>
      </c>
      <c r="H47" s="1147">
        <v>54653164.059999987</v>
      </c>
      <c r="I47" s="1147">
        <v>56541274.680000007</v>
      </c>
      <c r="J47" s="1147">
        <v>45575635.259999998</v>
      </c>
      <c r="K47" s="1147">
        <v>60901538.88000001</v>
      </c>
      <c r="L47" s="1147">
        <v>53698802.240000002</v>
      </c>
      <c r="M47" s="1147">
        <v>71058758.959999993</v>
      </c>
      <c r="N47" s="1147">
        <v>699586291.73000014</v>
      </c>
      <c r="O47" s="326"/>
      <c r="P47" s="456"/>
    </row>
    <row r="48" spans="1:26" s="233" customFormat="1" ht="15" customHeight="1">
      <c r="A48" s="396" t="s">
        <v>300</v>
      </c>
      <c r="B48" s="1148">
        <v>59102326.550000004</v>
      </c>
      <c r="C48" s="1148">
        <v>42969817.100000001</v>
      </c>
      <c r="D48" s="1148">
        <v>39835712.479999997</v>
      </c>
      <c r="E48" s="1148">
        <v>46074411.800000004</v>
      </c>
      <c r="F48" s="1148">
        <v>41573206.539999999</v>
      </c>
      <c r="G48" s="1148">
        <v>41898161.489999995</v>
      </c>
      <c r="H48" s="1148">
        <v>41692267.839999996</v>
      </c>
      <c r="I48" s="1148">
        <v>44125167.259999998</v>
      </c>
      <c r="J48" s="1148">
        <v>33447701.390000001</v>
      </c>
      <c r="K48" s="1148">
        <v>45720288.969999999</v>
      </c>
      <c r="L48" s="1148">
        <v>38725080.32</v>
      </c>
      <c r="M48" s="1148">
        <v>55149512.549999997</v>
      </c>
      <c r="N48" s="1148">
        <v>530313654.28999996</v>
      </c>
      <c r="O48" s="457"/>
      <c r="P48" s="458"/>
      <c r="Q48" s="387"/>
    </row>
    <row r="49" spans="1:17" ht="15" customHeight="1">
      <c r="A49" s="397" t="s">
        <v>539</v>
      </c>
      <c r="B49" s="1149">
        <v>59102326.550000004</v>
      </c>
      <c r="C49" s="1149">
        <v>42969817.100000001</v>
      </c>
      <c r="D49" s="1149">
        <v>39835712.479999997</v>
      </c>
      <c r="E49" s="1149">
        <v>46074411.800000004</v>
      </c>
      <c r="F49" s="1149">
        <v>41573206.539999999</v>
      </c>
      <c r="G49" s="1149">
        <v>41898161.489999995</v>
      </c>
      <c r="H49" s="1149">
        <v>41692267.839999996</v>
      </c>
      <c r="I49" s="1149">
        <v>44125167.259999998</v>
      </c>
      <c r="J49" s="1149">
        <v>33447701.390000001</v>
      </c>
      <c r="K49" s="1149">
        <v>45720288.969999999</v>
      </c>
      <c r="L49" s="1149">
        <v>38725080.32</v>
      </c>
      <c r="M49" s="1149">
        <v>55149512.549999997</v>
      </c>
      <c r="N49" s="1149">
        <v>530313654.28999996</v>
      </c>
      <c r="O49" s="326"/>
      <c r="P49" s="456"/>
    </row>
    <row r="50" spans="1:17" s="233" customFormat="1" ht="15" customHeight="1">
      <c r="A50" s="396" t="s">
        <v>290</v>
      </c>
      <c r="B50" s="1148">
        <v>24070.38</v>
      </c>
      <c r="C50" s="1148">
        <v>18730.77</v>
      </c>
      <c r="D50" s="1148">
        <v>28730.79</v>
      </c>
      <c r="E50" s="1148">
        <v>5000</v>
      </c>
      <c r="F50" s="1148">
        <v>43139.34</v>
      </c>
      <c r="G50" s="1148">
        <v>23439.61</v>
      </c>
      <c r="H50" s="1148">
        <v>23984.61</v>
      </c>
      <c r="I50" s="1148">
        <v>23395.38</v>
      </c>
      <c r="J50" s="1148">
        <v>23230.77</v>
      </c>
      <c r="K50" s="1148">
        <v>24303.84</v>
      </c>
      <c r="L50" s="1148">
        <v>24185.56</v>
      </c>
      <c r="M50" s="1148">
        <v>23692.3</v>
      </c>
      <c r="N50" s="1148">
        <v>285903.34999999998</v>
      </c>
      <c r="O50" s="457"/>
      <c r="P50" s="458"/>
      <c r="Q50" s="466"/>
    </row>
    <row r="51" spans="1:17" ht="15" customHeight="1">
      <c r="A51" s="397" t="s">
        <v>540</v>
      </c>
      <c r="B51" s="1149">
        <v>0</v>
      </c>
      <c r="C51" s="1149">
        <v>0</v>
      </c>
      <c r="D51" s="1149">
        <v>0</v>
      </c>
      <c r="E51" s="1149">
        <v>0</v>
      </c>
      <c r="F51" s="1149">
        <v>0</v>
      </c>
      <c r="G51" s="1149">
        <v>0</v>
      </c>
      <c r="H51" s="1149">
        <v>0</v>
      </c>
      <c r="I51" s="1149">
        <v>0</v>
      </c>
      <c r="J51" s="1149">
        <v>0</v>
      </c>
      <c r="K51" s="1149">
        <v>0</v>
      </c>
      <c r="L51" s="1149">
        <v>0</v>
      </c>
      <c r="M51" s="1149">
        <v>0</v>
      </c>
      <c r="N51" s="1149">
        <v>0</v>
      </c>
      <c r="O51" s="326"/>
      <c r="P51" s="456"/>
    </row>
    <row r="52" spans="1:17" s="233" customFormat="1" ht="15" customHeight="1">
      <c r="A52" s="397" t="s">
        <v>541</v>
      </c>
      <c r="B52" s="1149">
        <v>0</v>
      </c>
      <c r="C52" s="1149">
        <v>0</v>
      </c>
      <c r="D52" s="1149">
        <v>0</v>
      </c>
      <c r="E52" s="1149">
        <v>0</v>
      </c>
      <c r="F52" s="1149">
        <v>0</v>
      </c>
      <c r="G52" s="1149">
        <v>0</v>
      </c>
      <c r="H52" s="1149">
        <v>0</v>
      </c>
      <c r="I52" s="1149">
        <v>0</v>
      </c>
      <c r="J52" s="1149">
        <v>0</v>
      </c>
      <c r="K52" s="1149">
        <v>0</v>
      </c>
      <c r="L52" s="1149">
        <v>0</v>
      </c>
      <c r="M52" s="1149">
        <v>0</v>
      </c>
      <c r="N52" s="1149">
        <v>0</v>
      </c>
      <c r="O52" s="457"/>
      <c r="P52" s="458"/>
      <c r="Q52" s="387"/>
    </row>
    <row r="53" spans="1:17" s="113" customFormat="1" ht="15" customHeight="1">
      <c r="A53" s="397" t="s">
        <v>542</v>
      </c>
      <c r="B53" s="1149">
        <v>0</v>
      </c>
      <c r="C53" s="1149">
        <v>0</v>
      </c>
      <c r="D53" s="1149">
        <v>0</v>
      </c>
      <c r="E53" s="1149">
        <v>0</v>
      </c>
      <c r="F53" s="1149">
        <v>0</v>
      </c>
      <c r="G53" s="1149">
        <v>0</v>
      </c>
      <c r="H53" s="1149">
        <v>0</v>
      </c>
      <c r="I53" s="1149">
        <v>0</v>
      </c>
      <c r="J53" s="1149">
        <v>0</v>
      </c>
      <c r="K53" s="1149">
        <v>0</v>
      </c>
      <c r="L53" s="1149">
        <v>0</v>
      </c>
      <c r="M53" s="1149">
        <v>0</v>
      </c>
      <c r="N53" s="1149">
        <v>0</v>
      </c>
      <c r="O53" s="326"/>
      <c r="P53" s="456"/>
      <c r="Q53" s="184"/>
    </row>
    <row r="54" spans="1:17" ht="15" customHeight="1">
      <c r="A54" s="397" t="s">
        <v>543</v>
      </c>
      <c r="B54" s="1149">
        <v>0</v>
      </c>
      <c r="C54" s="1149">
        <v>0</v>
      </c>
      <c r="D54" s="1149">
        <v>0</v>
      </c>
      <c r="E54" s="1149">
        <v>0</v>
      </c>
      <c r="F54" s="1149">
        <v>0</v>
      </c>
      <c r="G54" s="1149">
        <v>0</v>
      </c>
      <c r="H54" s="1149">
        <v>0</v>
      </c>
      <c r="I54" s="1149">
        <v>0</v>
      </c>
      <c r="J54" s="1149">
        <v>0</v>
      </c>
      <c r="K54" s="1149">
        <v>0</v>
      </c>
      <c r="L54" s="1149">
        <v>0</v>
      </c>
      <c r="M54" s="1149">
        <v>0</v>
      </c>
      <c r="N54" s="1149">
        <v>0</v>
      </c>
      <c r="P54" s="400"/>
    </row>
    <row r="55" spans="1:17" ht="15" customHeight="1">
      <c r="A55" s="397" t="s">
        <v>544</v>
      </c>
      <c r="B55" s="1149">
        <v>0</v>
      </c>
      <c r="C55" s="1149">
        <v>0</v>
      </c>
      <c r="D55" s="1149">
        <v>0</v>
      </c>
      <c r="E55" s="1149">
        <v>0</v>
      </c>
      <c r="F55" s="1149">
        <v>0</v>
      </c>
      <c r="G55" s="1149">
        <v>0</v>
      </c>
      <c r="H55" s="1149">
        <v>0</v>
      </c>
      <c r="I55" s="1149">
        <v>0</v>
      </c>
      <c r="J55" s="1149">
        <v>0</v>
      </c>
      <c r="K55" s="1149">
        <v>0</v>
      </c>
      <c r="L55" s="1149">
        <v>0</v>
      </c>
      <c r="M55" s="1149">
        <v>0</v>
      </c>
      <c r="N55" s="1149">
        <v>0</v>
      </c>
    </row>
    <row r="56" spans="1:17" ht="14.25" customHeight="1">
      <c r="A56" s="397" t="s">
        <v>545</v>
      </c>
      <c r="B56" s="1149">
        <v>24070.38</v>
      </c>
      <c r="C56" s="1149">
        <v>18730.77</v>
      </c>
      <c r="D56" s="1149">
        <v>28730.79</v>
      </c>
      <c r="E56" s="1149">
        <v>5000</v>
      </c>
      <c r="F56" s="1149">
        <v>43139.34</v>
      </c>
      <c r="G56" s="1149">
        <v>23439.61</v>
      </c>
      <c r="H56" s="1149">
        <v>23984.61</v>
      </c>
      <c r="I56" s="1149">
        <v>23395.38</v>
      </c>
      <c r="J56" s="1149">
        <v>23230.77</v>
      </c>
      <c r="K56" s="1149">
        <v>24303.84</v>
      </c>
      <c r="L56" s="1149">
        <v>24185.56</v>
      </c>
      <c r="M56" s="1149">
        <v>23692.3</v>
      </c>
      <c r="N56" s="1149">
        <v>285903.34999999998</v>
      </c>
    </row>
    <row r="57" spans="1:17" ht="15" customHeight="1">
      <c r="A57" s="397" t="s">
        <v>546</v>
      </c>
      <c r="B57" s="1149">
        <v>0</v>
      </c>
      <c r="C57" s="1149">
        <v>0</v>
      </c>
      <c r="D57" s="1149">
        <v>0</v>
      </c>
      <c r="E57" s="1149">
        <v>0</v>
      </c>
      <c r="F57" s="1149">
        <v>0</v>
      </c>
      <c r="G57" s="1149">
        <v>0</v>
      </c>
      <c r="H57" s="1149">
        <v>0</v>
      </c>
      <c r="I57" s="1149">
        <v>0</v>
      </c>
      <c r="J57" s="1149">
        <v>0</v>
      </c>
      <c r="K57" s="1149">
        <v>0</v>
      </c>
      <c r="L57" s="1149">
        <v>0</v>
      </c>
      <c r="M57" s="1149">
        <v>0</v>
      </c>
      <c r="N57" s="1149">
        <v>0</v>
      </c>
      <c r="O57" s="266"/>
      <c r="P57" s="266"/>
    </row>
    <row r="58" spans="1:17">
      <c r="A58" s="397" t="s">
        <v>529</v>
      </c>
      <c r="B58" s="1149">
        <v>0</v>
      </c>
      <c r="C58" s="1149">
        <v>0</v>
      </c>
      <c r="D58" s="1149">
        <v>0</v>
      </c>
      <c r="E58" s="1149">
        <v>0</v>
      </c>
      <c r="F58" s="1149">
        <v>0</v>
      </c>
      <c r="G58" s="1149">
        <v>0</v>
      </c>
      <c r="H58" s="1149">
        <v>0</v>
      </c>
      <c r="I58" s="1149">
        <v>0</v>
      </c>
      <c r="J58" s="1149">
        <v>0</v>
      </c>
      <c r="K58" s="1149">
        <v>0</v>
      </c>
      <c r="L58" s="1149">
        <v>0</v>
      </c>
      <c r="M58" s="1149">
        <v>0</v>
      </c>
      <c r="N58" s="1149">
        <v>0</v>
      </c>
    </row>
    <row r="59" spans="1:17">
      <c r="A59" s="396" t="s">
        <v>4</v>
      </c>
      <c r="B59" s="1148">
        <v>13445466.170000002</v>
      </c>
      <c r="C59" s="1148">
        <v>13378888.16</v>
      </c>
      <c r="D59" s="1148">
        <v>18609815.590000004</v>
      </c>
      <c r="E59" s="1148">
        <v>12040903.629999999</v>
      </c>
      <c r="F59" s="1148">
        <v>11433069.609999999</v>
      </c>
      <c r="G59" s="1148">
        <v>12668239.699999999</v>
      </c>
      <c r="H59" s="1148">
        <v>12253971.199999999</v>
      </c>
      <c r="I59" s="1148">
        <v>11161531.340000002</v>
      </c>
      <c r="J59" s="1148">
        <v>11056922.85</v>
      </c>
      <c r="K59" s="1148">
        <v>14283390.150000002</v>
      </c>
      <c r="L59" s="1148">
        <v>13792423.09</v>
      </c>
      <c r="M59" s="1148">
        <v>14177854.23</v>
      </c>
      <c r="N59" s="1148">
        <v>158302475.72</v>
      </c>
    </row>
    <row r="60" spans="1:17">
      <c r="A60" s="397" t="s">
        <v>547</v>
      </c>
      <c r="B60" s="1149">
        <v>11064264.470000001</v>
      </c>
      <c r="C60" s="1149">
        <v>11322784.85</v>
      </c>
      <c r="D60" s="1149">
        <v>15712731.760000002</v>
      </c>
      <c r="E60" s="1149">
        <v>9325074.7400000002</v>
      </c>
      <c r="F60" s="1149">
        <v>9061099.2599999998</v>
      </c>
      <c r="G60" s="1149">
        <v>10154275.58</v>
      </c>
      <c r="H60" s="1149">
        <v>9722860.6099999994</v>
      </c>
      <c r="I60" s="1149">
        <v>8672213.6900000013</v>
      </c>
      <c r="J60" s="1149">
        <v>8587858.7300000004</v>
      </c>
      <c r="K60" s="1149">
        <v>10823109.600000001</v>
      </c>
      <c r="L60" s="1149">
        <v>11320819.299999999</v>
      </c>
      <c r="M60" s="1149">
        <v>11711289.610000001</v>
      </c>
      <c r="N60" s="1149">
        <v>127478382.19999999</v>
      </c>
    </row>
    <row r="61" spans="1:17">
      <c r="A61" s="397" t="s">
        <v>548</v>
      </c>
      <c r="B61" s="1149">
        <v>191500</v>
      </c>
      <c r="C61" s="1149">
        <v>201750</v>
      </c>
      <c r="D61" s="1149">
        <v>458100</v>
      </c>
      <c r="E61" s="1149">
        <v>268850</v>
      </c>
      <c r="F61" s="1149">
        <v>220400</v>
      </c>
      <c r="G61" s="1149">
        <v>231600</v>
      </c>
      <c r="H61" s="1149">
        <v>235600</v>
      </c>
      <c r="I61" s="1149">
        <v>220100</v>
      </c>
      <c r="J61" s="1149">
        <v>186700</v>
      </c>
      <c r="K61" s="1149">
        <v>227800</v>
      </c>
      <c r="L61" s="1149">
        <v>184400</v>
      </c>
      <c r="M61" s="1149">
        <v>222150</v>
      </c>
      <c r="N61" s="1149">
        <v>2848950</v>
      </c>
    </row>
    <row r="62" spans="1:17">
      <c r="A62" s="397" t="s">
        <v>563</v>
      </c>
      <c r="B62" s="1149">
        <v>0</v>
      </c>
      <c r="C62" s="1149">
        <v>0</v>
      </c>
      <c r="D62" s="1149">
        <v>0</v>
      </c>
      <c r="E62" s="1149">
        <v>0</v>
      </c>
      <c r="F62" s="1149">
        <v>0</v>
      </c>
      <c r="G62" s="1149">
        <v>0</v>
      </c>
      <c r="H62" s="1149">
        <v>0</v>
      </c>
      <c r="I62" s="1149">
        <v>0</v>
      </c>
      <c r="J62" s="1149">
        <v>0</v>
      </c>
      <c r="K62" s="1149">
        <v>0</v>
      </c>
      <c r="L62" s="1149">
        <v>0</v>
      </c>
      <c r="M62" s="1149">
        <v>0</v>
      </c>
      <c r="N62" s="1149">
        <v>0</v>
      </c>
    </row>
    <row r="63" spans="1:17">
      <c r="A63" s="397" t="s">
        <v>549</v>
      </c>
      <c r="B63" s="1149">
        <v>2189701.7000000002</v>
      </c>
      <c r="C63" s="1149">
        <v>1854353.31</v>
      </c>
      <c r="D63" s="1149">
        <v>2438983.83</v>
      </c>
      <c r="E63" s="1149">
        <v>2446978.8899999997</v>
      </c>
      <c r="F63" s="1149">
        <v>2151570.35</v>
      </c>
      <c r="G63" s="1149">
        <v>2282364.12</v>
      </c>
      <c r="H63" s="1149">
        <v>2295510.59</v>
      </c>
      <c r="I63" s="1149">
        <v>2269217.65</v>
      </c>
      <c r="J63" s="1149">
        <v>2282364.1199999996</v>
      </c>
      <c r="K63" s="1149">
        <v>3232480.55</v>
      </c>
      <c r="L63" s="1149">
        <v>2287203.79</v>
      </c>
      <c r="M63" s="1149">
        <v>2244414.62</v>
      </c>
      <c r="N63" s="1149">
        <v>27975143.52</v>
      </c>
      <c r="O63" s="265"/>
    </row>
    <row r="64" spans="1:17">
      <c r="A64" s="397" t="s">
        <v>550</v>
      </c>
      <c r="B64" s="1149">
        <v>0</v>
      </c>
      <c r="C64" s="1149">
        <v>0</v>
      </c>
      <c r="D64" s="1149">
        <v>0</v>
      </c>
      <c r="E64" s="1149">
        <v>0</v>
      </c>
      <c r="F64" s="1149">
        <v>0</v>
      </c>
      <c r="G64" s="1149">
        <v>0</v>
      </c>
      <c r="H64" s="1149">
        <v>0</v>
      </c>
      <c r="I64" s="1149">
        <v>0</v>
      </c>
      <c r="J64" s="1149">
        <v>0</v>
      </c>
      <c r="K64" s="1149">
        <v>0</v>
      </c>
      <c r="L64" s="1149">
        <v>0</v>
      </c>
      <c r="M64" s="1149">
        <v>0</v>
      </c>
      <c r="N64" s="1149">
        <v>0</v>
      </c>
      <c r="O64" s="265"/>
    </row>
    <row r="65" spans="1:15">
      <c r="A65" s="396" t="s">
        <v>291</v>
      </c>
      <c r="B65" s="1148">
        <v>769508.3600000001</v>
      </c>
      <c r="C65" s="1149">
        <v>1103729.4100000001</v>
      </c>
      <c r="D65" s="1149">
        <v>977570.51000000013</v>
      </c>
      <c r="E65" s="1149">
        <v>615057.5</v>
      </c>
      <c r="F65" s="1149">
        <v>259978.53999999998</v>
      </c>
      <c r="G65" s="1149">
        <v>258143.62</v>
      </c>
      <c r="H65" s="1149">
        <v>682940.40999999992</v>
      </c>
      <c r="I65" s="1149">
        <v>1231180.7000000002</v>
      </c>
      <c r="J65" s="1149">
        <v>1047780.2499999999</v>
      </c>
      <c r="K65" s="1149">
        <v>873555.92</v>
      </c>
      <c r="L65" s="1149">
        <v>1157113.27</v>
      </c>
      <c r="M65" s="1149">
        <v>1707699.88</v>
      </c>
      <c r="N65" s="1149">
        <v>10684258.370000001</v>
      </c>
      <c r="O65" s="265"/>
    </row>
    <row r="66" spans="1:15">
      <c r="A66" s="395" t="s">
        <v>292</v>
      </c>
      <c r="B66" s="1147">
        <v>0</v>
      </c>
      <c r="C66" s="1147">
        <v>0</v>
      </c>
      <c r="D66" s="1147">
        <v>0</v>
      </c>
      <c r="E66" s="1147">
        <v>0</v>
      </c>
      <c r="F66" s="1147">
        <v>0</v>
      </c>
      <c r="G66" s="1147">
        <v>0</v>
      </c>
      <c r="H66" s="1147">
        <v>0</v>
      </c>
      <c r="I66" s="1147">
        <v>0</v>
      </c>
      <c r="J66" s="1147">
        <v>0</v>
      </c>
      <c r="K66" s="1147">
        <v>0</v>
      </c>
      <c r="L66" s="1147">
        <v>0</v>
      </c>
      <c r="M66" s="1147">
        <v>0</v>
      </c>
      <c r="N66" s="1147">
        <v>0</v>
      </c>
      <c r="O66" s="265"/>
    </row>
    <row r="67" spans="1:15">
      <c r="A67" s="397" t="s">
        <v>551</v>
      </c>
      <c r="B67" s="1149">
        <v>0</v>
      </c>
      <c r="C67" s="1149">
        <v>0</v>
      </c>
      <c r="D67" s="1149">
        <v>0</v>
      </c>
      <c r="E67" s="1149">
        <v>0</v>
      </c>
      <c r="F67" s="1149">
        <v>0</v>
      </c>
      <c r="G67" s="1149">
        <v>0</v>
      </c>
      <c r="H67" s="1149">
        <v>0</v>
      </c>
      <c r="I67" s="1149">
        <v>0</v>
      </c>
      <c r="J67" s="1149">
        <v>0</v>
      </c>
      <c r="K67" s="1149">
        <v>0</v>
      </c>
      <c r="L67" s="1149">
        <v>0</v>
      </c>
      <c r="M67" s="1149">
        <v>0</v>
      </c>
      <c r="N67" s="1149">
        <v>0</v>
      </c>
      <c r="O67" s="265"/>
    </row>
    <row r="68" spans="1:15">
      <c r="A68" s="397" t="s">
        <v>529</v>
      </c>
      <c r="B68" s="1149">
        <v>0</v>
      </c>
      <c r="C68" s="1149">
        <v>0</v>
      </c>
      <c r="D68" s="1149">
        <v>0</v>
      </c>
      <c r="E68" s="1149">
        <v>0</v>
      </c>
      <c r="F68" s="1149">
        <v>0</v>
      </c>
      <c r="G68" s="1149">
        <v>0</v>
      </c>
      <c r="H68" s="1149">
        <v>0</v>
      </c>
      <c r="I68" s="1149">
        <v>0</v>
      </c>
      <c r="J68" s="1149">
        <v>0</v>
      </c>
      <c r="K68" s="1149">
        <v>0</v>
      </c>
      <c r="L68" s="1149">
        <v>0</v>
      </c>
      <c r="M68" s="1149">
        <v>0</v>
      </c>
      <c r="N68" s="1149">
        <v>0</v>
      </c>
    </row>
    <row r="69" spans="1:15">
      <c r="A69" s="395" t="s">
        <v>293</v>
      </c>
      <c r="B69" s="1147">
        <v>592212.43000000005</v>
      </c>
      <c r="C69" s="1147">
        <v>696788.84000000008</v>
      </c>
      <c r="D69" s="1147">
        <v>933638.83000000007</v>
      </c>
      <c r="E69" s="1147">
        <v>519633.5</v>
      </c>
      <c r="F69" s="1147">
        <v>570290.96</v>
      </c>
      <c r="G69" s="1147">
        <v>612696.99</v>
      </c>
      <c r="H69" s="1147">
        <v>711130.99</v>
      </c>
      <c r="I69" s="1147">
        <v>580587.24</v>
      </c>
      <c r="J69" s="1147">
        <v>427776.5</v>
      </c>
      <c r="K69" s="1147">
        <v>656162.97</v>
      </c>
      <c r="L69" s="1147">
        <v>673493.05</v>
      </c>
      <c r="M69" s="1147">
        <v>658320.05000000005</v>
      </c>
      <c r="N69" s="1147">
        <v>7632732.3499999996</v>
      </c>
      <c r="O69" s="265"/>
    </row>
    <row r="70" spans="1:15">
      <c r="A70" s="397" t="s">
        <v>552</v>
      </c>
      <c r="B70" s="1149">
        <v>592212.43000000005</v>
      </c>
      <c r="C70" s="1149">
        <v>696788.84000000008</v>
      </c>
      <c r="D70" s="1149">
        <v>933638.83000000007</v>
      </c>
      <c r="E70" s="1149">
        <v>519633.5</v>
      </c>
      <c r="F70" s="1149">
        <v>570290.96</v>
      </c>
      <c r="G70" s="1149">
        <v>612696.99</v>
      </c>
      <c r="H70" s="1149">
        <v>711130.99</v>
      </c>
      <c r="I70" s="1149">
        <v>580587.24</v>
      </c>
      <c r="J70" s="1149">
        <v>427776.5</v>
      </c>
      <c r="K70" s="1149">
        <v>656162.97</v>
      </c>
      <c r="L70" s="1149">
        <v>673493.05</v>
      </c>
      <c r="M70" s="1149">
        <v>658320.05000000005</v>
      </c>
      <c r="N70" s="1149">
        <v>7632732.3499999996</v>
      </c>
    </row>
    <row r="71" spans="1:15">
      <c r="A71" s="395" t="s">
        <v>294</v>
      </c>
      <c r="B71" s="1147">
        <v>164405</v>
      </c>
      <c r="C71" s="1147">
        <v>138994</v>
      </c>
      <c r="D71" s="1147">
        <v>182317</v>
      </c>
      <c r="E71" s="1147">
        <v>128731</v>
      </c>
      <c r="F71" s="1147">
        <v>154689</v>
      </c>
      <c r="G71" s="1147">
        <v>136969</v>
      </c>
      <c r="H71" s="1147">
        <v>143475</v>
      </c>
      <c r="I71" s="1147">
        <v>134535</v>
      </c>
      <c r="J71" s="1147">
        <v>157366</v>
      </c>
      <c r="K71" s="1147">
        <v>132564</v>
      </c>
      <c r="L71" s="1147">
        <v>136133</v>
      </c>
      <c r="M71" s="1147">
        <v>114433</v>
      </c>
      <c r="N71" s="1147">
        <v>1724611</v>
      </c>
    </row>
    <row r="72" spans="1:15">
      <c r="A72" s="397" t="s">
        <v>553</v>
      </c>
      <c r="B72" s="1149">
        <v>0</v>
      </c>
      <c r="C72" s="1149">
        <v>0</v>
      </c>
      <c r="D72" s="1149">
        <v>0</v>
      </c>
      <c r="E72" s="1149">
        <v>0</v>
      </c>
      <c r="F72" s="1149">
        <v>0</v>
      </c>
      <c r="G72" s="1149">
        <v>0</v>
      </c>
      <c r="H72" s="1149">
        <v>0</v>
      </c>
      <c r="I72" s="1149">
        <v>0</v>
      </c>
      <c r="J72" s="1149">
        <v>0</v>
      </c>
      <c r="K72" s="1149">
        <v>0</v>
      </c>
      <c r="L72" s="1149">
        <v>0</v>
      </c>
      <c r="M72" s="1149">
        <v>0</v>
      </c>
      <c r="N72" s="1149">
        <v>0</v>
      </c>
    </row>
    <row r="73" spans="1:15">
      <c r="A73" s="397" t="s">
        <v>554</v>
      </c>
      <c r="B73" s="1149">
        <v>0</v>
      </c>
      <c r="C73" s="1149">
        <v>0</v>
      </c>
      <c r="D73" s="1149">
        <v>0</v>
      </c>
      <c r="E73" s="1149">
        <v>0</v>
      </c>
      <c r="F73" s="1149">
        <v>0</v>
      </c>
      <c r="G73" s="1149">
        <v>0</v>
      </c>
      <c r="H73" s="1149">
        <v>0</v>
      </c>
      <c r="I73" s="1149">
        <v>0</v>
      </c>
      <c r="J73" s="1149">
        <v>0</v>
      </c>
      <c r="K73" s="1149">
        <v>0</v>
      </c>
      <c r="L73" s="1149">
        <v>0</v>
      </c>
      <c r="M73" s="1149">
        <v>0</v>
      </c>
      <c r="N73" s="1149">
        <v>0</v>
      </c>
    </row>
    <row r="74" spans="1:15">
      <c r="A74" s="397" t="s">
        <v>301</v>
      </c>
      <c r="B74" s="1149">
        <v>164405</v>
      </c>
      <c r="C74" s="1149">
        <v>138994</v>
      </c>
      <c r="D74" s="1149">
        <v>182317</v>
      </c>
      <c r="E74" s="1149">
        <v>128731</v>
      </c>
      <c r="F74" s="1149">
        <v>154689</v>
      </c>
      <c r="G74" s="1149">
        <v>136969</v>
      </c>
      <c r="H74" s="1149">
        <v>143475</v>
      </c>
      <c r="I74" s="1149">
        <v>134535</v>
      </c>
      <c r="J74" s="1149">
        <v>157366</v>
      </c>
      <c r="K74" s="1149">
        <v>132564</v>
      </c>
      <c r="L74" s="1149">
        <v>136133</v>
      </c>
      <c r="M74" s="1149">
        <v>114433</v>
      </c>
      <c r="N74" s="1149">
        <v>1724611</v>
      </c>
    </row>
    <row r="75" spans="1:15">
      <c r="A75" s="397" t="s">
        <v>555</v>
      </c>
      <c r="B75" s="1149">
        <v>0</v>
      </c>
      <c r="C75" s="1149">
        <v>0</v>
      </c>
      <c r="D75" s="1149">
        <v>0</v>
      </c>
      <c r="E75" s="1149">
        <v>0</v>
      </c>
      <c r="F75" s="1149">
        <v>0</v>
      </c>
      <c r="G75" s="1149">
        <v>0</v>
      </c>
      <c r="H75" s="1149">
        <v>0</v>
      </c>
      <c r="I75" s="1149">
        <v>0</v>
      </c>
      <c r="J75" s="1149">
        <v>0</v>
      </c>
      <c r="K75" s="1149">
        <v>0</v>
      </c>
      <c r="L75" s="1149">
        <v>0</v>
      </c>
      <c r="M75" s="1149">
        <v>0</v>
      </c>
      <c r="N75" s="1149">
        <v>0</v>
      </c>
    </row>
    <row r="76" spans="1:15">
      <c r="A76" s="395" t="s">
        <v>302</v>
      </c>
      <c r="B76" s="1147">
        <v>1971.11</v>
      </c>
      <c r="C76" s="1147">
        <v>29474.12</v>
      </c>
      <c r="D76" s="1147">
        <v>57862.63</v>
      </c>
      <c r="E76" s="1147">
        <v>15543.220000000001</v>
      </c>
      <c r="F76" s="1147">
        <v>61232.079999999994</v>
      </c>
      <c r="G76" s="1147">
        <v>303137.43</v>
      </c>
      <c r="H76" s="1147">
        <v>2014146.05</v>
      </c>
      <c r="I76" s="1147">
        <v>151759.92000000001</v>
      </c>
      <c r="J76" s="1147">
        <v>139674.23000000001</v>
      </c>
      <c r="K76" s="1147">
        <v>508805.94</v>
      </c>
      <c r="L76" s="1147">
        <v>341316.19</v>
      </c>
      <c r="M76" s="1147">
        <v>744359.04999999993</v>
      </c>
      <c r="N76" s="1147">
        <v>4369281.97</v>
      </c>
    </row>
    <row r="77" spans="1:15">
      <c r="A77" s="397" t="s">
        <v>556</v>
      </c>
      <c r="B77" s="1149">
        <v>0</v>
      </c>
      <c r="C77" s="1149">
        <v>0</v>
      </c>
      <c r="D77" s="1149">
        <v>0</v>
      </c>
      <c r="E77" s="1149">
        <v>0</v>
      </c>
      <c r="F77" s="1149">
        <v>0</v>
      </c>
      <c r="G77" s="1149">
        <v>0</v>
      </c>
      <c r="H77" s="1149">
        <v>0</v>
      </c>
      <c r="I77" s="1149">
        <v>0</v>
      </c>
      <c r="J77" s="1149">
        <v>0</v>
      </c>
      <c r="K77" s="1149">
        <v>0</v>
      </c>
      <c r="L77" s="1149">
        <v>0</v>
      </c>
      <c r="M77" s="1149">
        <v>0</v>
      </c>
      <c r="N77" s="1149">
        <v>0</v>
      </c>
    </row>
    <row r="78" spans="1:15">
      <c r="A78" s="397" t="s">
        <v>432</v>
      </c>
      <c r="B78" s="1149">
        <v>0</v>
      </c>
      <c r="C78" s="1149">
        <v>25790</v>
      </c>
      <c r="D78" s="1149">
        <v>56738</v>
      </c>
      <c r="E78" s="1149">
        <v>0</v>
      </c>
      <c r="F78" s="1149">
        <v>56738</v>
      </c>
      <c r="G78" s="1149">
        <v>260815</v>
      </c>
      <c r="H78" s="1149">
        <v>2013584.96</v>
      </c>
      <c r="I78" s="1149">
        <v>144086.6</v>
      </c>
      <c r="J78" s="1149">
        <v>137459</v>
      </c>
      <c r="K78" s="1149">
        <v>503172</v>
      </c>
      <c r="L78" s="1149">
        <v>340767.4</v>
      </c>
      <c r="M78" s="1149">
        <v>741525.72</v>
      </c>
      <c r="N78" s="1149">
        <v>4280676.68</v>
      </c>
    </row>
    <row r="79" spans="1:15">
      <c r="A79" s="398" t="s">
        <v>557</v>
      </c>
      <c r="B79" s="1149">
        <v>1971.11</v>
      </c>
      <c r="C79" s="1149">
        <v>3358.12</v>
      </c>
      <c r="D79" s="1149">
        <v>1124.6299999999999</v>
      </c>
      <c r="E79" s="1149">
        <v>984.51</v>
      </c>
      <c r="F79" s="1149">
        <v>3362.09</v>
      </c>
      <c r="G79" s="1149">
        <v>2322.4299999999998</v>
      </c>
      <c r="H79" s="1149">
        <v>561.09</v>
      </c>
      <c r="I79" s="1149">
        <v>3778.82</v>
      </c>
      <c r="J79" s="1149">
        <v>1809.23</v>
      </c>
      <c r="K79" s="1149">
        <v>2752.38</v>
      </c>
      <c r="L79" s="1149">
        <v>448.78999999999996</v>
      </c>
      <c r="M79" s="1149">
        <v>2733.33</v>
      </c>
      <c r="N79" s="1149">
        <v>25206.53</v>
      </c>
    </row>
    <row r="80" spans="1:15">
      <c r="A80" s="397" t="s">
        <v>558</v>
      </c>
      <c r="B80" s="1149">
        <v>0</v>
      </c>
      <c r="C80" s="1149">
        <v>0</v>
      </c>
      <c r="D80" s="1149">
        <v>0</v>
      </c>
      <c r="E80" s="1149">
        <v>0</v>
      </c>
      <c r="F80" s="1149">
        <v>0</v>
      </c>
      <c r="G80" s="1149">
        <v>0</v>
      </c>
      <c r="H80" s="1149">
        <v>0</v>
      </c>
      <c r="I80" s="1149">
        <v>0</v>
      </c>
      <c r="J80" s="1149">
        <v>0</v>
      </c>
      <c r="K80" s="1149">
        <v>0</v>
      </c>
      <c r="L80" s="1149">
        <v>0</v>
      </c>
      <c r="M80" s="1149">
        <v>0</v>
      </c>
      <c r="N80" s="1149">
        <v>0</v>
      </c>
    </row>
    <row r="81" spans="1:14">
      <c r="A81" s="397" t="s">
        <v>559</v>
      </c>
      <c r="B81" s="1149">
        <v>0</v>
      </c>
      <c r="C81" s="1149">
        <v>326</v>
      </c>
      <c r="D81" s="1149">
        <v>0</v>
      </c>
      <c r="E81" s="1149">
        <v>14558.710000000001</v>
      </c>
      <c r="F81" s="1149">
        <v>1131.99</v>
      </c>
      <c r="G81" s="1149">
        <v>40000</v>
      </c>
      <c r="H81" s="1149">
        <v>0</v>
      </c>
      <c r="I81" s="1149">
        <v>3894.5</v>
      </c>
      <c r="J81" s="1149">
        <v>406</v>
      </c>
      <c r="K81" s="1149">
        <v>2881.56</v>
      </c>
      <c r="L81" s="1149">
        <v>100</v>
      </c>
      <c r="M81" s="1149">
        <v>100</v>
      </c>
      <c r="N81" s="1149">
        <v>63398.759999999995</v>
      </c>
    </row>
    <row r="82" spans="1:14">
      <c r="A82" s="378" t="s">
        <v>122</v>
      </c>
      <c r="B82" s="1095">
        <v>166723836.68000004</v>
      </c>
      <c r="C82" s="1095">
        <v>151043847.31</v>
      </c>
      <c r="D82" s="1095">
        <v>209572769.59000003</v>
      </c>
      <c r="E82" s="1095">
        <v>185962695.62</v>
      </c>
      <c r="F82" s="1095">
        <v>190817823.28</v>
      </c>
      <c r="G82" s="1095">
        <v>171110822.49000001</v>
      </c>
      <c r="H82" s="1095">
        <v>156171559.38</v>
      </c>
      <c r="I82" s="1095">
        <v>167506802.03999999</v>
      </c>
      <c r="J82" s="1095">
        <v>153843384.34</v>
      </c>
      <c r="K82" s="1095">
        <v>170855828.06000003</v>
      </c>
      <c r="L82" s="1095">
        <v>168968693.32000002</v>
      </c>
      <c r="M82" s="1095">
        <v>203791390.16000003</v>
      </c>
      <c r="N82" s="1095">
        <v>2096369452.2699997</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2" max="14"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5"/>
  <sheetViews>
    <sheetView showGridLines="0" zoomScaleNormal="100" workbookViewId="0">
      <pane xSplit="1" ySplit="7" topLeftCell="B67" activePane="bottomRight" state="frozen"/>
      <selection pane="topRight" activeCell="B1" sqref="B1"/>
      <selection pane="bottomLeft" activeCell="A12" sqref="A12"/>
      <selection pane="bottomRight" activeCell="L21" sqref="L21"/>
    </sheetView>
  </sheetViews>
  <sheetFormatPr defaultColWidth="9.140625" defaultRowHeight="12.75"/>
  <cols>
    <col min="1" max="1" width="67" style="113" customWidth="1"/>
    <col min="2" max="6" width="10.85546875" style="424" customWidth="1"/>
    <col min="7" max="8" width="10.85546875" style="113" customWidth="1"/>
    <col min="9" max="16384" width="9.140625" style="113"/>
  </cols>
  <sheetData>
    <row r="1" spans="1:10">
      <c r="A1" s="524" t="s">
        <v>115</v>
      </c>
      <c r="B1" s="525"/>
      <c r="C1" s="525"/>
      <c r="D1" s="525"/>
      <c r="E1" s="525"/>
      <c r="F1" s="525"/>
      <c r="G1" s="525"/>
      <c r="H1" s="526"/>
      <c r="I1" s="526"/>
      <c r="J1" s="526">
        <v>91</v>
      </c>
    </row>
    <row r="4" spans="1:10">
      <c r="A4" s="233" t="s">
        <v>715</v>
      </c>
    </row>
    <row r="5" spans="1:10">
      <c r="A5" s="233" t="s">
        <v>1685</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317133779.26999998</v>
      </c>
      <c r="C8" s="1144">
        <v>375829072.50999999</v>
      </c>
      <c r="D8" s="1144">
        <v>413422464.25999993</v>
      </c>
      <c r="E8" s="1144">
        <v>477191482.36000007</v>
      </c>
      <c r="F8" s="1144">
        <v>537945922.87</v>
      </c>
      <c r="G8" s="1144">
        <v>455104374.86000001</v>
      </c>
      <c r="H8" s="1154">
        <v>652507034.23999989</v>
      </c>
      <c r="I8" s="1147">
        <v>841109362.85000002</v>
      </c>
      <c r="J8" s="1147">
        <v>914966300.5200001</v>
      </c>
    </row>
    <row r="9" spans="1:10">
      <c r="A9" s="375" t="s">
        <v>297</v>
      </c>
      <c r="B9" s="1145">
        <v>127663179.36999999</v>
      </c>
      <c r="C9" s="1145">
        <v>154397829.70999998</v>
      </c>
      <c r="D9" s="1145">
        <v>174555703.19999999</v>
      </c>
      <c r="E9" s="1145">
        <v>203849752.66</v>
      </c>
      <c r="F9" s="1145">
        <v>237217324.88999999</v>
      </c>
      <c r="G9" s="1145">
        <v>191232833.15000001</v>
      </c>
      <c r="H9" s="1154">
        <v>250989229.81</v>
      </c>
      <c r="I9" s="1148">
        <v>300218029.40999997</v>
      </c>
      <c r="J9" s="1148">
        <v>349835545.90999997</v>
      </c>
    </row>
    <row r="10" spans="1:10">
      <c r="A10" s="376" t="s">
        <v>506</v>
      </c>
      <c r="B10" s="1146">
        <v>40980777.649999999</v>
      </c>
      <c r="C10" s="1146">
        <v>44400575.809999995</v>
      </c>
      <c r="D10" s="1146">
        <v>43170658.120000005</v>
      </c>
      <c r="E10" s="1146">
        <v>48846320.500000007</v>
      </c>
      <c r="F10" s="1146">
        <v>47970552.330000006</v>
      </c>
      <c r="G10" s="1146">
        <v>45129788.030000009</v>
      </c>
      <c r="H10" s="1155">
        <v>67385852.120000005</v>
      </c>
      <c r="I10" s="1149">
        <v>70069356.950000003</v>
      </c>
      <c r="J10" s="1149">
        <v>77786319.019999996</v>
      </c>
    </row>
    <row r="11" spans="1:10">
      <c r="A11" s="376" t="s">
        <v>507</v>
      </c>
      <c r="B11" s="1146">
        <v>66534335.409999996</v>
      </c>
      <c r="C11" s="1146">
        <v>85035156.739999995</v>
      </c>
      <c r="D11" s="1146">
        <v>101054546.33</v>
      </c>
      <c r="E11" s="1146">
        <v>122415165.34999999</v>
      </c>
      <c r="F11" s="1146">
        <v>154855538.84999999</v>
      </c>
      <c r="G11" s="1146">
        <v>123566798.15000001</v>
      </c>
      <c r="H11" s="1155">
        <v>149664226.96000001</v>
      </c>
      <c r="I11" s="1149">
        <v>178557778.02999997</v>
      </c>
      <c r="J11" s="1149">
        <v>204240698.49000001</v>
      </c>
    </row>
    <row r="12" spans="1:10">
      <c r="A12" s="376" t="s">
        <v>508</v>
      </c>
      <c r="B12" s="1146">
        <v>14534390.66</v>
      </c>
      <c r="C12" s="1146">
        <v>18871709.510000002</v>
      </c>
      <c r="D12" s="1146">
        <v>22843435.669999998</v>
      </c>
      <c r="E12" s="1146">
        <v>26438420.41</v>
      </c>
      <c r="F12" s="1146">
        <v>26987922.270000003</v>
      </c>
      <c r="G12" s="1146">
        <v>17819207.010000002</v>
      </c>
      <c r="H12" s="1155">
        <v>27313049.969999999</v>
      </c>
      <c r="I12" s="1149">
        <v>41616465.759999998</v>
      </c>
      <c r="J12" s="1149">
        <v>48525185.570000008</v>
      </c>
    </row>
    <row r="13" spans="1:10">
      <c r="A13" s="376" t="s">
        <v>509</v>
      </c>
      <c r="B13" s="1146">
        <v>726608.2699999999</v>
      </c>
      <c r="C13" s="1146">
        <v>781917.11</v>
      </c>
      <c r="D13" s="1146">
        <v>819127.84999999986</v>
      </c>
      <c r="E13" s="1146">
        <v>559633.94999999995</v>
      </c>
      <c r="F13" s="1146">
        <v>715934.64</v>
      </c>
      <c r="G13" s="1146">
        <v>181088.5</v>
      </c>
      <c r="H13" s="1155">
        <v>693376.73999999987</v>
      </c>
      <c r="I13" s="1149">
        <v>85047.92</v>
      </c>
      <c r="J13" s="1149">
        <v>222123.57</v>
      </c>
    </row>
    <row r="14" spans="1:10">
      <c r="A14" s="376" t="s">
        <v>510</v>
      </c>
      <c r="B14" s="1146">
        <v>3101071.5200000005</v>
      </c>
      <c r="C14" s="1146">
        <v>3054238.17</v>
      </c>
      <c r="D14" s="1146">
        <v>4166378.7699999996</v>
      </c>
      <c r="E14" s="1146">
        <v>4502887.12</v>
      </c>
      <c r="F14" s="1146">
        <v>4927811.76</v>
      </c>
      <c r="G14" s="1146">
        <v>3739819.3400000003</v>
      </c>
      <c r="H14" s="1155">
        <v>3986950.01</v>
      </c>
      <c r="I14" s="1149">
        <v>6630164.2599999998</v>
      </c>
      <c r="J14" s="1149">
        <v>5909352.8400000008</v>
      </c>
    </row>
    <row r="15" spans="1:10">
      <c r="A15" s="376" t="s">
        <v>511</v>
      </c>
      <c r="B15" s="1146">
        <v>1182837.3599999999</v>
      </c>
      <c r="C15" s="1146">
        <v>1462237.38</v>
      </c>
      <c r="D15" s="1146">
        <v>1409599.1300000001</v>
      </c>
      <c r="E15" s="1146">
        <v>716771.71000000008</v>
      </c>
      <c r="F15" s="1146">
        <v>1290678.8799999999</v>
      </c>
      <c r="G15" s="1146">
        <v>776071.75</v>
      </c>
      <c r="H15" s="1155">
        <v>1849179.6700000002</v>
      </c>
      <c r="I15" s="1149">
        <v>3162451.66</v>
      </c>
      <c r="J15" s="1149">
        <v>12163433.860000001</v>
      </c>
    </row>
    <row r="16" spans="1:10">
      <c r="A16" s="376" t="s">
        <v>512</v>
      </c>
      <c r="B16" s="1146">
        <v>603158.49999999988</v>
      </c>
      <c r="C16" s="1146">
        <v>791994.98999999987</v>
      </c>
      <c r="D16" s="1146">
        <v>1091957.33</v>
      </c>
      <c r="E16" s="1146">
        <v>370553.61999999994</v>
      </c>
      <c r="F16" s="1146">
        <v>468886.16000000003</v>
      </c>
      <c r="G16" s="1146">
        <v>20060.37</v>
      </c>
      <c r="H16" s="1155">
        <v>96594.34</v>
      </c>
      <c r="I16" s="1149">
        <v>96764.829999999987</v>
      </c>
      <c r="J16" s="1149">
        <v>988432.55999999994</v>
      </c>
    </row>
    <row r="17" spans="1:10">
      <c r="A17" s="375" t="s">
        <v>288</v>
      </c>
      <c r="B17" s="1145">
        <v>134856017.84999999</v>
      </c>
      <c r="C17" s="1145">
        <v>165576319.78999999</v>
      </c>
      <c r="D17" s="1145">
        <v>171114648.86999997</v>
      </c>
      <c r="E17" s="1145">
        <v>194438629.67000002</v>
      </c>
      <c r="F17" s="1145">
        <v>215343117.82999998</v>
      </c>
      <c r="G17" s="1145">
        <v>201040232.70999998</v>
      </c>
      <c r="H17" s="1154">
        <v>294267421.47999996</v>
      </c>
      <c r="I17" s="1148">
        <v>374794628.35000002</v>
      </c>
      <c r="J17" s="1148">
        <v>409858772.24000013</v>
      </c>
    </row>
    <row r="18" spans="1:10">
      <c r="A18" s="376" t="s">
        <v>513</v>
      </c>
      <c r="B18" s="1146">
        <v>114906225.82999998</v>
      </c>
      <c r="C18" s="1146">
        <v>142880434.09</v>
      </c>
      <c r="D18" s="1146">
        <v>150896228.69</v>
      </c>
      <c r="E18" s="1146">
        <v>179649050.27000001</v>
      </c>
      <c r="F18" s="1146">
        <v>199623580.72</v>
      </c>
      <c r="G18" s="1146">
        <v>189949258.92999998</v>
      </c>
      <c r="H18" s="1155">
        <v>280085235.63999999</v>
      </c>
      <c r="I18" s="1149">
        <v>346931167.27999997</v>
      </c>
      <c r="J18" s="1149">
        <v>377597730.34000003</v>
      </c>
    </row>
    <row r="19" spans="1:10">
      <c r="A19" s="376" t="s">
        <v>514</v>
      </c>
      <c r="B19" s="1146">
        <v>0</v>
      </c>
      <c r="C19" s="1146">
        <v>0</v>
      </c>
      <c r="D19" s="1146">
        <v>0</v>
      </c>
      <c r="E19" s="1146">
        <v>0</v>
      </c>
      <c r="F19" s="1146">
        <v>0</v>
      </c>
      <c r="G19" s="1146">
        <v>0</v>
      </c>
      <c r="H19" s="1155">
        <v>0</v>
      </c>
      <c r="I19" s="1149">
        <v>0</v>
      </c>
      <c r="J19" s="1149">
        <v>0</v>
      </c>
    </row>
    <row r="20" spans="1:10">
      <c r="A20" s="376" t="s">
        <v>515</v>
      </c>
      <c r="B20" s="1146">
        <v>0</v>
      </c>
      <c r="C20" s="1146">
        <v>0</v>
      </c>
      <c r="D20" s="1146">
        <v>0</v>
      </c>
      <c r="E20" s="1146">
        <v>0</v>
      </c>
      <c r="F20" s="1146">
        <v>0</v>
      </c>
      <c r="G20" s="1146">
        <v>0</v>
      </c>
      <c r="H20" s="1155">
        <v>0</v>
      </c>
      <c r="I20" s="1149">
        <v>0</v>
      </c>
      <c r="J20" s="1149">
        <v>0</v>
      </c>
    </row>
    <row r="21" spans="1:10">
      <c r="A21" s="376" t="s">
        <v>516</v>
      </c>
      <c r="B21" s="1146">
        <v>17489551.729999997</v>
      </c>
      <c r="C21" s="1146">
        <v>20214958.73</v>
      </c>
      <c r="D21" s="1146">
        <v>17921375.449999999</v>
      </c>
      <c r="E21" s="1146">
        <v>13019115.23</v>
      </c>
      <c r="F21" s="1146">
        <v>13978158.890000001</v>
      </c>
      <c r="G21" s="1146">
        <v>10673137.559999999</v>
      </c>
      <c r="H21" s="1155">
        <v>13463507.200000001</v>
      </c>
      <c r="I21" s="1149">
        <v>27617910.199999999</v>
      </c>
      <c r="J21" s="1149">
        <v>31486733.289999999</v>
      </c>
    </row>
    <row r="22" spans="1:10">
      <c r="A22" s="376" t="s">
        <v>517</v>
      </c>
      <c r="B22" s="1146">
        <v>0</v>
      </c>
      <c r="C22" s="1146">
        <v>0</v>
      </c>
      <c r="D22" s="1146">
        <v>0</v>
      </c>
      <c r="E22" s="1146">
        <v>0</v>
      </c>
      <c r="F22" s="1146">
        <v>0</v>
      </c>
      <c r="G22" s="1146">
        <v>0</v>
      </c>
      <c r="H22" s="1155">
        <v>644286.67000000004</v>
      </c>
      <c r="I22" s="1149">
        <v>0</v>
      </c>
      <c r="J22" s="1149">
        <v>0</v>
      </c>
    </row>
    <row r="23" spans="1:10">
      <c r="A23" s="376" t="s">
        <v>518</v>
      </c>
      <c r="B23" s="1146">
        <v>1944233.7399999995</v>
      </c>
      <c r="C23" s="1146">
        <v>1733513.5999999999</v>
      </c>
      <c r="D23" s="1146">
        <v>1398442.5</v>
      </c>
      <c r="E23" s="1146">
        <v>1457339</v>
      </c>
      <c r="F23" s="1146">
        <v>1477531.9000000001</v>
      </c>
      <c r="G23" s="1146">
        <v>393408</v>
      </c>
      <c r="H23" s="1155">
        <v>0</v>
      </c>
      <c r="I23" s="1149">
        <v>0</v>
      </c>
      <c r="J23" s="1149">
        <v>692874</v>
      </c>
    </row>
    <row r="24" spans="1:10">
      <c r="A24" s="376" t="s">
        <v>519</v>
      </c>
      <c r="B24" s="1146">
        <v>197204.11000000004</v>
      </c>
      <c r="C24" s="1146">
        <v>267610.93</v>
      </c>
      <c r="D24" s="1146">
        <v>301668.53000000003</v>
      </c>
      <c r="E24" s="1146">
        <v>307586.37</v>
      </c>
      <c r="F24" s="1146">
        <v>260477.04</v>
      </c>
      <c r="G24" s="1146">
        <v>24428.22</v>
      </c>
      <c r="H24" s="1155">
        <v>72766.880000000005</v>
      </c>
      <c r="I24" s="1149">
        <v>212955.03000000003</v>
      </c>
      <c r="J24" s="1149">
        <v>2883.79</v>
      </c>
    </row>
    <row r="25" spans="1:10">
      <c r="A25" s="376" t="s">
        <v>520</v>
      </c>
      <c r="B25" s="1146">
        <v>159401.22</v>
      </c>
      <c r="C25" s="1146">
        <v>239901.21999999997</v>
      </c>
      <c r="D25" s="1146">
        <v>293466.84999999998</v>
      </c>
      <c r="E25" s="1146">
        <v>119.05</v>
      </c>
      <c r="F25" s="1146">
        <v>2934.64</v>
      </c>
      <c r="G25" s="1146">
        <v>0</v>
      </c>
      <c r="H25" s="1155">
        <v>770.75</v>
      </c>
      <c r="I25" s="1149">
        <v>797.92</v>
      </c>
      <c r="J25" s="1149">
        <v>250.41</v>
      </c>
    </row>
    <row r="26" spans="1:10">
      <c r="A26" s="376" t="s">
        <v>521</v>
      </c>
      <c r="B26" s="1146">
        <v>159401.21999999997</v>
      </c>
      <c r="C26" s="1146">
        <v>239901.21999999997</v>
      </c>
      <c r="D26" s="1146">
        <v>303466.84999999998</v>
      </c>
      <c r="E26" s="1146">
        <v>5419.75</v>
      </c>
      <c r="F26" s="1146">
        <v>434.64</v>
      </c>
      <c r="G26" s="1146">
        <v>0</v>
      </c>
      <c r="H26" s="1155">
        <v>854.34</v>
      </c>
      <c r="I26" s="1149">
        <v>31797.920000000002</v>
      </c>
      <c r="J26" s="1149">
        <v>78300.41</v>
      </c>
    </row>
    <row r="27" spans="1:10">
      <c r="A27" s="375" t="s">
        <v>287</v>
      </c>
      <c r="B27" s="1145">
        <v>42286455.879999995</v>
      </c>
      <c r="C27" s="1145">
        <v>42925550.060000002</v>
      </c>
      <c r="D27" s="1145">
        <v>48350942.690000005</v>
      </c>
      <c r="E27" s="1145">
        <v>61081948.599999994</v>
      </c>
      <c r="F27" s="1145">
        <v>70614948.489999995</v>
      </c>
      <c r="G27" s="1145">
        <v>53114042.959999993</v>
      </c>
      <c r="H27" s="1154">
        <v>94899044.909999996</v>
      </c>
      <c r="I27" s="1148">
        <v>146933810.62</v>
      </c>
      <c r="J27" s="1148">
        <v>132980722.44000001</v>
      </c>
    </row>
    <row r="28" spans="1:10">
      <c r="A28" s="376" t="s">
        <v>522</v>
      </c>
      <c r="B28" s="1146">
        <v>2473106.3000000003</v>
      </c>
      <c r="C28" s="1146">
        <v>628350.79999999993</v>
      </c>
      <c r="D28" s="1146">
        <v>2982544.4599999995</v>
      </c>
      <c r="E28" s="1146">
        <v>1018309.23</v>
      </c>
      <c r="F28" s="1146">
        <v>3110511.88</v>
      </c>
      <c r="G28" s="1146">
        <v>1855460.6000000003</v>
      </c>
      <c r="H28" s="1155">
        <v>27918969.369999997</v>
      </c>
      <c r="I28" s="1149">
        <v>50801444.490000002</v>
      </c>
      <c r="J28" s="1149">
        <v>12631956.809999999</v>
      </c>
    </row>
    <row r="29" spans="1:10">
      <c r="A29" s="376" t="s">
        <v>523</v>
      </c>
      <c r="B29" s="1146">
        <v>543716.32000000007</v>
      </c>
      <c r="C29" s="1146">
        <v>880194.89000000013</v>
      </c>
      <c r="D29" s="1146">
        <v>713574.65</v>
      </c>
      <c r="E29" s="1146">
        <v>71610.7</v>
      </c>
      <c r="F29" s="1146">
        <v>356159.35000000003</v>
      </c>
      <c r="G29" s="1146">
        <v>257903.94</v>
      </c>
      <c r="H29" s="1155">
        <v>1541.56</v>
      </c>
      <c r="I29" s="1149">
        <v>2393.7199999999998</v>
      </c>
      <c r="J29" s="1149">
        <v>16128047.07</v>
      </c>
    </row>
    <row r="30" spans="1:10">
      <c r="A30" s="376" t="s">
        <v>524</v>
      </c>
      <c r="B30" s="1146">
        <v>3887318.3699999996</v>
      </c>
      <c r="C30" s="1146">
        <v>5043233.28</v>
      </c>
      <c r="D30" s="1146">
        <v>9586844.6799999997</v>
      </c>
      <c r="E30" s="1146">
        <v>13715149.460000001</v>
      </c>
      <c r="F30" s="1146">
        <v>19284153.479999997</v>
      </c>
      <c r="G30" s="1146">
        <v>5383869.9300000006</v>
      </c>
      <c r="H30" s="1155">
        <v>8218415.8700000001</v>
      </c>
      <c r="I30" s="1149">
        <v>42991451.070000008</v>
      </c>
      <c r="J30" s="1149">
        <v>37049231.469999999</v>
      </c>
    </row>
    <row r="31" spans="1:10">
      <c r="A31" s="376" t="s">
        <v>525</v>
      </c>
      <c r="B31" s="1146">
        <v>4149002.99</v>
      </c>
      <c r="C31" s="1146">
        <v>3648844.8700000015</v>
      </c>
      <c r="D31" s="1146">
        <v>4258819.38</v>
      </c>
      <c r="E31" s="1146">
        <v>3843638.31</v>
      </c>
      <c r="F31" s="1146">
        <v>4068557.0199999996</v>
      </c>
      <c r="G31" s="1146">
        <v>2999229.6500000004</v>
      </c>
      <c r="H31" s="1155">
        <v>6190759.2699999986</v>
      </c>
      <c r="I31" s="1149">
        <v>5278009.2</v>
      </c>
      <c r="J31" s="1149">
        <v>5605282.2100000009</v>
      </c>
    </row>
    <row r="32" spans="1:10">
      <c r="A32" s="376" t="s">
        <v>526</v>
      </c>
      <c r="B32" s="1146">
        <v>10837470.559999999</v>
      </c>
      <c r="C32" s="1146">
        <v>11846372</v>
      </c>
      <c r="D32" s="1146">
        <v>12181073</v>
      </c>
      <c r="E32" s="1146">
        <v>12536492</v>
      </c>
      <c r="F32" s="1146">
        <v>12312074</v>
      </c>
      <c r="G32" s="1146">
        <v>6461287.21</v>
      </c>
      <c r="H32" s="1155">
        <v>11159090.800000001</v>
      </c>
      <c r="I32" s="1149">
        <v>13178674.800000001</v>
      </c>
      <c r="J32" s="1149">
        <v>15823304</v>
      </c>
    </row>
    <row r="33" spans="1:13">
      <c r="A33" s="376" t="s">
        <v>527</v>
      </c>
      <c r="B33" s="1146">
        <v>7774695.6400000006</v>
      </c>
      <c r="C33" s="1146">
        <v>4536472.57</v>
      </c>
      <c r="D33" s="1146">
        <v>5563753.75</v>
      </c>
      <c r="E33" s="1146">
        <v>15119076.59</v>
      </c>
      <c r="F33" s="1146">
        <v>12045087.35</v>
      </c>
      <c r="G33" s="1146">
        <v>9164699.8800000008</v>
      </c>
      <c r="H33" s="1155">
        <v>13132086.66</v>
      </c>
      <c r="I33" s="1149">
        <v>15405015.229999997</v>
      </c>
      <c r="J33" s="1149">
        <v>23291338.789999999</v>
      </c>
    </row>
    <row r="34" spans="1:13">
      <c r="A34" s="376" t="s">
        <v>528</v>
      </c>
      <c r="B34" s="1146">
        <v>9885769.4199999981</v>
      </c>
      <c r="C34" s="1146">
        <v>13473297.139999999</v>
      </c>
      <c r="D34" s="1146">
        <v>9859713.8800000008</v>
      </c>
      <c r="E34" s="1146">
        <v>7957626.9399999995</v>
      </c>
      <c r="F34" s="1146">
        <v>13455665.239999998</v>
      </c>
      <c r="G34" s="1146">
        <v>9202358.6499999985</v>
      </c>
      <c r="H34" s="1155">
        <v>8681717.2600000016</v>
      </c>
      <c r="I34" s="1149">
        <v>11755437.939999999</v>
      </c>
      <c r="J34" s="1149">
        <v>0</v>
      </c>
    </row>
    <row r="35" spans="1:13">
      <c r="A35" s="376" t="s">
        <v>529</v>
      </c>
      <c r="B35" s="1146">
        <v>2735376.2800000003</v>
      </c>
      <c r="C35" s="1146">
        <v>2868784.51</v>
      </c>
      <c r="D35" s="1146">
        <v>3204618.89</v>
      </c>
      <c r="E35" s="1146">
        <v>6820045.3700000001</v>
      </c>
      <c r="F35" s="1146">
        <v>5982740.1699999999</v>
      </c>
      <c r="G35" s="1146">
        <v>17789233.099999998</v>
      </c>
      <c r="H35" s="1155">
        <v>19596464.120000001</v>
      </c>
      <c r="I35" s="1149">
        <v>7521384.1700000009</v>
      </c>
      <c r="J35" s="1149">
        <v>22451562.09</v>
      </c>
    </row>
    <row r="36" spans="1:13">
      <c r="A36" s="375" t="s">
        <v>285</v>
      </c>
      <c r="B36" s="1145">
        <v>12328126.169999998</v>
      </c>
      <c r="C36" s="1145">
        <v>12929372.949999999</v>
      </c>
      <c r="D36" s="1145">
        <v>19401169.500000004</v>
      </c>
      <c r="E36" s="1145">
        <v>17821151.430000003</v>
      </c>
      <c r="F36" s="1145">
        <v>14770531.66</v>
      </c>
      <c r="G36" s="1145">
        <v>9717266.0399999991</v>
      </c>
      <c r="H36" s="1154">
        <v>12351338.040000003</v>
      </c>
      <c r="I36" s="1148">
        <v>19162894.469999999</v>
      </c>
      <c r="J36" s="1148">
        <v>22291259.930000003</v>
      </c>
    </row>
    <row r="37" spans="1:13">
      <c r="A37" s="374" t="s">
        <v>184</v>
      </c>
      <c r="B37" s="1144">
        <v>209877473.49000001</v>
      </c>
      <c r="C37" s="1144">
        <v>209818054.96000001</v>
      </c>
      <c r="D37" s="1144">
        <v>228314822.36000001</v>
      </c>
      <c r="E37" s="1144">
        <v>202880496.67000002</v>
      </c>
      <c r="F37" s="1144">
        <v>284376991.60000002</v>
      </c>
      <c r="G37" s="1144">
        <v>200857718.17000002</v>
      </c>
      <c r="H37" s="1154">
        <v>436025746.43000001</v>
      </c>
      <c r="I37" s="1147">
        <v>459450439.21999997</v>
      </c>
      <c r="J37" s="1147">
        <v>468090234.70000005</v>
      </c>
    </row>
    <row r="38" spans="1:13">
      <c r="A38" s="376" t="s">
        <v>530</v>
      </c>
      <c r="B38" s="1146">
        <v>119137498.46000001</v>
      </c>
      <c r="C38" s="1146">
        <v>133904227.77000001</v>
      </c>
      <c r="D38" s="1146">
        <v>141175102.62</v>
      </c>
      <c r="E38" s="1146">
        <v>110462954.98</v>
      </c>
      <c r="F38" s="1146">
        <v>132906179.05</v>
      </c>
      <c r="G38" s="1146">
        <v>119797137.90000001</v>
      </c>
      <c r="H38" s="1155">
        <v>262807102.97</v>
      </c>
      <c r="I38" s="1149">
        <v>290070197.59000003</v>
      </c>
      <c r="J38" s="1149">
        <v>268922509.81</v>
      </c>
    </row>
    <row r="39" spans="1:13">
      <c r="A39" s="376" t="s">
        <v>531</v>
      </c>
      <c r="B39" s="1146">
        <v>36443645.630000003</v>
      </c>
      <c r="C39" s="1146">
        <v>14309272.260000002</v>
      </c>
      <c r="D39" s="1146">
        <v>14526522.16</v>
      </c>
      <c r="E39" s="1146">
        <v>17764192.16</v>
      </c>
      <c r="F39" s="1146">
        <v>20378734.469999999</v>
      </c>
      <c r="G39" s="1146">
        <v>21576405.530000001</v>
      </c>
      <c r="H39" s="1155">
        <v>68518030.450000003</v>
      </c>
      <c r="I39" s="1149">
        <v>53231522.57</v>
      </c>
      <c r="J39" s="1149">
        <v>62541746.130000003</v>
      </c>
    </row>
    <row r="40" spans="1:13">
      <c r="A40" s="376" t="s">
        <v>532</v>
      </c>
      <c r="B40" s="1146">
        <v>31843253.280000001</v>
      </c>
      <c r="C40" s="1146">
        <v>30832895.920000006</v>
      </c>
      <c r="D40" s="1146">
        <v>39487555.929999992</v>
      </c>
      <c r="E40" s="1146">
        <v>41628682.109999992</v>
      </c>
      <c r="F40" s="1146">
        <v>51183616.82</v>
      </c>
      <c r="G40" s="1146">
        <v>40265399.929999992</v>
      </c>
      <c r="H40" s="1155">
        <v>54290998.219999999</v>
      </c>
      <c r="I40" s="1149">
        <v>58941823.179999992</v>
      </c>
      <c r="J40" s="1149">
        <v>74053357.379999995</v>
      </c>
    </row>
    <row r="41" spans="1:13">
      <c r="A41" s="376" t="s">
        <v>533</v>
      </c>
      <c r="B41" s="1146">
        <v>6035495.8099999996</v>
      </c>
      <c r="C41" s="1146">
        <v>6766219.8499999996</v>
      </c>
      <c r="D41" s="1146">
        <v>4578543.49</v>
      </c>
      <c r="E41" s="1146">
        <v>3478307.07</v>
      </c>
      <c r="F41" s="1146">
        <v>7815986.3300000001</v>
      </c>
      <c r="G41" s="1146">
        <v>3723509.3699999996</v>
      </c>
      <c r="H41" s="1155">
        <v>17412907.950000003</v>
      </c>
      <c r="I41" s="1149">
        <v>8749527.8899999987</v>
      </c>
      <c r="J41" s="1149">
        <v>17469926.199999999</v>
      </c>
    </row>
    <row r="42" spans="1:13">
      <c r="A42" s="376" t="s">
        <v>534</v>
      </c>
      <c r="B42" s="1146">
        <v>0</v>
      </c>
      <c r="C42" s="1146">
        <v>0</v>
      </c>
      <c r="D42" s="1146">
        <v>0</v>
      </c>
      <c r="E42" s="1146">
        <v>0</v>
      </c>
      <c r="F42" s="1146">
        <v>0</v>
      </c>
      <c r="G42" s="1146">
        <v>0</v>
      </c>
      <c r="H42" s="1155">
        <v>0</v>
      </c>
      <c r="I42" s="1149">
        <v>0</v>
      </c>
      <c r="J42" s="1149">
        <v>0</v>
      </c>
    </row>
    <row r="43" spans="1:13">
      <c r="A43" s="376" t="s">
        <v>535</v>
      </c>
      <c r="B43" s="1146">
        <v>1082482.1700000002</v>
      </c>
      <c r="C43" s="1146">
        <v>1599323.1400000001</v>
      </c>
      <c r="D43" s="1146">
        <v>1269325.68</v>
      </c>
      <c r="E43" s="1146">
        <v>1853574.61</v>
      </c>
      <c r="F43" s="1146">
        <v>1587359.15</v>
      </c>
      <c r="G43" s="1146">
        <v>1223483.1000000001</v>
      </c>
      <c r="H43" s="1155">
        <v>3224385.1700000004</v>
      </c>
      <c r="I43" s="1149">
        <v>3537078.8100000005</v>
      </c>
      <c r="J43" s="1149">
        <v>4993384.040000001</v>
      </c>
    </row>
    <row r="44" spans="1:13">
      <c r="A44" s="376" t="s">
        <v>536</v>
      </c>
      <c r="B44" s="1146">
        <v>979972</v>
      </c>
      <c r="C44" s="1146">
        <v>5553864</v>
      </c>
      <c r="D44" s="1146">
        <v>731780</v>
      </c>
      <c r="E44" s="1146">
        <v>869302</v>
      </c>
      <c r="F44" s="1146">
        <v>29299396.469999999</v>
      </c>
      <c r="G44" s="1146">
        <v>1270743</v>
      </c>
      <c r="H44" s="1155">
        <v>3649056.3</v>
      </c>
      <c r="I44" s="1149">
        <v>8355381.9000000004</v>
      </c>
      <c r="J44" s="1149">
        <v>1890765</v>
      </c>
    </row>
    <row r="45" spans="1:13">
      <c r="A45" s="376" t="s">
        <v>537</v>
      </c>
      <c r="B45" s="1146">
        <v>0</v>
      </c>
      <c r="C45" s="1146">
        <v>0</v>
      </c>
      <c r="D45" s="1146">
        <v>0</v>
      </c>
      <c r="E45" s="1146">
        <v>0</v>
      </c>
      <c r="F45" s="1146">
        <v>0</v>
      </c>
      <c r="G45" s="1146">
        <v>0</v>
      </c>
      <c r="H45" s="1155">
        <v>0</v>
      </c>
      <c r="I45" s="1149">
        <v>0</v>
      </c>
      <c r="J45" s="1149">
        <v>0</v>
      </c>
    </row>
    <row r="46" spans="1:13">
      <c r="A46" s="376" t="s">
        <v>538</v>
      </c>
      <c r="B46" s="1146">
        <v>14355126.140000004</v>
      </c>
      <c r="C46" s="1146">
        <v>16852252.02</v>
      </c>
      <c r="D46" s="1146">
        <v>26545992.480000004</v>
      </c>
      <c r="E46" s="1146">
        <v>26823483.739999998</v>
      </c>
      <c r="F46" s="1146">
        <v>41205719.310000002</v>
      </c>
      <c r="G46" s="1146">
        <v>13001039.34</v>
      </c>
      <c r="H46" s="1155">
        <v>26123265.369999997</v>
      </c>
      <c r="I46" s="1149">
        <v>36564907.280000009</v>
      </c>
      <c r="J46" s="1149">
        <v>38218546.140000001</v>
      </c>
      <c r="M46" s="205"/>
    </row>
    <row r="47" spans="1:13">
      <c r="A47" s="374" t="s">
        <v>299</v>
      </c>
      <c r="B47" s="1144">
        <v>303532922.21999997</v>
      </c>
      <c r="C47" s="1144">
        <v>306923020.28999996</v>
      </c>
      <c r="D47" s="1144">
        <v>445349905.25000006</v>
      </c>
      <c r="E47" s="1144">
        <v>512584897.69999999</v>
      </c>
      <c r="F47" s="1144">
        <v>673254243.34000003</v>
      </c>
      <c r="G47" s="1144">
        <v>352767382.87</v>
      </c>
      <c r="H47" s="1154">
        <v>481132138.73999995</v>
      </c>
      <c r="I47" s="1147">
        <v>557368842.6400001</v>
      </c>
      <c r="J47" s="1147">
        <v>699586291.73000014</v>
      </c>
    </row>
    <row r="48" spans="1:13">
      <c r="A48" s="375" t="s">
        <v>300</v>
      </c>
      <c r="B48" s="1145">
        <v>270465187.44</v>
      </c>
      <c r="C48" s="1145">
        <v>275083814.59999996</v>
      </c>
      <c r="D48" s="1145">
        <v>402927037.78000003</v>
      </c>
      <c r="E48" s="1145">
        <v>469339716.99000001</v>
      </c>
      <c r="F48" s="1145">
        <v>623111747.75</v>
      </c>
      <c r="G48" s="1145">
        <v>322358296.13999999</v>
      </c>
      <c r="H48" s="1154">
        <v>436856493.68999994</v>
      </c>
      <c r="I48" s="1148">
        <v>452059526.76999998</v>
      </c>
      <c r="J48" s="1148">
        <v>530313654.28999996</v>
      </c>
    </row>
    <row r="49" spans="1:10">
      <c r="A49" s="376" t="s">
        <v>539</v>
      </c>
      <c r="B49" s="1146">
        <v>270465187.44</v>
      </c>
      <c r="C49" s="1146">
        <v>275083814.59999996</v>
      </c>
      <c r="D49" s="1146">
        <v>402927037.78000003</v>
      </c>
      <c r="E49" s="1146">
        <v>469339716.99000001</v>
      </c>
      <c r="F49" s="1146">
        <v>623111747.75</v>
      </c>
      <c r="G49" s="1146">
        <v>322358296.13999999</v>
      </c>
      <c r="H49" s="1155">
        <v>436856493.68999994</v>
      </c>
      <c r="I49" s="1149">
        <v>452059526.76999998</v>
      </c>
      <c r="J49" s="1149">
        <v>530313654.28999996</v>
      </c>
    </row>
    <row r="50" spans="1:10">
      <c r="A50" s="375" t="s">
        <v>290</v>
      </c>
      <c r="B50" s="1145">
        <v>0</v>
      </c>
      <c r="C50" s="1145">
        <v>0</v>
      </c>
      <c r="D50" s="1145">
        <v>0</v>
      </c>
      <c r="E50" s="1145">
        <v>0</v>
      </c>
      <c r="F50" s="1145">
        <v>0</v>
      </c>
      <c r="G50" s="1145">
        <v>0</v>
      </c>
      <c r="H50" s="1154">
        <v>38520.420000000006</v>
      </c>
      <c r="I50" s="1148">
        <v>228554.63</v>
      </c>
      <c r="J50" s="1148">
        <v>285903.34999999998</v>
      </c>
    </row>
    <row r="51" spans="1:10">
      <c r="A51" s="376" t="s">
        <v>540</v>
      </c>
      <c r="B51" s="1146">
        <v>0</v>
      </c>
      <c r="C51" s="1146">
        <v>0</v>
      </c>
      <c r="D51" s="1146">
        <v>0</v>
      </c>
      <c r="E51" s="1146">
        <v>0</v>
      </c>
      <c r="F51" s="1146">
        <v>0</v>
      </c>
      <c r="G51" s="1146">
        <v>0</v>
      </c>
      <c r="H51" s="1155">
        <v>0</v>
      </c>
      <c r="I51" s="1149">
        <v>0</v>
      </c>
      <c r="J51" s="1149">
        <v>0</v>
      </c>
    </row>
    <row r="52" spans="1:10">
      <c r="A52" s="376" t="s">
        <v>541</v>
      </c>
      <c r="B52" s="1146">
        <v>0</v>
      </c>
      <c r="C52" s="1146">
        <v>0</v>
      </c>
      <c r="D52" s="1146">
        <v>0</v>
      </c>
      <c r="E52" s="1146">
        <v>0</v>
      </c>
      <c r="F52" s="1146">
        <v>0</v>
      </c>
      <c r="G52" s="1146">
        <v>0</v>
      </c>
      <c r="H52" s="1155">
        <v>0</v>
      </c>
      <c r="I52" s="1149">
        <v>0</v>
      </c>
      <c r="J52" s="1149">
        <v>0</v>
      </c>
    </row>
    <row r="53" spans="1:10">
      <c r="A53" s="376" t="s">
        <v>542</v>
      </c>
      <c r="B53" s="1146">
        <v>0</v>
      </c>
      <c r="C53" s="1146">
        <v>0</v>
      </c>
      <c r="D53" s="1146">
        <v>0</v>
      </c>
      <c r="E53" s="1146">
        <v>0</v>
      </c>
      <c r="F53" s="1146">
        <v>0</v>
      </c>
      <c r="G53" s="1146">
        <v>0</v>
      </c>
      <c r="H53" s="1155">
        <v>0</v>
      </c>
      <c r="I53" s="1149">
        <v>0</v>
      </c>
      <c r="J53" s="1149">
        <v>0</v>
      </c>
    </row>
    <row r="54" spans="1:10">
      <c r="A54" s="376" t="s">
        <v>543</v>
      </c>
      <c r="B54" s="1146">
        <v>0</v>
      </c>
      <c r="C54" s="1146">
        <v>0</v>
      </c>
      <c r="D54" s="1146">
        <v>0</v>
      </c>
      <c r="E54" s="1146">
        <v>0</v>
      </c>
      <c r="F54" s="1146">
        <v>0</v>
      </c>
      <c r="G54" s="1146">
        <v>0</v>
      </c>
      <c r="H54" s="1155">
        <v>0</v>
      </c>
      <c r="I54" s="1149">
        <v>0</v>
      </c>
      <c r="J54" s="1149">
        <v>0</v>
      </c>
    </row>
    <row r="55" spans="1:10">
      <c r="A55" s="376" t="s">
        <v>544</v>
      </c>
      <c r="B55" s="1146">
        <v>0</v>
      </c>
      <c r="C55" s="1146">
        <v>0</v>
      </c>
      <c r="D55" s="1146">
        <v>0</v>
      </c>
      <c r="E55" s="1146">
        <v>0</v>
      </c>
      <c r="F55" s="1146">
        <v>0</v>
      </c>
      <c r="G55" s="1146">
        <v>0</v>
      </c>
      <c r="H55" s="1155">
        <v>0</v>
      </c>
      <c r="I55" s="1149">
        <v>0</v>
      </c>
      <c r="J55" s="1149">
        <v>0</v>
      </c>
    </row>
    <row r="56" spans="1:10" ht="15" customHeight="1">
      <c r="A56" s="376" t="s">
        <v>545</v>
      </c>
      <c r="B56" s="1146">
        <v>0</v>
      </c>
      <c r="C56" s="1146">
        <v>0</v>
      </c>
      <c r="D56" s="1146">
        <v>0</v>
      </c>
      <c r="E56" s="1146">
        <v>0</v>
      </c>
      <c r="F56" s="1146">
        <v>0</v>
      </c>
      <c r="G56" s="1146">
        <v>0</v>
      </c>
      <c r="H56" s="1155">
        <v>38520.420000000006</v>
      </c>
      <c r="I56" s="1149">
        <v>228554.63</v>
      </c>
      <c r="J56" s="1149">
        <v>285903.34999999998</v>
      </c>
    </row>
    <row r="57" spans="1:10">
      <c r="A57" s="376" t="s">
        <v>546</v>
      </c>
      <c r="B57" s="1146">
        <v>0</v>
      </c>
      <c r="C57" s="1146">
        <v>0</v>
      </c>
      <c r="D57" s="1146">
        <v>0</v>
      </c>
      <c r="E57" s="1146">
        <v>0</v>
      </c>
      <c r="F57" s="1146">
        <v>0</v>
      </c>
      <c r="G57" s="1146">
        <v>0</v>
      </c>
      <c r="H57" s="1155">
        <v>0</v>
      </c>
      <c r="I57" s="1149">
        <v>0</v>
      </c>
      <c r="J57" s="1149">
        <v>0</v>
      </c>
    </row>
    <row r="58" spans="1:10">
      <c r="A58" s="376" t="s">
        <v>529</v>
      </c>
      <c r="B58" s="1146">
        <v>0</v>
      </c>
      <c r="C58" s="1146">
        <v>0</v>
      </c>
      <c r="D58" s="1146">
        <v>0</v>
      </c>
      <c r="E58" s="1146">
        <v>0</v>
      </c>
      <c r="F58" s="1146">
        <v>0</v>
      </c>
      <c r="G58" s="1146">
        <v>0</v>
      </c>
      <c r="H58" s="1155">
        <v>0</v>
      </c>
      <c r="I58" s="1149">
        <v>0</v>
      </c>
      <c r="J58" s="1149">
        <v>0</v>
      </c>
    </row>
    <row r="59" spans="1:10">
      <c r="A59" s="375" t="s">
        <v>4</v>
      </c>
      <c r="B59" s="1145">
        <v>26712858.089999996</v>
      </c>
      <c r="C59" s="1145">
        <v>27516988.859999999</v>
      </c>
      <c r="D59" s="1145">
        <v>31226183.119999997</v>
      </c>
      <c r="E59" s="1145">
        <v>33428610.060000002</v>
      </c>
      <c r="F59" s="1145">
        <v>35567792.070000008</v>
      </c>
      <c r="G59" s="1145">
        <v>22383775.039999999</v>
      </c>
      <c r="H59" s="1154">
        <v>39996958.699999996</v>
      </c>
      <c r="I59" s="1148">
        <v>92804214.879999995</v>
      </c>
      <c r="J59" s="1148">
        <v>158302475.72</v>
      </c>
    </row>
    <row r="60" spans="1:10">
      <c r="A60" s="376" t="s">
        <v>547</v>
      </c>
      <c r="B60" s="1146">
        <v>6167985.5200000005</v>
      </c>
      <c r="C60" s="1146">
        <v>7902902.8600000013</v>
      </c>
      <c r="D60" s="1146">
        <v>8571920.6399999987</v>
      </c>
      <c r="E60" s="1146">
        <v>10948979.060000002</v>
      </c>
      <c r="F60" s="1146">
        <v>13414266.960000001</v>
      </c>
      <c r="G60" s="1146">
        <v>7073013.1800000006</v>
      </c>
      <c r="H60" s="1155">
        <v>13452372.32</v>
      </c>
      <c r="I60" s="1149">
        <v>65205290.850000001</v>
      </c>
      <c r="J60" s="1149">
        <v>127478382.19999999</v>
      </c>
    </row>
    <row r="61" spans="1:10">
      <c r="A61" s="376" t="s">
        <v>548</v>
      </c>
      <c r="B61" s="1146">
        <v>1063200</v>
      </c>
      <c r="C61" s="1146">
        <v>1064800</v>
      </c>
      <c r="D61" s="1146">
        <v>1064700</v>
      </c>
      <c r="E61" s="1146">
        <v>1168800</v>
      </c>
      <c r="F61" s="1146">
        <v>1151800</v>
      </c>
      <c r="G61" s="1146">
        <v>1125200</v>
      </c>
      <c r="H61" s="1155">
        <v>1267205.6000000001</v>
      </c>
      <c r="I61" s="1149">
        <v>2791900</v>
      </c>
      <c r="J61" s="1149">
        <v>2848950</v>
      </c>
    </row>
    <row r="62" spans="1:10">
      <c r="A62" s="376" t="s">
        <v>563</v>
      </c>
      <c r="B62" s="1146">
        <v>0</v>
      </c>
      <c r="C62" s="1146">
        <v>0</v>
      </c>
      <c r="D62" s="1146">
        <v>0</v>
      </c>
      <c r="E62" s="1146">
        <v>0</v>
      </c>
      <c r="F62" s="1146">
        <v>0</v>
      </c>
      <c r="G62" s="1146">
        <v>0</v>
      </c>
      <c r="H62" s="1155">
        <v>0</v>
      </c>
      <c r="I62" s="1149">
        <v>0</v>
      </c>
      <c r="J62" s="1149">
        <v>0</v>
      </c>
    </row>
    <row r="63" spans="1:10">
      <c r="A63" s="376" t="s">
        <v>549</v>
      </c>
      <c r="B63" s="1146">
        <v>19481672.569999997</v>
      </c>
      <c r="C63" s="1146">
        <v>18549286</v>
      </c>
      <c r="D63" s="1146">
        <v>21589547.48</v>
      </c>
      <c r="E63" s="1146">
        <v>21310831</v>
      </c>
      <c r="F63" s="1146">
        <v>21001725.110000003</v>
      </c>
      <c r="G63" s="1146">
        <v>14185541.859999999</v>
      </c>
      <c r="H63" s="1155">
        <v>25277380.779999997</v>
      </c>
      <c r="I63" s="1149">
        <v>24807024.029999997</v>
      </c>
      <c r="J63" s="1149">
        <v>27975143.52</v>
      </c>
    </row>
    <row r="64" spans="1:10">
      <c r="A64" s="376" t="s">
        <v>550</v>
      </c>
      <c r="B64" s="1146">
        <v>0</v>
      </c>
      <c r="C64" s="1093">
        <v>0</v>
      </c>
      <c r="D64" s="1093">
        <v>15</v>
      </c>
      <c r="E64" s="1093">
        <v>0</v>
      </c>
      <c r="F64" s="1093">
        <v>0</v>
      </c>
      <c r="G64" s="1093">
        <v>20</v>
      </c>
      <c r="H64" s="1155">
        <v>0</v>
      </c>
      <c r="I64" s="1149">
        <v>0</v>
      </c>
      <c r="J64" s="1149">
        <v>0</v>
      </c>
    </row>
    <row r="65" spans="1:10">
      <c r="A65" s="375" t="s">
        <v>291</v>
      </c>
      <c r="B65" s="1145">
        <v>6354876.6899999976</v>
      </c>
      <c r="C65" s="1091">
        <v>4322216.83</v>
      </c>
      <c r="D65" s="1091">
        <v>11196684.350000001</v>
      </c>
      <c r="E65" s="1091">
        <v>9816570.6500000004</v>
      </c>
      <c r="F65" s="1091">
        <v>14574703.520000003</v>
      </c>
      <c r="G65" s="1091">
        <v>8025311.6900000023</v>
      </c>
      <c r="H65" s="1154">
        <v>4240165.9300000006</v>
      </c>
      <c r="I65" s="1149">
        <v>12276546.359999999</v>
      </c>
      <c r="J65" s="1149">
        <v>10684258.370000001</v>
      </c>
    </row>
    <row r="66" spans="1:10">
      <c r="A66" s="374" t="s">
        <v>292</v>
      </c>
      <c r="B66" s="1144">
        <v>0</v>
      </c>
      <c r="C66" s="1144">
        <v>0</v>
      </c>
      <c r="D66" s="1144">
        <v>0</v>
      </c>
      <c r="E66" s="1144">
        <v>0</v>
      </c>
      <c r="F66" s="1144">
        <v>0</v>
      </c>
      <c r="G66" s="1144">
        <v>0</v>
      </c>
      <c r="H66" s="1154">
        <v>0</v>
      </c>
      <c r="I66" s="1147">
        <v>0</v>
      </c>
      <c r="J66" s="1147">
        <v>0</v>
      </c>
    </row>
    <row r="67" spans="1:10">
      <c r="A67" s="376" t="s">
        <v>551</v>
      </c>
      <c r="B67" s="1146">
        <v>0</v>
      </c>
      <c r="C67" s="1146">
        <v>0</v>
      </c>
      <c r="D67" s="1146">
        <v>0</v>
      </c>
      <c r="E67" s="1146">
        <v>0</v>
      </c>
      <c r="F67" s="1146">
        <v>0</v>
      </c>
      <c r="G67" s="1146">
        <v>0</v>
      </c>
      <c r="H67" s="1155">
        <v>0</v>
      </c>
      <c r="I67" s="1149">
        <v>0</v>
      </c>
      <c r="J67" s="1149">
        <v>0</v>
      </c>
    </row>
    <row r="68" spans="1:10">
      <c r="A68" s="376" t="s">
        <v>529</v>
      </c>
      <c r="B68" s="1146">
        <v>0</v>
      </c>
      <c r="C68" s="1146">
        <v>0</v>
      </c>
      <c r="D68" s="1146">
        <v>0</v>
      </c>
      <c r="E68" s="1146">
        <v>0</v>
      </c>
      <c r="F68" s="1146">
        <v>0</v>
      </c>
      <c r="G68" s="1146">
        <v>0</v>
      </c>
      <c r="H68" s="1155">
        <v>0</v>
      </c>
      <c r="I68" s="1149">
        <v>0</v>
      </c>
      <c r="J68" s="1149">
        <v>0</v>
      </c>
    </row>
    <row r="69" spans="1:10">
      <c r="A69" s="374" t="s">
        <v>293</v>
      </c>
      <c r="B69" s="1144">
        <v>233702.28</v>
      </c>
      <c r="C69" s="1144">
        <v>78040.490000000005</v>
      </c>
      <c r="D69" s="1144">
        <v>178662.93000000002</v>
      </c>
      <c r="E69" s="1144">
        <v>165655.65999999997</v>
      </c>
      <c r="F69" s="1144">
        <v>163690</v>
      </c>
      <c r="G69" s="1144">
        <v>113905.18</v>
      </c>
      <c r="H69" s="1154">
        <v>291907.32</v>
      </c>
      <c r="I69" s="1147">
        <v>3178962.29</v>
      </c>
      <c r="J69" s="1147">
        <v>7632732.3499999996</v>
      </c>
    </row>
    <row r="70" spans="1:10">
      <c r="A70" s="376" t="s">
        <v>552</v>
      </c>
      <c r="B70" s="1146">
        <v>233702.28</v>
      </c>
      <c r="C70" s="1146">
        <v>78040.490000000005</v>
      </c>
      <c r="D70" s="1146">
        <v>178662.93000000002</v>
      </c>
      <c r="E70" s="1146">
        <v>165655.65999999997</v>
      </c>
      <c r="F70" s="1146">
        <v>163690</v>
      </c>
      <c r="G70" s="1146">
        <v>113905.18</v>
      </c>
      <c r="H70" s="1155">
        <v>291907.32</v>
      </c>
      <c r="I70" s="1149">
        <v>3178962.29</v>
      </c>
      <c r="J70" s="1149">
        <v>7632732.3499999996</v>
      </c>
    </row>
    <row r="71" spans="1:10">
      <c r="A71" s="374" t="s">
        <v>294</v>
      </c>
      <c r="B71" s="1144">
        <v>1271590</v>
      </c>
      <c r="C71" s="1144">
        <v>1149483</v>
      </c>
      <c r="D71" s="1144">
        <v>1499908</v>
      </c>
      <c r="E71" s="1144">
        <v>1638123</v>
      </c>
      <c r="F71" s="1144">
        <v>1556824</v>
      </c>
      <c r="G71" s="1144">
        <v>322593</v>
      </c>
      <c r="H71" s="1154">
        <v>1561337</v>
      </c>
      <c r="I71" s="1147">
        <v>1703971</v>
      </c>
      <c r="J71" s="1147">
        <v>1724611</v>
      </c>
    </row>
    <row r="72" spans="1:10">
      <c r="A72" s="376" t="s">
        <v>553</v>
      </c>
      <c r="B72" s="1146">
        <v>0</v>
      </c>
      <c r="C72" s="1146">
        <v>0</v>
      </c>
      <c r="D72" s="1146">
        <v>0</v>
      </c>
      <c r="E72" s="1146">
        <v>0</v>
      </c>
      <c r="F72" s="1146">
        <v>0</v>
      </c>
      <c r="G72" s="1146">
        <v>0</v>
      </c>
      <c r="H72" s="1155">
        <v>0</v>
      </c>
      <c r="I72" s="1149">
        <v>0</v>
      </c>
      <c r="J72" s="1149">
        <v>0</v>
      </c>
    </row>
    <row r="73" spans="1:10">
      <c r="A73" s="376" t="s">
        <v>554</v>
      </c>
      <c r="B73" s="1146">
        <v>0</v>
      </c>
      <c r="C73" s="1146">
        <v>0</v>
      </c>
      <c r="D73" s="1146">
        <v>0</v>
      </c>
      <c r="E73" s="1146">
        <v>0</v>
      </c>
      <c r="F73" s="1146">
        <v>0</v>
      </c>
      <c r="G73" s="1146">
        <v>0</v>
      </c>
      <c r="H73" s="1155">
        <v>0</v>
      </c>
      <c r="I73" s="1149">
        <v>0</v>
      </c>
      <c r="J73" s="1149">
        <v>0</v>
      </c>
    </row>
    <row r="74" spans="1:10">
      <c r="A74" s="376" t="s">
        <v>301</v>
      </c>
      <c r="B74" s="1146">
        <v>1271590</v>
      </c>
      <c r="C74" s="1146">
        <v>1149483</v>
      </c>
      <c r="D74" s="1146">
        <v>1499908</v>
      </c>
      <c r="E74" s="1146">
        <v>1638123</v>
      </c>
      <c r="F74" s="1146">
        <v>1556824</v>
      </c>
      <c r="G74" s="1146">
        <v>322593</v>
      </c>
      <c r="H74" s="1155">
        <v>1561337</v>
      </c>
      <c r="I74" s="1149">
        <v>1703971</v>
      </c>
      <c r="J74" s="1149">
        <v>1724611</v>
      </c>
    </row>
    <row r="75" spans="1:10">
      <c r="A75" s="376" t="s">
        <v>555</v>
      </c>
      <c r="B75" s="1146">
        <v>0</v>
      </c>
      <c r="C75" s="1146">
        <v>0</v>
      </c>
      <c r="D75" s="1146">
        <v>0</v>
      </c>
      <c r="E75" s="1146">
        <v>0</v>
      </c>
      <c r="F75" s="1146">
        <v>0</v>
      </c>
      <c r="G75" s="1146">
        <v>0</v>
      </c>
      <c r="H75" s="1155">
        <v>0</v>
      </c>
      <c r="I75" s="1149">
        <v>0</v>
      </c>
      <c r="J75" s="1149">
        <v>0</v>
      </c>
    </row>
    <row r="76" spans="1:10">
      <c r="A76" s="374" t="s">
        <v>302</v>
      </c>
      <c r="B76" s="1144">
        <v>4040727.8899999997</v>
      </c>
      <c r="C76" s="1144">
        <v>2442523.7999999998</v>
      </c>
      <c r="D76" s="1144">
        <v>2331346.46</v>
      </c>
      <c r="E76" s="1144">
        <v>2437629.9099999997</v>
      </c>
      <c r="F76" s="1144">
        <v>1970298.04</v>
      </c>
      <c r="G76" s="1144">
        <v>798937.13</v>
      </c>
      <c r="H76" s="1154">
        <v>2108553.46</v>
      </c>
      <c r="I76" s="1147">
        <v>1207362.95</v>
      </c>
      <c r="J76" s="1147">
        <v>4369281.97</v>
      </c>
    </row>
    <row r="77" spans="1:10">
      <c r="A77" s="376" t="s">
        <v>556</v>
      </c>
      <c r="B77" s="1146">
        <v>0</v>
      </c>
      <c r="C77" s="1146">
        <v>0</v>
      </c>
      <c r="D77" s="1146">
        <v>0</v>
      </c>
      <c r="E77" s="1146">
        <v>0</v>
      </c>
      <c r="F77" s="1146">
        <v>0</v>
      </c>
      <c r="G77" s="1146">
        <v>0</v>
      </c>
      <c r="H77" s="1155">
        <v>0</v>
      </c>
      <c r="I77" s="1149">
        <v>0</v>
      </c>
      <c r="J77" s="1149">
        <v>0</v>
      </c>
    </row>
    <row r="78" spans="1:10">
      <c r="A78" s="376" t="s">
        <v>432</v>
      </c>
      <c r="B78" s="1146">
        <v>4010458.8</v>
      </c>
      <c r="C78" s="1146">
        <v>2429715</v>
      </c>
      <c r="D78" s="1146">
        <v>2315456</v>
      </c>
      <c r="E78" s="1146">
        <v>2395310</v>
      </c>
      <c r="F78" s="1146">
        <v>1908880</v>
      </c>
      <c r="G78" s="1146">
        <v>779464</v>
      </c>
      <c r="H78" s="1155">
        <v>2020844.23</v>
      </c>
      <c r="I78" s="1149">
        <v>1155910.3699999999</v>
      </c>
      <c r="J78" s="1149">
        <v>4280676.68</v>
      </c>
    </row>
    <row r="79" spans="1:10">
      <c r="A79" s="377" t="s">
        <v>557</v>
      </c>
      <c r="B79" s="1146">
        <v>10812.63</v>
      </c>
      <c r="C79" s="1146">
        <v>6040.6299999999992</v>
      </c>
      <c r="D79" s="1146">
        <v>9110.17</v>
      </c>
      <c r="E79" s="1146">
        <v>14876.82</v>
      </c>
      <c r="F79" s="1146">
        <v>15135.25</v>
      </c>
      <c r="G79" s="1146">
        <v>9170.43</v>
      </c>
      <c r="H79" s="1155">
        <v>28065.910000000003</v>
      </c>
      <c r="I79" s="1149">
        <v>29439.250000000004</v>
      </c>
      <c r="J79" s="1149">
        <v>25206.53</v>
      </c>
    </row>
    <row r="80" spans="1:10">
      <c r="A80" s="376" t="s">
        <v>558</v>
      </c>
      <c r="B80" s="1146">
        <v>0</v>
      </c>
      <c r="C80" s="1146">
        <v>0</v>
      </c>
      <c r="D80" s="1146">
        <v>0</v>
      </c>
      <c r="E80" s="1146">
        <v>0</v>
      </c>
      <c r="F80" s="1146">
        <v>0</v>
      </c>
      <c r="G80" s="1146">
        <v>0</v>
      </c>
      <c r="H80" s="1155">
        <v>0</v>
      </c>
      <c r="I80" s="1149">
        <v>0</v>
      </c>
      <c r="J80" s="1149">
        <v>0</v>
      </c>
    </row>
    <row r="81" spans="1:10">
      <c r="A81" s="376" t="s">
        <v>559</v>
      </c>
      <c r="B81" s="1146">
        <v>19456.46</v>
      </c>
      <c r="C81" s="1146">
        <v>6768.17</v>
      </c>
      <c r="D81" s="1146">
        <v>6780.2900000000009</v>
      </c>
      <c r="E81" s="1146">
        <v>27443.09</v>
      </c>
      <c r="F81" s="1146">
        <v>46282.79</v>
      </c>
      <c r="G81" s="1146">
        <v>10302.699999999999</v>
      </c>
      <c r="H81" s="1155">
        <v>59643.32</v>
      </c>
      <c r="I81" s="1149">
        <v>22013.329999999998</v>
      </c>
      <c r="J81" s="1149">
        <v>63398.759999999995</v>
      </c>
    </row>
    <row r="82" spans="1:10">
      <c r="A82" s="378" t="s">
        <v>122</v>
      </c>
      <c r="B82" s="1095">
        <v>836090195.14999998</v>
      </c>
      <c r="C82" s="1095">
        <v>896240195.04999995</v>
      </c>
      <c r="D82" s="1095">
        <v>1091097109.26</v>
      </c>
      <c r="E82" s="1095">
        <v>1196898285.3000002</v>
      </c>
      <c r="F82" s="1095">
        <v>1499267969.8499999</v>
      </c>
      <c r="G82" s="1095">
        <v>1009964911.2099999</v>
      </c>
      <c r="H82" s="1156">
        <v>1573626717.1899998</v>
      </c>
      <c r="I82" s="1095">
        <v>1864018940.95</v>
      </c>
      <c r="J82" s="1095">
        <v>2096369452.2699997</v>
      </c>
    </row>
    <row r="83" spans="1:10">
      <c r="A83" s="240" t="s">
        <v>443</v>
      </c>
    </row>
    <row r="84" spans="1:10">
      <c r="A84" s="161" t="s">
        <v>1647</v>
      </c>
      <c r="G84" s="424"/>
    </row>
    <row r="85" spans="1:10">
      <c r="A85" s="399" t="s">
        <v>560</v>
      </c>
    </row>
  </sheetData>
  <pageMargins left="0.70866141732283472" right="0.27559055118110237" top="0.74803149606299213" bottom="0.74803149606299213" header="0.31496062992125984" footer="0.31496062992125984"/>
  <pageSetup scale="65"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55" activePane="bottomRight" state="frozen"/>
      <selection pane="topRight" activeCell="B1" sqref="B1"/>
      <selection pane="bottomLeft" activeCell="A8" sqref="A8"/>
      <selection pane="bottomRight" activeCell="I91" sqref="I91"/>
    </sheetView>
  </sheetViews>
  <sheetFormatPr defaultColWidth="11.42578125" defaultRowHeight="12.75"/>
  <cols>
    <col min="1" max="1" width="69.5703125" style="232" customWidth="1"/>
    <col min="2" max="14" width="10.7109375" style="389" customWidth="1"/>
    <col min="15" max="15" width="11.42578125" style="232"/>
    <col min="16" max="16" width="33.28515625" style="232" customWidth="1"/>
    <col min="17" max="17" width="17.5703125" style="386" bestFit="1" customWidth="1"/>
    <col min="18" max="22" width="11.42578125" style="232"/>
    <col min="23" max="23" width="14.7109375" style="232" bestFit="1" customWidth="1"/>
    <col min="24" max="16384" width="11.42578125" style="232"/>
  </cols>
  <sheetData>
    <row r="1" spans="1:17">
      <c r="A1" s="372" t="s">
        <v>115</v>
      </c>
      <c r="B1" s="372"/>
      <c r="C1" s="372"/>
      <c r="D1" s="372"/>
      <c r="E1" s="372"/>
      <c r="F1" s="372"/>
      <c r="G1" s="372"/>
      <c r="H1" s="372"/>
      <c r="I1" s="372"/>
      <c r="J1" s="372"/>
      <c r="K1" s="372"/>
      <c r="L1" s="372"/>
      <c r="M1" s="372"/>
      <c r="N1" s="767">
        <v>92</v>
      </c>
    </row>
    <row r="2" spans="1:17" s="191" customFormat="1">
      <c r="A2" s="763"/>
      <c r="B2" s="763"/>
      <c r="C2" s="763"/>
      <c r="D2" s="763"/>
      <c r="E2" s="763"/>
      <c r="F2" s="763"/>
      <c r="G2" s="763"/>
      <c r="H2" s="763"/>
      <c r="I2" s="763"/>
      <c r="J2" s="763"/>
      <c r="K2" s="763"/>
      <c r="L2" s="763"/>
      <c r="M2" s="763"/>
      <c r="N2" s="763"/>
      <c r="Q2" s="765"/>
    </row>
    <row r="3" spans="1:17" ht="11.25" customHeight="1"/>
    <row r="4" spans="1:17">
      <c r="A4" s="233" t="s">
        <v>388</v>
      </c>
    </row>
    <row r="5" spans="1:17">
      <c r="A5" s="233" t="s">
        <v>1686</v>
      </c>
    </row>
    <row r="6" spans="1:17">
      <c r="A6" s="232" t="s">
        <v>181</v>
      </c>
    </row>
    <row r="7" spans="1:17">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row>
    <row r="8" spans="1:17">
      <c r="A8" s="374" t="s">
        <v>182</v>
      </c>
      <c r="B8" s="1144">
        <v>89193438.719999999</v>
      </c>
      <c r="C8" s="1144">
        <v>107709585.52999999</v>
      </c>
      <c r="D8" s="1144">
        <v>185065748.96000001</v>
      </c>
      <c r="E8" s="1144">
        <v>159073706.40000004</v>
      </c>
      <c r="F8" s="1144">
        <v>179248177.85999998</v>
      </c>
      <c r="G8" s="1144">
        <v>153643092.03</v>
      </c>
      <c r="H8" s="1144">
        <v>136113413.70000002</v>
      </c>
      <c r="I8" s="1144">
        <v>124766009.92000002</v>
      </c>
      <c r="J8" s="1144">
        <v>127109186.22000001</v>
      </c>
      <c r="K8" s="1144">
        <v>126992594.83</v>
      </c>
      <c r="L8" s="1144">
        <v>112511884.22999999</v>
      </c>
      <c r="M8" s="1144">
        <v>174690538.53999999</v>
      </c>
      <c r="N8" s="1144">
        <v>1676117376.9400003</v>
      </c>
      <c r="O8" s="326"/>
      <c r="P8" s="456"/>
    </row>
    <row r="9" spans="1:17">
      <c r="A9" s="375" t="s">
        <v>297</v>
      </c>
      <c r="B9" s="1145">
        <v>32883281.380000003</v>
      </c>
      <c r="C9" s="1145">
        <v>49247428.639999993</v>
      </c>
      <c r="D9" s="1145">
        <v>124704221.59</v>
      </c>
      <c r="E9" s="1145">
        <v>29120801.050000001</v>
      </c>
      <c r="F9" s="1145">
        <v>33674000.600000001</v>
      </c>
      <c r="G9" s="1145">
        <v>73812465.709999993</v>
      </c>
      <c r="H9" s="1145">
        <v>36716361.790000007</v>
      </c>
      <c r="I9" s="1145">
        <v>50965944.730000004</v>
      </c>
      <c r="J9" s="1145">
        <v>47955192.710000001</v>
      </c>
      <c r="K9" s="1145">
        <v>41947645.729999997</v>
      </c>
      <c r="L9" s="1145">
        <v>31040843.760000002</v>
      </c>
      <c r="M9" s="1145">
        <v>77051707.479999989</v>
      </c>
      <c r="N9" s="1145">
        <v>629119895.17000008</v>
      </c>
      <c r="O9" s="326"/>
      <c r="P9" s="456"/>
    </row>
    <row r="10" spans="1:17">
      <c r="A10" s="376" t="s">
        <v>506</v>
      </c>
      <c r="B10" s="1146">
        <v>9080887.6699999999</v>
      </c>
      <c r="C10" s="1146">
        <v>34314620.329999998</v>
      </c>
      <c r="D10" s="1146">
        <v>108163283.17</v>
      </c>
      <c r="E10" s="1146">
        <v>11087849.619999999</v>
      </c>
      <c r="F10" s="1146">
        <v>15938189.370000001</v>
      </c>
      <c r="G10" s="1146">
        <v>54534098.189999998</v>
      </c>
      <c r="H10" s="1146">
        <v>17222059.140000001</v>
      </c>
      <c r="I10" s="1146">
        <v>33199631.629999999</v>
      </c>
      <c r="J10" s="1146">
        <v>28677809.989999998</v>
      </c>
      <c r="K10" s="1146">
        <v>22278347.189999998</v>
      </c>
      <c r="L10" s="1146">
        <v>11283992.99</v>
      </c>
      <c r="M10" s="1146">
        <v>55845210.609999999</v>
      </c>
      <c r="N10" s="1146">
        <v>401625979.90000004</v>
      </c>
      <c r="O10" s="326"/>
      <c r="P10" s="456"/>
    </row>
    <row r="11" spans="1:17">
      <c r="A11" s="376" t="s">
        <v>507</v>
      </c>
      <c r="B11" s="1146">
        <v>14429840.16</v>
      </c>
      <c r="C11" s="1146">
        <v>11158246.4</v>
      </c>
      <c r="D11" s="1146">
        <v>11956467.130000001</v>
      </c>
      <c r="E11" s="1146">
        <v>13388690.52</v>
      </c>
      <c r="F11" s="1146">
        <v>13473342.59</v>
      </c>
      <c r="G11" s="1146">
        <v>14142096.569999998</v>
      </c>
      <c r="H11" s="1146">
        <v>14163475.390000001</v>
      </c>
      <c r="I11" s="1146">
        <v>13084834.290000001</v>
      </c>
      <c r="J11" s="1146">
        <v>13497267.030000001</v>
      </c>
      <c r="K11" s="1146">
        <v>14784588.309999999</v>
      </c>
      <c r="L11" s="1146">
        <v>14254627.710000001</v>
      </c>
      <c r="M11" s="1146">
        <v>15323526.940000001</v>
      </c>
      <c r="N11" s="1146">
        <v>163657003.04000002</v>
      </c>
      <c r="O11" s="326"/>
      <c r="P11" s="456"/>
    </row>
    <row r="12" spans="1:17">
      <c r="A12" s="376" t="s">
        <v>508</v>
      </c>
      <c r="B12" s="1146">
        <v>7631402.9600000009</v>
      </c>
      <c r="C12" s="1146">
        <v>2312635.04</v>
      </c>
      <c r="D12" s="1146">
        <v>3028838.9699999997</v>
      </c>
      <c r="E12" s="1146">
        <v>3299012.75</v>
      </c>
      <c r="F12" s="1146">
        <v>2387819.7400000002</v>
      </c>
      <c r="G12" s="1146">
        <v>2961343.8</v>
      </c>
      <c r="H12" s="1146">
        <v>2944978.95</v>
      </c>
      <c r="I12" s="1146">
        <v>2961193.08</v>
      </c>
      <c r="J12" s="1146">
        <v>4141554.63</v>
      </c>
      <c r="K12" s="1146">
        <v>3412073.92</v>
      </c>
      <c r="L12" s="1146">
        <v>3517524.31</v>
      </c>
      <c r="M12" s="1146">
        <v>3663455.1799999997</v>
      </c>
      <c r="N12" s="1146">
        <v>42261833.329999998</v>
      </c>
      <c r="O12" s="326"/>
      <c r="P12" s="456"/>
    </row>
    <row r="13" spans="1:17">
      <c r="A13" s="376" t="s">
        <v>509</v>
      </c>
      <c r="B13" s="1146">
        <v>8.57</v>
      </c>
      <c r="C13" s="1146">
        <v>23.91</v>
      </c>
      <c r="D13" s="1146">
        <v>0</v>
      </c>
      <c r="E13" s="1146">
        <v>0</v>
      </c>
      <c r="F13" s="1146">
        <v>608.99</v>
      </c>
      <c r="G13" s="1146">
        <v>0</v>
      </c>
      <c r="H13" s="1146">
        <v>1944.45</v>
      </c>
      <c r="I13" s="1146">
        <v>333.09</v>
      </c>
      <c r="J13" s="1146">
        <v>238.1</v>
      </c>
      <c r="K13" s="1146">
        <v>400.86</v>
      </c>
      <c r="L13" s="1146">
        <v>0</v>
      </c>
      <c r="M13" s="1146">
        <v>50000</v>
      </c>
      <c r="N13" s="1146">
        <v>53557.97</v>
      </c>
      <c r="O13" s="326"/>
      <c r="P13" s="456"/>
    </row>
    <row r="14" spans="1:17">
      <c r="A14" s="376" t="s">
        <v>510</v>
      </c>
      <c r="B14" s="1146">
        <v>915493.3</v>
      </c>
      <c r="C14" s="1146">
        <v>995360.03</v>
      </c>
      <c r="D14" s="1146">
        <v>1089828.54</v>
      </c>
      <c r="E14" s="1146">
        <v>791324.86</v>
      </c>
      <c r="F14" s="1146">
        <v>1173258.9100000001</v>
      </c>
      <c r="G14" s="1146">
        <v>1168102.8500000001</v>
      </c>
      <c r="H14" s="1146">
        <v>1056329.1200000001</v>
      </c>
      <c r="I14" s="1146">
        <v>1071593.6499999999</v>
      </c>
      <c r="J14" s="1146">
        <v>989139.38000000012</v>
      </c>
      <c r="K14" s="1146">
        <v>855094.15999999992</v>
      </c>
      <c r="L14" s="1146">
        <v>1342337.34</v>
      </c>
      <c r="M14" s="1146">
        <v>1586058.3900000001</v>
      </c>
      <c r="N14" s="1146">
        <v>13033920.530000001</v>
      </c>
      <c r="O14" s="326"/>
      <c r="P14" s="456"/>
    </row>
    <row r="15" spans="1:17">
      <c r="A15" s="376" t="s">
        <v>511</v>
      </c>
      <c r="B15" s="1146">
        <v>84068.19</v>
      </c>
      <c r="C15" s="1146">
        <v>73753</v>
      </c>
      <c r="D15" s="1146">
        <v>102190.63</v>
      </c>
      <c r="E15" s="1146">
        <v>159072.79999999999</v>
      </c>
      <c r="F15" s="1146">
        <v>257419.75</v>
      </c>
      <c r="G15" s="1146">
        <v>616199.9</v>
      </c>
      <c r="H15" s="1146">
        <v>835000.95000000007</v>
      </c>
      <c r="I15" s="1146">
        <v>108975.99</v>
      </c>
      <c r="J15" s="1146">
        <v>124973.57</v>
      </c>
      <c r="K15" s="1146">
        <v>93692.72</v>
      </c>
      <c r="L15" s="1146">
        <v>157864.59</v>
      </c>
      <c r="M15" s="1146">
        <v>108238.91</v>
      </c>
      <c r="N15" s="1146">
        <v>2721451.0000000005</v>
      </c>
      <c r="O15" s="326"/>
      <c r="P15" s="456"/>
    </row>
    <row r="16" spans="1:17" s="233" customFormat="1">
      <c r="A16" s="376" t="s">
        <v>512</v>
      </c>
      <c r="B16" s="1146">
        <v>741580.53</v>
      </c>
      <c r="C16" s="1146">
        <v>392789.93</v>
      </c>
      <c r="D16" s="1146">
        <v>363613.15</v>
      </c>
      <c r="E16" s="1146">
        <v>394850.5</v>
      </c>
      <c r="F16" s="1146">
        <v>443361.25</v>
      </c>
      <c r="G16" s="1146">
        <v>390624.39999999997</v>
      </c>
      <c r="H16" s="1146">
        <v>492573.79000000004</v>
      </c>
      <c r="I16" s="1146">
        <v>539383</v>
      </c>
      <c r="J16" s="1146">
        <v>524210.00999999995</v>
      </c>
      <c r="K16" s="1146">
        <v>523448.57</v>
      </c>
      <c r="L16" s="1146">
        <v>484496.82</v>
      </c>
      <c r="M16" s="1146">
        <v>475217.44999999995</v>
      </c>
      <c r="N16" s="1146">
        <v>5766149.4000000004</v>
      </c>
      <c r="O16" s="457"/>
      <c r="P16" s="458"/>
      <c r="Q16" s="387"/>
    </row>
    <row r="17" spans="1:17">
      <c r="A17" s="375" t="s">
        <v>288</v>
      </c>
      <c r="B17" s="1145">
        <v>39356465.509999998</v>
      </c>
      <c r="C17" s="1145">
        <v>47235821.979999997</v>
      </c>
      <c r="D17" s="1145">
        <v>48776694.629999995</v>
      </c>
      <c r="E17" s="1145">
        <v>120183680.64000002</v>
      </c>
      <c r="F17" s="1145">
        <v>129086541.8</v>
      </c>
      <c r="G17" s="1145">
        <v>65978963.130000003</v>
      </c>
      <c r="H17" s="1145">
        <v>77609942.519999996</v>
      </c>
      <c r="I17" s="1145">
        <v>57197400.120000012</v>
      </c>
      <c r="J17" s="1145">
        <v>62227836.310000002</v>
      </c>
      <c r="K17" s="1145">
        <v>67900681.510000005</v>
      </c>
      <c r="L17" s="1145">
        <v>63000597.829999991</v>
      </c>
      <c r="M17" s="1145">
        <v>78551948.890000001</v>
      </c>
      <c r="N17" s="1145">
        <v>857106574.87000012</v>
      </c>
      <c r="O17" s="326"/>
      <c r="P17" s="456"/>
    </row>
    <row r="18" spans="1:17">
      <c r="A18" s="376" t="s">
        <v>513</v>
      </c>
      <c r="B18" s="1146">
        <v>38987164.730000004</v>
      </c>
      <c r="C18" s="1146">
        <v>46999797.850000001</v>
      </c>
      <c r="D18" s="1146">
        <v>48268997.009999998</v>
      </c>
      <c r="E18" s="1146">
        <v>119381990.27000001</v>
      </c>
      <c r="F18" s="1146">
        <v>128736816.61</v>
      </c>
      <c r="G18" s="1146">
        <v>65456829.170000002</v>
      </c>
      <c r="H18" s="1146">
        <v>77252303.75</v>
      </c>
      <c r="I18" s="1146">
        <v>56403536.230000004</v>
      </c>
      <c r="J18" s="1146">
        <v>61593167.149999999</v>
      </c>
      <c r="K18" s="1146">
        <v>67198617.270000011</v>
      </c>
      <c r="L18" s="1146">
        <v>62205224.209999993</v>
      </c>
      <c r="M18" s="1146">
        <v>77394789.590000004</v>
      </c>
      <c r="N18" s="1146">
        <v>849879233.84000003</v>
      </c>
      <c r="O18" s="326"/>
      <c r="P18" s="456"/>
    </row>
    <row r="19" spans="1:17">
      <c r="A19" s="376" t="s">
        <v>514</v>
      </c>
      <c r="B19" s="1146">
        <v>0</v>
      </c>
      <c r="C19" s="1146">
        <v>0</v>
      </c>
      <c r="D19" s="1146">
        <v>0</v>
      </c>
      <c r="E19" s="1146">
        <v>0</v>
      </c>
      <c r="F19" s="1146">
        <v>0</v>
      </c>
      <c r="G19" s="1146">
        <v>0</v>
      </c>
      <c r="H19" s="1146">
        <v>0</v>
      </c>
      <c r="I19" s="1146">
        <v>0</v>
      </c>
      <c r="J19" s="1146">
        <v>0</v>
      </c>
      <c r="K19" s="1146">
        <v>0</v>
      </c>
      <c r="L19" s="1146">
        <v>0</v>
      </c>
      <c r="M19" s="1146">
        <v>0</v>
      </c>
      <c r="N19" s="1146">
        <v>0</v>
      </c>
      <c r="O19" s="326"/>
      <c r="P19" s="456"/>
    </row>
    <row r="20" spans="1:17">
      <c r="A20" s="376" t="s">
        <v>515</v>
      </c>
      <c r="B20" s="1146">
        <v>0</v>
      </c>
      <c r="C20" s="1146">
        <v>0</v>
      </c>
      <c r="D20" s="1146">
        <v>0</v>
      </c>
      <c r="E20" s="1146">
        <v>0</v>
      </c>
      <c r="F20" s="1146">
        <v>0</v>
      </c>
      <c r="G20" s="1146">
        <v>0</v>
      </c>
      <c r="H20" s="1146">
        <v>0</v>
      </c>
      <c r="I20" s="1146">
        <v>0</v>
      </c>
      <c r="J20" s="1146">
        <v>0</v>
      </c>
      <c r="K20" s="1146">
        <v>0</v>
      </c>
      <c r="L20" s="1146">
        <v>0</v>
      </c>
      <c r="M20" s="1146">
        <v>0</v>
      </c>
      <c r="N20" s="1146">
        <v>0</v>
      </c>
      <c r="O20" s="326"/>
      <c r="P20" s="456"/>
    </row>
    <row r="21" spans="1:17">
      <c r="A21" s="376" t="s">
        <v>516</v>
      </c>
      <c r="B21" s="1146">
        <v>310662.87</v>
      </c>
      <c r="C21" s="1146">
        <v>229866.72</v>
      </c>
      <c r="D21" s="1146">
        <v>502589.19</v>
      </c>
      <c r="E21" s="1146">
        <v>791307.33000000007</v>
      </c>
      <c r="F21" s="1146">
        <v>339102.22</v>
      </c>
      <c r="G21" s="1146">
        <v>402242.75</v>
      </c>
      <c r="H21" s="1146">
        <v>348579.45</v>
      </c>
      <c r="I21" s="1146">
        <v>783463.78</v>
      </c>
      <c r="J21" s="1146">
        <v>623774.88</v>
      </c>
      <c r="K21" s="1146">
        <v>691146.74</v>
      </c>
      <c r="L21" s="1146">
        <v>785638.18</v>
      </c>
      <c r="M21" s="1146">
        <v>1028333.3300000001</v>
      </c>
      <c r="N21" s="1146">
        <v>6836707.4400000004</v>
      </c>
      <c r="O21" s="326"/>
      <c r="P21" s="456"/>
    </row>
    <row r="22" spans="1:17" s="233" customFormat="1">
      <c r="A22" s="376" t="s">
        <v>517</v>
      </c>
      <c r="B22" s="1146">
        <v>0</v>
      </c>
      <c r="C22" s="1146">
        <v>0</v>
      </c>
      <c r="D22" s="1146">
        <v>0</v>
      </c>
      <c r="E22" s="1146">
        <v>0</v>
      </c>
      <c r="F22" s="1146">
        <v>0</v>
      </c>
      <c r="G22" s="1146">
        <v>0</v>
      </c>
      <c r="H22" s="1146">
        <v>0</v>
      </c>
      <c r="I22" s="1146">
        <v>0</v>
      </c>
      <c r="J22" s="1146">
        <v>0</v>
      </c>
      <c r="K22" s="1146">
        <v>0</v>
      </c>
      <c r="L22" s="1146">
        <v>0</v>
      </c>
      <c r="M22" s="1146">
        <v>0</v>
      </c>
      <c r="N22" s="1146">
        <v>0</v>
      </c>
      <c r="O22" s="326"/>
      <c r="P22" s="456"/>
      <c r="Q22" s="387"/>
    </row>
    <row r="23" spans="1:17">
      <c r="A23" s="376" t="s">
        <v>518</v>
      </c>
      <c r="B23" s="1146">
        <v>0</v>
      </c>
      <c r="C23" s="1146">
        <v>0</v>
      </c>
      <c r="D23" s="1146">
        <v>0</v>
      </c>
      <c r="E23" s="1146">
        <v>0</v>
      </c>
      <c r="F23" s="1146">
        <v>0</v>
      </c>
      <c r="G23" s="1146">
        <v>0</v>
      </c>
      <c r="H23" s="1146">
        <v>0</v>
      </c>
      <c r="I23" s="1146">
        <v>0</v>
      </c>
      <c r="J23" s="1146">
        <v>0</v>
      </c>
      <c r="K23" s="1146">
        <v>0</v>
      </c>
      <c r="L23" s="1146">
        <v>0</v>
      </c>
      <c r="M23" s="1146">
        <v>0</v>
      </c>
      <c r="N23" s="1146">
        <v>0</v>
      </c>
      <c r="O23" s="326"/>
      <c r="P23" s="456"/>
    </row>
    <row r="24" spans="1:17">
      <c r="A24" s="376" t="s">
        <v>519</v>
      </c>
      <c r="B24" s="1146">
        <v>17.14</v>
      </c>
      <c r="C24" s="1146">
        <v>47.82</v>
      </c>
      <c r="D24" s="1146">
        <v>0</v>
      </c>
      <c r="E24" s="1146">
        <v>0</v>
      </c>
      <c r="F24" s="1146">
        <v>1217.98</v>
      </c>
      <c r="G24" s="1146">
        <v>0</v>
      </c>
      <c r="H24" s="1146">
        <v>0</v>
      </c>
      <c r="I24" s="1146">
        <v>666.18</v>
      </c>
      <c r="J24" s="1146">
        <v>476.2</v>
      </c>
      <c r="K24" s="1146">
        <v>801.72</v>
      </c>
      <c r="L24" s="1146">
        <v>0</v>
      </c>
      <c r="M24" s="1146">
        <v>0</v>
      </c>
      <c r="N24" s="1146">
        <v>3227.04</v>
      </c>
      <c r="O24" s="326"/>
      <c r="P24" s="456"/>
    </row>
    <row r="25" spans="1:17">
      <c r="A25" s="376" t="s">
        <v>520</v>
      </c>
      <c r="B25" s="1146">
        <v>54550.83</v>
      </c>
      <c r="C25" s="1146">
        <v>23.91</v>
      </c>
      <c r="D25" s="1146">
        <v>266.67</v>
      </c>
      <c r="E25" s="1146">
        <v>2621</v>
      </c>
      <c r="F25" s="1146">
        <v>608.99</v>
      </c>
      <c r="G25" s="1146">
        <v>110811</v>
      </c>
      <c r="H25" s="1146">
        <v>0</v>
      </c>
      <c r="I25" s="1146">
        <v>333.09</v>
      </c>
      <c r="J25" s="1146">
        <v>238.1</v>
      </c>
      <c r="K25" s="1146">
        <v>400.86</v>
      </c>
      <c r="L25" s="1146">
        <v>0</v>
      </c>
      <c r="M25" s="1146">
        <v>120000</v>
      </c>
      <c r="N25" s="1146">
        <v>289854.44999999995</v>
      </c>
      <c r="O25" s="326"/>
      <c r="P25" s="456"/>
    </row>
    <row r="26" spans="1:17">
      <c r="A26" s="376" t="s">
        <v>521</v>
      </c>
      <c r="B26" s="1146">
        <v>4069.9399999999996</v>
      </c>
      <c r="C26" s="1146">
        <v>6085.68</v>
      </c>
      <c r="D26" s="1146">
        <v>4841.76</v>
      </c>
      <c r="E26" s="1146">
        <v>7762.04</v>
      </c>
      <c r="F26" s="1146">
        <v>8796</v>
      </c>
      <c r="G26" s="1146">
        <v>9080.2099999999991</v>
      </c>
      <c r="H26" s="1146">
        <v>9059.32</v>
      </c>
      <c r="I26" s="1146">
        <v>9400.84</v>
      </c>
      <c r="J26" s="1146">
        <v>10179.98</v>
      </c>
      <c r="K26" s="1146">
        <v>9714.92</v>
      </c>
      <c r="L26" s="1146">
        <v>9735.44</v>
      </c>
      <c r="M26" s="1146">
        <v>8825.9699999999993</v>
      </c>
      <c r="N26" s="1146">
        <v>97552.099999999991</v>
      </c>
      <c r="O26" s="326"/>
      <c r="P26" s="456"/>
    </row>
    <row r="27" spans="1:17">
      <c r="A27" s="375" t="s">
        <v>287</v>
      </c>
      <c r="B27" s="1145">
        <v>11922751.969999999</v>
      </c>
      <c r="C27" s="1145">
        <v>8449905.7799999993</v>
      </c>
      <c r="D27" s="1145">
        <v>8249140.1299999999</v>
      </c>
      <c r="E27" s="1145">
        <v>6832778.9000000004</v>
      </c>
      <c r="F27" s="1145">
        <v>12802698.609999999</v>
      </c>
      <c r="G27" s="1145">
        <v>9873843.7300000004</v>
      </c>
      <c r="H27" s="1145">
        <v>11876065.73</v>
      </c>
      <c r="I27" s="1145">
        <v>10052492.969999999</v>
      </c>
      <c r="J27" s="1145">
        <v>12493741.760000002</v>
      </c>
      <c r="K27" s="1145">
        <v>12614668.82</v>
      </c>
      <c r="L27" s="1145">
        <v>13375302.440000001</v>
      </c>
      <c r="M27" s="1145">
        <v>13792391.540000001</v>
      </c>
      <c r="N27" s="1145">
        <v>132335782.38000001</v>
      </c>
      <c r="O27" s="326"/>
      <c r="P27" s="456"/>
    </row>
    <row r="28" spans="1:17">
      <c r="A28" s="376" t="s">
        <v>522</v>
      </c>
      <c r="B28" s="1146">
        <v>3922752.21</v>
      </c>
      <c r="C28" s="1146">
        <v>1506243.9100000001</v>
      </c>
      <c r="D28" s="1146">
        <v>417899.38</v>
      </c>
      <c r="E28" s="1146">
        <v>167246.27000000002</v>
      </c>
      <c r="F28" s="1146">
        <v>827648.28</v>
      </c>
      <c r="G28" s="1146">
        <v>409766.55000000005</v>
      </c>
      <c r="H28" s="1146">
        <v>63892.58</v>
      </c>
      <c r="I28" s="1146">
        <v>414663.72000000003</v>
      </c>
      <c r="J28" s="1146">
        <v>635500.21000000008</v>
      </c>
      <c r="K28" s="1146">
        <v>97124.160000000003</v>
      </c>
      <c r="L28" s="1146">
        <v>191897.01</v>
      </c>
      <c r="M28" s="1146">
        <v>1187639.78</v>
      </c>
      <c r="N28" s="1146">
        <v>9842274.0599999987</v>
      </c>
      <c r="O28" s="326"/>
      <c r="P28" s="456"/>
    </row>
    <row r="29" spans="1:17">
      <c r="A29" s="376" t="s">
        <v>523</v>
      </c>
      <c r="B29" s="1146">
        <v>17.170000000000002</v>
      </c>
      <c r="C29" s="1146">
        <v>47.84</v>
      </c>
      <c r="D29" s="1146">
        <v>5828.26</v>
      </c>
      <c r="E29" s="1146">
        <v>3540</v>
      </c>
      <c r="F29" s="1146">
        <v>1217.9100000000001</v>
      </c>
      <c r="G29" s="1146">
        <v>5591</v>
      </c>
      <c r="H29" s="1146">
        <v>3540</v>
      </c>
      <c r="I29" s="1146">
        <v>4206.2700000000004</v>
      </c>
      <c r="J29" s="1146">
        <v>4016.1</v>
      </c>
      <c r="K29" s="1146">
        <v>297939.19999999995</v>
      </c>
      <c r="L29" s="1146">
        <v>0</v>
      </c>
      <c r="M29" s="1146">
        <v>9750</v>
      </c>
      <c r="N29" s="1146">
        <v>335693.74999999994</v>
      </c>
      <c r="O29" s="326"/>
      <c r="P29" s="456"/>
    </row>
    <row r="30" spans="1:17">
      <c r="A30" s="376" t="s">
        <v>524</v>
      </c>
      <c r="B30" s="1146">
        <v>903616.66</v>
      </c>
      <c r="C30" s="1146">
        <v>795115.33000000007</v>
      </c>
      <c r="D30" s="1146">
        <v>573041.55000000005</v>
      </c>
      <c r="E30" s="1146">
        <v>701294.39</v>
      </c>
      <c r="F30" s="1146">
        <v>2783940.6799999997</v>
      </c>
      <c r="G30" s="1146">
        <v>3046207.62</v>
      </c>
      <c r="H30" s="1146">
        <v>3630167.7800000003</v>
      </c>
      <c r="I30" s="1146">
        <v>3248292.63</v>
      </c>
      <c r="J30" s="1146">
        <v>3701124.4</v>
      </c>
      <c r="K30" s="1146">
        <v>4296252.99</v>
      </c>
      <c r="L30" s="1146">
        <v>2943284.25</v>
      </c>
      <c r="M30" s="1146">
        <v>2579404.04</v>
      </c>
      <c r="N30" s="1146">
        <v>29201742.32</v>
      </c>
      <c r="O30" s="326"/>
      <c r="P30" s="456"/>
    </row>
    <row r="31" spans="1:17" s="119" customFormat="1">
      <c r="A31" s="376" t="s">
        <v>525</v>
      </c>
      <c r="B31" s="1146">
        <v>144682.14000000001</v>
      </c>
      <c r="C31" s="1146">
        <v>1486067.1099999999</v>
      </c>
      <c r="D31" s="1146">
        <v>144175.43</v>
      </c>
      <c r="E31" s="1146">
        <v>152065.07</v>
      </c>
      <c r="F31" s="1146">
        <v>136827.09</v>
      </c>
      <c r="G31" s="1146">
        <v>154086.37</v>
      </c>
      <c r="H31" s="1146">
        <v>148805.67000000001</v>
      </c>
      <c r="I31" s="1146">
        <v>147184.73000000001</v>
      </c>
      <c r="J31" s="1146">
        <v>150780.19</v>
      </c>
      <c r="K31" s="1146">
        <v>135107.62</v>
      </c>
      <c r="L31" s="1146">
        <v>118214.56000000001</v>
      </c>
      <c r="M31" s="1146">
        <v>182969.88</v>
      </c>
      <c r="N31" s="1146">
        <v>3100965.86</v>
      </c>
      <c r="O31" s="527"/>
      <c r="P31" s="456"/>
      <c r="Q31" s="180"/>
    </row>
    <row r="32" spans="1:17">
      <c r="A32" s="376" t="s">
        <v>526</v>
      </c>
      <c r="B32" s="1146">
        <v>124024</v>
      </c>
      <c r="C32" s="1146">
        <v>133724</v>
      </c>
      <c r="D32" s="1146">
        <v>133724</v>
      </c>
      <c r="E32" s="1146">
        <v>133724</v>
      </c>
      <c r="F32" s="1146">
        <v>133724</v>
      </c>
      <c r="G32" s="1146">
        <v>133724</v>
      </c>
      <c r="H32" s="1146">
        <v>133724</v>
      </c>
      <c r="I32" s="1146">
        <v>133724</v>
      </c>
      <c r="J32" s="1146">
        <v>133724</v>
      </c>
      <c r="K32" s="1146">
        <v>133724</v>
      </c>
      <c r="L32" s="1146">
        <v>133724</v>
      </c>
      <c r="M32" s="1146">
        <v>133724</v>
      </c>
      <c r="N32" s="1146">
        <v>1594988</v>
      </c>
      <c r="O32" s="326"/>
      <c r="P32" s="456"/>
    </row>
    <row r="33" spans="1:26">
      <c r="A33" s="376" t="s">
        <v>527</v>
      </c>
      <c r="B33" s="1146">
        <v>623464.5</v>
      </c>
      <c r="C33" s="1146">
        <v>672616.32000000007</v>
      </c>
      <c r="D33" s="1146">
        <v>805044.75</v>
      </c>
      <c r="E33" s="1146">
        <v>560071.21</v>
      </c>
      <c r="F33" s="1146">
        <v>1619204.1400000001</v>
      </c>
      <c r="G33" s="1146">
        <v>844749.78</v>
      </c>
      <c r="H33" s="1146">
        <v>926500.05</v>
      </c>
      <c r="I33" s="1146">
        <v>768261.57000000007</v>
      </c>
      <c r="J33" s="1146">
        <v>1133234.45</v>
      </c>
      <c r="K33" s="1146">
        <v>1031369.37</v>
      </c>
      <c r="L33" s="1146">
        <v>2316259.2200000002</v>
      </c>
      <c r="M33" s="1146">
        <v>1160267.2</v>
      </c>
      <c r="N33" s="1146">
        <v>12461042.560000001</v>
      </c>
      <c r="O33" s="326"/>
      <c r="P33" s="456"/>
    </row>
    <row r="34" spans="1:26">
      <c r="A34" s="376" t="s">
        <v>528</v>
      </c>
      <c r="B34" s="1146">
        <v>0</v>
      </c>
      <c r="C34" s="1146">
        <v>0</v>
      </c>
      <c r="D34" s="1146">
        <v>0</v>
      </c>
      <c r="E34" s="1146">
        <v>0</v>
      </c>
      <c r="F34" s="1146">
        <v>0</v>
      </c>
      <c r="G34" s="1146">
        <v>0</v>
      </c>
      <c r="H34" s="1146">
        <v>0</v>
      </c>
      <c r="I34" s="1146">
        <v>0</v>
      </c>
      <c r="J34" s="1146">
        <v>0</v>
      </c>
      <c r="K34" s="1146">
        <v>0</v>
      </c>
      <c r="L34" s="1146">
        <v>0</v>
      </c>
      <c r="M34" s="1146">
        <v>0</v>
      </c>
      <c r="N34" s="1146">
        <v>0</v>
      </c>
      <c r="O34" s="326"/>
      <c r="P34" s="456"/>
    </row>
    <row r="35" spans="1:26">
      <c r="A35" s="376" t="s">
        <v>529</v>
      </c>
      <c r="B35" s="1146">
        <v>6204195.2899999991</v>
      </c>
      <c r="C35" s="1146">
        <v>3856091.2699999996</v>
      </c>
      <c r="D35" s="1146">
        <v>6169426.7599999998</v>
      </c>
      <c r="E35" s="1146">
        <v>5114837.96</v>
      </c>
      <c r="F35" s="1146">
        <v>7300136.5100000007</v>
      </c>
      <c r="G35" s="1146">
        <v>5279718.41</v>
      </c>
      <c r="H35" s="1146">
        <v>6969435.6499999994</v>
      </c>
      <c r="I35" s="1146">
        <v>5336160.05</v>
      </c>
      <c r="J35" s="1146">
        <v>6735362.4100000001</v>
      </c>
      <c r="K35" s="1146">
        <v>6623151.4799999995</v>
      </c>
      <c r="L35" s="1146">
        <v>7671923.4000000004</v>
      </c>
      <c r="M35" s="1146">
        <v>8538636.6400000006</v>
      </c>
      <c r="N35" s="1146">
        <v>75799075.829999998</v>
      </c>
      <c r="O35" s="326"/>
      <c r="P35" s="456"/>
    </row>
    <row r="36" spans="1:26">
      <c r="A36" s="375" t="s">
        <v>285</v>
      </c>
      <c r="B36" s="1145">
        <v>5030939.8600000003</v>
      </c>
      <c r="C36" s="1145">
        <v>2776429.13</v>
      </c>
      <c r="D36" s="1145">
        <v>3335692.6100000003</v>
      </c>
      <c r="E36" s="1145">
        <v>2936445.81</v>
      </c>
      <c r="F36" s="1145">
        <v>3684936.85</v>
      </c>
      <c r="G36" s="1145">
        <v>3977819.46</v>
      </c>
      <c r="H36" s="1145">
        <v>9911043.6600000001</v>
      </c>
      <c r="I36" s="1145">
        <v>6550172.1000000006</v>
      </c>
      <c r="J36" s="1145">
        <v>4432415.4399999995</v>
      </c>
      <c r="K36" s="1145">
        <v>4529598.7700000005</v>
      </c>
      <c r="L36" s="1145">
        <v>5095140.2</v>
      </c>
      <c r="M36" s="1145">
        <v>5294490.63</v>
      </c>
      <c r="N36" s="1145">
        <v>57555124.520000011</v>
      </c>
      <c r="O36" s="326"/>
      <c r="P36" s="456"/>
    </row>
    <row r="37" spans="1:26">
      <c r="A37" s="374" t="s">
        <v>184</v>
      </c>
      <c r="B37" s="1144">
        <v>94798541.920000002</v>
      </c>
      <c r="C37" s="1144">
        <v>124835793.02000001</v>
      </c>
      <c r="D37" s="1144">
        <v>243756264.41999996</v>
      </c>
      <c r="E37" s="1144">
        <v>172572638.80999994</v>
      </c>
      <c r="F37" s="1144">
        <v>165037169.63000003</v>
      </c>
      <c r="G37" s="1144">
        <v>161799886.14000002</v>
      </c>
      <c r="H37" s="1144">
        <v>148209216.24000001</v>
      </c>
      <c r="I37" s="1144">
        <v>143097623.94999999</v>
      </c>
      <c r="J37" s="1144">
        <v>231747368.89000005</v>
      </c>
      <c r="K37" s="1144">
        <v>173245798.87000003</v>
      </c>
      <c r="L37" s="1144">
        <v>145717018.10999998</v>
      </c>
      <c r="M37" s="1144">
        <v>140997613.24000001</v>
      </c>
      <c r="N37" s="1144">
        <v>1945814933.24</v>
      </c>
      <c r="O37" s="527"/>
      <c r="P37" s="456"/>
    </row>
    <row r="38" spans="1:26">
      <c r="A38" s="376" t="s">
        <v>530</v>
      </c>
      <c r="B38" s="1146">
        <v>69928072.950000003</v>
      </c>
      <c r="C38" s="1146">
        <v>87325277.530000001</v>
      </c>
      <c r="D38" s="1146">
        <v>122765796.51000001</v>
      </c>
      <c r="E38" s="1146">
        <v>108299410.81999999</v>
      </c>
      <c r="F38" s="1146">
        <v>104978371.78</v>
      </c>
      <c r="G38" s="1146">
        <v>106172263.92</v>
      </c>
      <c r="H38" s="1146">
        <v>82550303.829999998</v>
      </c>
      <c r="I38" s="1146">
        <v>86365695.909999996</v>
      </c>
      <c r="J38" s="1146">
        <v>116962229.17</v>
      </c>
      <c r="K38" s="1146">
        <v>99521540.349999994</v>
      </c>
      <c r="L38" s="1146">
        <v>96881117.239999995</v>
      </c>
      <c r="M38" s="1146">
        <v>87424179.599999994</v>
      </c>
      <c r="N38" s="1146">
        <v>1169174259.6099999</v>
      </c>
      <c r="O38" s="527"/>
      <c r="P38" s="456"/>
    </row>
    <row r="39" spans="1:26" s="233" customFormat="1">
      <c r="A39" s="376" t="s">
        <v>531</v>
      </c>
      <c r="B39" s="1146">
        <v>4582878.97</v>
      </c>
      <c r="C39" s="1146">
        <v>2990016.55</v>
      </c>
      <c r="D39" s="1146">
        <v>4029678.91</v>
      </c>
      <c r="E39" s="1146">
        <v>26989279.890000001</v>
      </c>
      <c r="F39" s="1146">
        <v>29491683.529999997</v>
      </c>
      <c r="G39" s="1146">
        <v>5737128.2000000002</v>
      </c>
      <c r="H39" s="1146">
        <v>22449825.780000001</v>
      </c>
      <c r="I39" s="1146">
        <v>5260290.9800000004</v>
      </c>
      <c r="J39" s="1146">
        <v>10116567.060000001</v>
      </c>
      <c r="K39" s="1146">
        <v>40117423.140000001</v>
      </c>
      <c r="L39" s="1146">
        <v>12361764.77</v>
      </c>
      <c r="M39" s="1146">
        <v>9483447.7699999996</v>
      </c>
      <c r="N39" s="1146">
        <v>173609985.55000001</v>
      </c>
      <c r="O39" s="457"/>
      <c r="P39" s="458"/>
      <c r="Q39" s="387"/>
    </row>
    <row r="40" spans="1:26" s="119" customFormat="1">
      <c r="A40" s="376" t="s">
        <v>532</v>
      </c>
      <c r="B40" s="1146">
        <v>4244695.97</v>
      </c>
      <c r="C40" s="1146">
        <v>17428965.620000001</v>
      </c>
      <c r="D40" s="1146">
        <v>90047265.919999987</v>
      </c>
      <c r="E40" s="1146">
        <v>14003212.939999999</v>
      </c>
      <c r="F40" s="1146">
        <v>8019566.8599999994</v>
      </c>
      <c r="G40" s="1146">
        <v>11532356.119999999</v>
      </c>
      <c r="H40" s="1146">
        <v>8324945.3399999999</v>
      </c>
      <c r="I40" s="1146">
        <v>15906993.369999999</v>
      </c>
      <c r="J40" s="1146">
        <v>74856204.569999993</v>
      </c>
      <c r="K40" s="1146">
        <v>8445464.3699999992</v>
      </c>
      <c r="L40" s="1146">
        <v>10380023.34</v>
      </c>
      <c r="M40" s="1146">
        <v>15671007.07</v>
      </c>
      <c r="N40" s="1146">
        <v>278860701.49000001</v>
      </c>
      <c r="O40" s="326"/>
      <c r="P40" s="456"/>
      <c r="Q40" s="180"/>
    </row>
    <row r="41" spans="1:26">
      <c r="A41" s="376" t="s">
        <v>533</v>
      </c>
      <c r="B41" s="1146">
        <v>4959259.34</v>
      </c>
      <c r="C41" s="1146">
        <v>2505273.1800000002</v>
      </c>
      <c r="D41" s="1146">
        <v>5604732.2599999998</v>
      </c>
      <c r="E41" s="1146">
        <v>5363360.13</v>
      </c>
      <c r="F41" s="1146">
        <v>3620171.45</v>
      </c>
      <c r="G41" s="1146">
        <v>17538167.84</v>
      </c>
      <c r="H41" s="1146">
        <v>8573476.7699999996</v>
      </c>
      <c r="I41" s="1146">
        <v>12296665.68</v>
      </c>
      <c r="J41" s="1146">
        <v>8639075.5500000007</v>
      </c>
      <c r="K41" s="1146">
        <v>5510622.5599999996</v>
      </c>
      <c r="L41" s="1146">
        <v>7805084.8700000001</v>
      </c>
      <c r="M41" s="1146">
        <v>6772686.6600000001</v>
      </c>
      <c r="N41" s="1146">
        <v>89188576.290000007</v>
      </c>
      <c r="O41" s="326"/>
      <c r="P41" s="456"/>
    </row>
    <row r="42" spans="1:26" s="233" customFormat="1">
      <c r="A42" s="376" t="s">
        <v>534</v>
      </c>
      <c r="B42" s="1146">
        <v>0</v>
      </c>
      <c r="C42" s="1146">
        <v>0</v>
      </c>
      <c r="D42" s="1146">
        <v>0</v>
      </c>
      <c r="E42" s="1146">
        <v>0</v>
      </c>
      <c r="F42" s="1146">
        <v>0</v>
      </c>
      <c r="G42" s="1146">
        <v>0</v>
      </c>
      <c r="H42" s="1146">
        <v>0</v>
      </c>
      <c r="I42" s="1146">
        <v>0</v>
      </c>
      <c r="J42" s="1146">
        <v>0</v>
      </c>
      <c r="K42" s="1146">
        <v>0</v>
      </c>
      <c r="L42" s="1146">
        <v>0</v>
      </c>
      <c r="M42" s="1146">
        <v>0</v>
      </c>
      <c r="N42" s="1146">
        <v>0</v>
      </c>
      <c r="O42" s="133"/>
      <c r="P42" s="133"/>
      <c r="Q42" s="387"/>
    </row>
    <row r="43" spans="1:26" s="233" customFormat="1">
      <c r="A43" s="376" t="s">
        <v>732</v>
      </c>
      <c r="B43" s="1146">
        <v>7157550.3600000003</v>
      </c>
      <c r="C43" s="1146">
        <v>8851413.75</v>
      </c>
      <c r="D43" s="1146">
        <v>9672383.25</v>
      </c>
      <c r="E43" s="1146">
        <v>8727220.6400000006</v>
      </c>
      <c r="F43" s="1146">
        <v>9779183.7400000002</v>
      </c>
      <c r="G43" s="1146">
        <v>9472938.5</v>
      </c>
      <c r="H43" s="1146">
        <v>9441312</v>
      </c>
      <c r="I43" s="1146">
        <v>8925182.0899999999</v>
      </c>
      <c r="J43" s="1146">
        <v>10337052.15</v>
      </c>
      <c r="K43" s="1146">
        <v>10699038.49</v>
      </c>
      <c r="L43" s="1146">
        <v>9769977.2899999991</v>
      </c>
      <c r="M43" s="1146">
        <v>9222298.1199999992</v>
      </c>
      <c r="N43" s="1146">
        <v>112055550.38</v>
      </c>
      <c r="O43" s="326"/>
      <c r="P43" s="326"/>
      <c r="Q43" s="184"/>
      <c r="R43" s="326"/>
      <c r="S43" s="326"/>
      <c r="T43" s="326"/>
      <c r="U43" s="326"/>
      <c r="V43" s="326"/>
      <c r="W43" s="326"/>
      <c r="X43" s="326"/>
      <c r="Y43" s="326"/>
      <c r="Z43" s="326"/>
    </row>
    <row r="44" spans="1:26">
      <c r="A44" s="376" t="s">
        <v>536</v>
      </c>
      <c r="B44" s="1146">
        <v>300569</v>
      </c>
      <c r="C44" s="1146">
        <v>548216.99</v>
      </c>
      <c r="D44" s="1146">
        <v>569987.09</v>
      </c>
      <c r="E44" s="1146">
        <v>414000</v>
      </c>
      <c r="F44" s="1146">
        <v>454593</v>
      </c>
      <c r="G44" s="1146">
        <v>546500</v>
      </c>
      <c r="H44" s="1146">
        <v>956440</v>
      </c>
      <c r="I44" s="1146">
        <v>1168846</v>
      </c>
      <c r="J44" s="1146">
        <v>751437</v>
      </c>
      <c r="K44" s="1146">
        <v>525825.80000000005</v>
      </c>
      <c r="L44" s="1146">
        <v>500134.40000000002</v>
      </c>
      <c r="M44" s="1146">
        <v>1747637</v>
      </c>
      <c r="N44" s="1146">
        <v>8484186.2800000012</v>
      </c>
      <c r="O44" s="326"/>
      <c r="P44" s="456"/>
    </row>
    <row r="45" spans="1:26">
      <c r="A45" s="376" t="s">
        <v>537</v>
      </c>
      <c r="B45" s="1146">
        <v>0</v>
      </c>
      <c r="C45" s="1146">
        <v>0</v>
      </c>
      <c r="D45" s="1146">
        <v>0</v>
      </c>
      <c r="E45" s="1146">
        <v>0</v>
      </c>
      <c r="F45" s="1146">
        <v>0</v>
      </c>
      <c r="G45" s="1146">
        <v>0</v>
      </c>
      <c r="H45" s="1146">
        <v>0</v>
      </c>
      <c r="I45" s="1146">
        <v>0</v>
      </c>
      <c r="J45" s="1146">
        <v>0</v>
      </c>
      <c r="K45" s="1146">
        <v>0</v>
      </c>
      <c r="L45" s="1146">
        <v>0</v>
      </c>
      <c r="M45" s="1146">
        <v>0</v>
      </c>
      <c r="N45" s="1146">
        <v>0</v>
      </c>
      <c r="O45" s="326"/>
      <c r="P45" s="456"/>
    </row>
    <row r="46" spans="1:26" s="119" customFormat="1">
      <c r="A46" s="376" t="s">
        <v>538</v>
      </c>
      <c r="B46" s="1146">
        <v>3625515.33</v>
      </c>
      <c r="C46" s="1146">
        <v>5186629.4000000004</v>
      </c>
      <c r="D46" s="1146">
        <v>11066420.48</v>
      </c>
      <c r="E46" s="1146">
        <v>8776154.3899999987</v>
      </c>
      <c r="F46" s="1146">
        <v>8693599.2699999996</v>
      </c>
      <c r="G46" s="1146">
        <v>10800531.560000001</v>
      </c>
      <c r="H46" s="1146">
        <v>15912912.520000001</v>
      </c>
      <c r="I46" s="1146">
        <v>13173949.919999998</v>
      </c>
      <c r="J46" s="1146">
        <v>10084803.390000001</v>
      </c>
      <c r="K46" s="1146">
        <v>8425884.1600000001</v>
      </c>
      <c r="L46" s="1146">
        <v>8018916.1999999993</v>
      </c>
      <c r="M46" s="1146">
        <v>10676357.02</v>
      </c>
      <c r="N46" s="1146">
        <v>114441673.64</v>
      </c>
      <c r="O46" s="326"/>
      <c r="P46" s="456"/>
      <c r="Q46" s="180"/>
      <c r="W46" s="296"/>
    </row>
    <row r="47" spans="1:26" s="113" customFormat="1">
      <c r="A47" s="374" t="s">
        <v>299</v>
      </c>
      <c r="B47" s="1144">
        <v>87938048.939999983</v>
      </c>
      <c r="C47" s="1144">
        <v>63892516.289999992</v>
      </c>
      <c r="D47" s="1144">
        <v>82245922.560000002</v>
      </c>
      <c r="E47" s="1144">
        <v>84687821.210000008</v>
      </c>
      <c r="F47" s="1144">
        <v>85235188.599999994</v>
      </c>
      <c r="G47" s="1144">
        <v>81293715.910000011</v>
      </c>
      <c r="H47" s="1144">
        <v>87521246.229999989</v>
      </c>
      <c r="I47" s="1144">
        <v>92000636.469999999</v>
      </c>
      <c r="J47" s="1144">
        <v>95502840.570000008</v>
      </c>
      <c r="K47" s="1144">
        <v>80714486.960000008</v>
      </c>
      <c r="L47" s="1144">
        <v>102325968.62</v>
      </c>
      <c r="M47" s="1144">
        <v>107571516.59</v>
      </c>
      <c r="N47" s="1144">
        <v>1050929908.9500002</v>
      </c>
      <c r="O47" s="326"/>
      <c r="P47" s="456"/>
      <c r="Q47" s="184"/>
      <c r="W47" s="132"/>
    </row>
    <row r="48" spans="1:26" s="113" customFormat="1">
      <c r="A48" s="375" t="s">
        <v>300</v>
      </c>
      <c r="B48" s="1145">
        <v>74655955.959999993</v>
      </c>
      <c r="C48" s="1145">
        <v>48157442.239999995</v>
      </c>
      <c r="D48" s="1145">
        <v>62843222.280000001</v>
      </c>
      <c r="E48" s="1145">
        <v>68111903.049999997</v>
      </c>
      <c r="F48" s="1145">
        <v>67503555.810000002</v>
      </c>
      <c r="G48" s="1145">
        <v>67032933.450000003</v>
      </c>
      <c r="H48" s="1145">
        <v>63358499.519999996</v>
      </c>
      <c r="I48" s="1145">
        <v>70063940.239999995</v>
      </c>
      <c r="J48" s="1145">
        <v>73881742.730000004</v>
      </c>
      <c r="K48" s="1145">
        <v>61893936.040000007</v>
      </c>
      <c r="L48" s="1145">
        <v>80992788.840000004</v>
      </c>
      <c r="M48" s="1145">
        <v>85575886.150000006</v>
      </c>
      <c r="N48" s="1145">
        <v>824071806.30999994</v>
      </c>
      <c r="O48" s="326"/>
      <c r="P48" s="456"/>
      <c r="Q48" s="184"/>
      <c r="W48" s="132"/>
    </row>
    <row r="49" spans="1:23" s="113" customFormat="1">
      <c r="A49" s="376" t="s">
        <v>539</v>
      </c>
      <c r="B49" s="1146">
        <v>74655955.959999993</v>
      </c>
      <c r="C49" s="1146">
        <v>48157442.239999995</v>
      </c>
      <c r="D49" s="1146">
        <v>62843222.280000001</v>
      </c>
      <c r="E49" s="1146">
        <v>68111903.049999997</v>
      </c>
      <c r="F49" s="1146">
        <v>67503555.810000002</v>
      </c>
      <c r="G49" s="1146">
        <v>67032933.450000003</v>
      </c>
      <c r="H49" s="1146">
        <v>63358499.519999996</v>
      </c>
      <c r="I49" s="1146">
        <v>70063940.239999995</v>
      </c>
      <c r="J49" s="1146">
        <v>73881742.730000004</v>
      </c>
      <c r="K49" s="1146">
        <v>61893936.040000007</v>
      </c>
      <c r="L49" s="1146">
        <v>80992788.840000004</v>
      </c>
      <c r="M49" s="1146">
        <v>85575886.150000006</v>
      </c>
      <c r="N49" s="1146">
        <v>824071806.30999994</v>
      </c>
      <c r="O49" s="326"/>
      <c r="P49" s="456"/>
      <c r="Q49" s="184"/>
    </row>
    <row r="50" spans="1:23" s="113" customFormat="1">
      <c r="A50" s="375" t="s">
        <v>290</v>
      </c>
      <c r="B50" s="1145">
        <v>289494.38</v>
      </c>
      <c r="C50" s="1145">
        <v>392216.01</v>
      </c>
      <c r="D50" s="1145">
        <v>297084.39</v>
      </c>
      <c r="E50" s="1145">
        <v>388064.06</v>
      </c>
      <c r="F50" s="1145">
        <v>299035.61</v>
      </c>
      <c r="G50" s="1145">
        <v>302558.94999999995</v>
      </c>
      <c r="H50" s="1145">
        <v>228475.56</v>
      </c>
      <c r="I50" s="1145">
        <v>670332.62</v>
      </c>
      <c r="J50" s="1145">
        <v>284201.27999999997</v>
      </c>
      <c r="K50" s="1145">
        <v>255985.38</v>
      </c>
      <c r="L50" s="1145">
        <v>275016.04000000004</v>
      </c>
      <c r="M50" s="1145">
        <v>298109.03000000003</v>
      </c>
      <c r="N50" s="1145">
        <v>3980573.3099999996</v>
      </c>
      <c r="O50" s="326"/>
      <c r="P50" s="456"/>
      <c r="Q50" s="184"/>
      <c r="W50" s="132"/>
    </row>
    <row r="51" spans="1:23" s="113" customFormat="1">
      <c r="A51" s="376" t="s">
        <v>540</v>
      </c>
      <c r="B51" s="1146">
        <v>0</v>
      </c>
      <c r="C51" s="1146">
        <v>0</v>
      </c>
      <c r="D51" s="1146">
        <v>0</v>
      </c>
      <c r="E51" s="1146">
        <v>0</v>
      </c>
      <c r="F51" s="1146">
        <v>0</v>
      </c>
      <c r="G51" s="1146">
        <v>0</v>
      </c>
      <c r="H51" s="1146">
        <v>0</v>
      </c>
      <c r="I51" s="1146">
        <v>0</v>
      </c>
      <c r="J51" s="1146">
        <v>0</v>
      </c>
      <c r="K51" s="1146">
        <v>0</v>
      </c>
      <c r="L51" s="1146">
        <v>0</v>
      </c>
      <c r="M51" s="1146">
        <v>0</v>
      </c>
      <c r="N51" s="1146">
        <v>0</v>
      </c>
      <c r="O51" s="326"/>
      <c r="P51" s="456"/>
      <c r="Q51" s="184"/>
      <c r="W51" s="132"/>
    </row>
    <row r="52" spans="1:23" s="113" customFormat="1">
      <c r="A52" s="376" t="s">
        <v>541</v>
      </c>
      <c r="B52" s="1146">
        <v>0</v>
      </c>
      <c r="C52" s="1146">
        <v>0</v>
      </c>
      <c r="D52" s="1146">
        <v>0</v>
      </c>
      <c r="E52" s="1146">
        <v>0</v>
      </c>
      <c r="F52" s="1146">
        <v>0</v>
      </c>
      <c r="G52" s="1146">
        <v>0</v>
      </c>
      <c r="H52" s="1146">
        <v>0</v>
      </c>
      <c r="I52" s="1146">
        <v>0</v>
      </c>
      <c r="J52" s="1146">
        <v>0</v>
      </c>
      <c r="K52" s="1146">
        <v>0</v>
      </c>
      <c r="L52" s="1146">
        <v>0</v>
      </c>
      <c r="M52" s="1146">
        <v>0</v>
      </c>
      <c r="N52" s="1146">
        <v>0</v>
      </c>
      <c r="O52" s="326"/>
      <c r="P52" s="456"/>
      <c r="Q52" s="184"/>
      <c r="W52" s="132"/>
    </row>
    <row r="53" spans="1:23" s="113" customFormat="1">
      <c r="A53" s="376" t="s">
        <v>542</v>
      </c>
      <c r="B53" s="1146">
        <v>0</v>
      </c>
      <c r="C53" s="1146">
        <v>0</v>
      </c>
      <c r="D53" s="1146">
        <v>0</v>
      </c>
      <c r="E53" s="1146">
        <v>0</v>
      </c>
      <c r="F53" s="1146">
        <v>0</v>
      </c>
      <c r="G53" s="1146">
        <v>0</v>
      </c>
      <c r="H53" s="1146">
        <v>0</v>
      </c>
      <c r="I53" s="1146">
        <v>0</v>
      </c>
      <c r="J53" s="1146">
        <v>0</v>
      </c>
      <c r="K53" s="1146">
        <v>0</v>
      </c>
      <c r="L53" s="1146">
        <v>0</v>
      </c>
      <c r="M53" s="1146">
        <v>0</v>
      </c>
      <c r="N53" s="1146">
        <v>0</v>
      </c>
      <c r="O53" s="326"/>
      <c r="P53" s="456"/>
      <c r="Q53" s="184"/>
    </row>
    <row r="54" spans="1:23" s="113" customFormat="1">
      <c r="A54" s="376" t="s">
        <v>543</v>
      </c>
      <c r="B54" s="1146">
        <v>0</v>
      </c>
      <c r="C54" s="1146">
        <v>0</v>
      </c>
      <c r="D54" s="1146">
        <v>0</v>
      </c>
      <c r="E54" s="1146">
        <v>0</v>
      </c>
      <c r="F54" s="1146">
        <v>0</v>
      </c>
      <c r="G54" s="1146">
        <v>0</v>
      </c>
      <c r="H54" s="1146">
        <v>0</v>
      </c>
      <c r="I54" s="1146">
        <v>0</v>
      </c>
      <c r="J54" s="1146">
        <v>0</v>
      </c>
      <c r="K54" s="1146">
        <v>0</v>
      </c>
      <c r="L54" s="1146">
        <v>0</v>
      </c>
      <c r="M54" s="1146">
        <v>0</v>
      </c>
      <c r="N54" s="1146">
        <v>0</v>
      </c>
      <c r="P54" s="456"/>
      <c r="Q54" s="184"/>
    </row>
    <row r="55" spans="1:23" s="113" customFormat="1">
      <c r="A55" s="376" t="s">
        <v>544</v>
      </c>
      <c r="B55" s="1146">
        <v>0</v>
      </c>
      <c r="C55" s="1146">
        <v>0</v>
      </c>
      <c r="D55" s="1146">
        <v>0</v>
      </c>
      <c r="E55" s="1146">
        <v>0</v>
      </c>
      <c r="F55" s="1146">
        <v>0</v>
      </c>
      <c r="G55" s="1146">
        <v>0</v>
      </c>
      <c r="H55" s="1146">
        <v>0</v>
      </c>
      <c r="I55" s="1146">
        <v>0</v>
      </c>
      <c r="J55" s="1146">
        <v>0</v>
      </c>
      <c r="K55" s="1146">
        <v>0</v>
      </c>
      <c r="L55" s="1146">
        <v>0</v>
      </c>
      <c r="M55" s="1146">
        <v>0</v>
      </c>
      <c r="N55" s="1146">
        <v>0</v>
      </c>
      <c r="O55" s="326"/>
      <c r="P55" s="456"/>
      <c r="Q55" s="184"/>
    </row>
    <row r="56" spans="1:23" s="113" customFormat="1">
      <c r="A56" s="376" t="s">
        <v>545</v>
      </c>
      <c r="B56" s="1146">
        <v>289494.38</v>
      </c>
      <c r="C56" s="1146">
        <v>392216.01</v>
      </c>
      <c r="D56" s="1146">
        <v>297084.39</v>
      </c>
      <c r="E56" s="1146">
        <v>388064.06</v>
      </c>
      <c r="F56" s="1146">
        <v>299035.61</v>
      </c>
      <c r="G56" s="1146">
        <v>302558.94999999995</v>
      </c>
      <c r="H56" s="1146">
        <v>228475.56</v>
      </c>
      <c r="I56" s="1146">
        <v>670332.62</v>
      </c>
      <c r="J56" s="1146">
        <v>284201.27999999997</v>
      </c>
      <c r="K56" s="1146">
        <v>255985.38</v>
      </c>
      <c r="L56" s="1146">
        <v>275016.04000000004</v>
      </c>
      <c r="M56" s="1146">
        <v>298109.03000000003</v>
      </c>
      <c r="N56" s="1146">
        <v>3980573.3099999996</v>
      </c>
      <c r="O56" s="326"/>
      <c r="P56" s="456"/>
      <c r="Q56" s="184"/>
    </row>
    <row r="57" spans="1:23" s="113" customFormat="1" ht="14.25" customHeight="1">
      <c r="A57" s="376" t="s">
        <v>546</v>
      </c>
      <c r="B57" s="1146">
        <v>0</v>
      </c>
      <c r="C57" s="1146">
        <v>0</v>
      </c>
      <c r="D57" s="1146">
        <v>0</v>
      </c>
      <c r="E57" s="1146">
        <v>0</v>
      </c>
      <c r="F57" s="1146">
        <v>0</v>
      </c>
      <c r="G57" s="1146">
        <v>0</v>
      </c>
      <c r="H57" s="1146">
        <v>0</v>
      </c>
      <c r="I57" s="1146">
        <v>0</v>
      </c>
      <c r="J57" s="1146">
        <v>0</v>
      </c>
      <c r="K57" s="1146">
        <v>0</v>
      </c>
      <c r="L57" s="1146">
        <v>0</v>
      </c>
      <c r="M57" s="1146">
        <v>0</v>
      </c>
      <c r="N57" s="1146">
        <v>0</v>
      </c>
      <c r="Q57" s="184"/>
    </row>
    <row r="58" spans="1:23" s="113" customFormat="1" ht="14.25" customHeight="1">
      <c r="A58" s="376" t="s">
        <v>529</v>
      </c>
      <c r="B58" s="1146">
        <v>0</v>
      </c>
      <c r="C58" s="1146">
        <v>0</v>
      </c>
      <c r="D58" s="1146">
        <v>0</v>
      </c>
      <c r="E58" s="1146">
        <v>0</v>
      </c>
      <c r="F58" s="1146">
        <v>0</v>
      </c>
      <c r="G58" s="1146">
        <v>0</v>
      </c>
      <c r="H58" s="1146">
        <v>0</v>
      </c>
      <c r="I58" s="1146">
        <v>0</v>
      </c>
      <c r="J58" s="1146">
        <v>0</v>
      </c>
      <c r="K58" s="1146">
        <v>0</v>
      </c>
      <c r="L58" s="1146">
        <v>0</v>
      </c>
      <c r="M58" s="1146">
        <v>0</v>
      </c>
      <c r="N58" s="1146">
        <v>0</v>
      </c>
      <c r="Q58" s="184"/>
    </row>
    <row r="59" spans="1:23" s="113" customFormat="1" ht="15" customHeight="1">
      <c r="A59" s="375" t="s">
        <v>4</v>
      </c>
      <c r="B59" s="1145">
        <v>12207064.890000001</v>
      </c>
      <c r="C59" s="1145">
        <v>13964570.640000001</v>
      </c>
      <c r="D59" s="1145">
        <v>17447114.049999997</v>
      </c>
      <c r="E59" s="1145">
        <v>15112277.84</v>
      </c>
      <c r="F59" s="1145">
        <v>16248296.940000001</v>
      </c>
      <c r="G59" s="1145">
        <v>12648110.060000001</v>
      </c>
      <c r="H59" s="1145">
        <v>21683634.329999998</v>
      </c>
      <c r="I59" s="1145">
        <v>18474267.870000001</v>
      </c>
      <c r="J59" s="1145">
        <v>17776908.07</v>
      </c>
      <c r="K59" s="1145">
        <v>16652607.01</v>
      </c>
      <c r="L59" s="1145">
        <v>18634839.309999999</v>
      </c>
      <c r="M59" s="1145">
        <v>18731934.73</v>
      </c>
      <c r="N59" s="1145">
        <v>199581625.73999998</v>
      </c>
      <c r="O59" s="132"/>
      <c r="Q59" s="184"/>
    </row>
    <row r="60" spans="1:23" s="113" customFormat="1">
      <c r="A60" s="376" t="s">
        <v>547</v>
      </c>
      <c r="B60" s="1146">
        <v>11158766.91</v>
      </c>
      <c r="C60" s="1146">
        <v>12773872.66</v>
      </c>
      <c r="D60" s="1146">
        <v>15353887.299999999</v>
      </c>
      <c r="E60" s="1146">
        <v>13527614.34</v>
      </c>
      <c r="F60" s="1146">
        <v>14712631.450000001</v>
      </c>
      <c r="G60" s="1146">
        <v>11106404.380000001</v>
      </c>
      <c r="H60" s="1146">
        <v>20094318.579999998</v>
      </c>
      <c r="I60" s="1146">
        <v>16968302.120000001</v>
      </c>
      <c r="J60" s="1146">
        <v>16317324.57</v>
      </c>
      <c r="K60" s="1146">
        <v>15430080.609999999</v>
      </c>
      <c r="L60" s="1146">
        <v>17460162.91</v>
      </c>
      <c r="M60" s="1146">
        <v>17307720.289999999</v>
      </c>
      <c r="N60" s="1146">
        <v>182211086.12</v>
      </c>
      <c r="Q60" s="184"/>
    </row>
    <row r="61" spans="1:23" s="113" customFormat="1">
      <c r="A61" s="376" t="s">
        <v>548</v>
      </c>
      <c r="B61" s="1146">
        <v>323100</v>
      </c>
      <c r="C61" s="1146">
        <v>465500</v>
      </c>
      <c r="D61" s="1146">
        <v>1312300</v>
      </c>
      <c r="E61" s="1146">
        <v>793200</v>
      </c>
      <c r="F61" s="1146">
        <v>798650</v>
      </c>
      <c r="G61" s="1146">
        <v>719650</v>
      </c>
      <c r="H61" s="1146">
        <v>812200</v>
      </c>
      <c r="I61" s="1146">
        <v>728850</v>
      </c>
      <c r="J61" s="1146">
        <v>663300</v>
      </c>
      <c r="K61" s="1146">
        <v>569900</v>
      </c>
      <c r="L61" s="1146">
        <v>521900</v>
      </c>
      <c r="M61" s="1146">
        <v>502150</v>
      </c>
      <c r="N61" s="1146">
        <v>8210700</v>
      </c>
      <c r="Q61" s="184"/>
    </row>
    <row r="62" spans="1:23" s="113" customFormat="1">
      <c r="A62" s="376" t="s">
        <v>563</v>
      </c>
      <c r="B62" s="1146">
        <v>0</v>
      </c>
      <c r="C62" s="1146">
        <v>0</v>
      </c>
      <c r="D62" s="1146">
        <v>0</v>
      </c>
      <c r="E62" s="1146">
        <v>0</v>
      </c>
      <c r="F62" s="1146">
        <v>0</v>
      </c>
      <c r="G62" s="1146">
        <v>0</v>
      </c>
      <c r="H62" s="1146">
        <v>0</v>
      </c>
      <c r="I62" s="1146">
        <v>0</v>
      </c>
      <c r="J62" s="1146">
        <v>0</v>
      </c>
      <c r="K62" s="1146">
        <v>0</v>
      </c>
      <c r="L62" s="1146">
        <v>0</v>
      </c>
      <c r="M62" s="1146">
        <v>0</v>
      </c>
      <c r="N62" s="1146">
        <v>0</v>
      </c>
      <c r="Q62" s="184"/>
    </row>
    <row r="63" spans="1:23" s="113" customFormat="1">
      <c r="A63" s="376" t="s">
        <v>549</v>
      </c>
      <c r="B63" s="1146">
        <v>725197.98</v>
      </c>
      <c r="C63" s="1146">
        <v>725197.98</v>
      </c>
      <c r="D63" s="1146">
        <v>780896.75</v>
      </c>
      <c r="E63" s="1146">
        <v>791283.5</v>
      </c>
      <c r="F63" s="1146">
        <v>737015.48999999987</v>
      </c>
      <c r="G63" s="1146">
        <v>822055.67999999993</v>
      </c>
      <c r="H63" s="1146">
        <v>777115.75</v>
      </c>
      <c r="I63" s="1146">
        <v>777115.75</v>
      </c>
      <c r="J63" s="1146">
        <v>796283.5</v>
      </c>
      <c r="K63" s="1146">
        <v>652626.4</v>
      </c>
      <c r="L63" s="1146">
        <v>652776.39999999991</v>
      </c>
      <c r="M63" s="1146">
        <v>922064.44000000006</v>
      </c>
      <c r="N63" s="1146">
        <v>9159629.6199999992</v>
      </c>
      <c r="Q63" s="184"/>
    </row>
    <row r="64" spans="1:23" s="113" customFormat="1">
      <c r="A64" s="376" t="s">
        <v>550</v>
      </c>
      <c r="B64" s="1146">
        <v>0</v>
      </c>
      <c r="C64" s="1146">
        <v>0</v>
      </c>
      <c r="D64" s="1146">
        <v>30</v>
      </c>
      <c r="E64" s="1146">
        <v>180</v>
      </c>
      <c r="F64" s="1146">
        <v>0</v>
      </c>
      <c r="G64" s="1146">
        <v>0</v>
      </c>
      <c r="H64" s="1146">
        <v>0</v>
      </c>
      <c r="I64" s="1146">
        <v>0</v>
      </c>
      <c r="J64" s="1146">
        <v>0</v>
      </c>
      <c r="K64" s="1146">
        <v>0</v>
      </c>
      <c r="L64" s="1146">
        <v>0</v>
      </c>
      <c r="M64" s="1146">
        <v>0</v>
      </c>
      <c r="N64" s="1146">
        <v>210</v>
      </c>
      <c r="Q64" s="184"/>
    </row>
    <row r="65" spans="1:17" s="113" customFormat="1">
      <c r="A65" s="375" t="s">
        <v>291</v>
      </c>
      <c r="B65" s="1145">
        <v>785533.71</v>
      </c>
      <c r="C65" s="1146">
        <v>1378287.4</v>
      </c>
      <c r="D65" s="1146">
        <v>1658501.8399999999</v>
      </c>
      <c r="E65" s="1146">
        <v>1075576.26</v>
      </c>
      <c r="F65" s="1146">
        <v>1184300.24</v>
      </c>
      <c r="G65" s="1146">
        <v>1310113.45</v>
      </c>
      <c r="H65" s="1146">
        <v>2250636.8199999998</v>
      </c>
      <c r="I65" s="1146">
        <v>2792095.7399999998</v>
      </c>
      <c r="J65" s="1146">
        <v>3559988.4899999998</v>
      </c>
      <c r="K65" s="1146">
        <v>1911958.5300000003</v>
      </c>
      <c r="L65" s="1146">
        <v>2423324.4299999997</v>
      </c>
      <c r="M65" s="1146">
        <v>2965586.6799999997</v>
      </c>
      <c r="N65" s="1146">
        <v>23295903.59</v>
      </c>
      <c r="Q65" s="184"/>
    </row>
    <row r="66" spans="1:17" s="113" customFormat="1">
      <c r="A66" s="374" t="s">
        <v>292</v>
      </c>
      <c r="B66" s="1144">
        <v>0</v>
      </c>
      <c r="C66" s="1144">
        <v>0</v>
      </c>
      <c r="D66" s="1144">
        <v>0</v>
      </c>
      <c r="E66" s="1144">
        <v>0</v>
      </c>
      <c r="F66" s="1144">
        <v>0</v>
      </c>
      <c r="G66" s="1144">
        <v>0</v>
      </c>
      <c r="H66" s="1144">
        <v>0</v>
      </c>
      <c r="I66" s="1144">
        <v>0</v>
      </c>
      <c r="J66" s="1144">
        <v>0</v>
      </c>
      <c r="K66" s="1144">
        <v>0</v>
      </c>
      <c r="L66" s="1144">
        <v>0</v>
      </c>
      <c r="M66" s="1144">
        <v>0</v>
      </c>
      <c r="N66" s="1144">
        <v>0</v>
      </c>
      <c r="Q66" s="184"/>
    </row>
    <row r="67" spans="1:17" s="113" customFormat="1">
      <c r="A67" s="376" t="s">
        <v>551</v>
      </c>
      <c r="B67" s="1146">
        <v>0</v>
      </c>
      <c r="C67" s="1146">
        <v>0</v>
      </c>
      <c r="D67" s="1146">
        <v>0</v>
      </c>
      <c r="E67" s="1146">
        <v>0</v>
      </c>
      <c r="F67" s="1146">
        <v>0</v>
      </c>
      <c r="G67" s="1146">
        <v>0</v>
      </c>
      <c r="H67" s="1146">
        <v>0</v>
      </c>
      <c r="I67" s="1146">
        <v>0</v>
      </c>
      <c r="J67" s="1146">
        <v>0</v>
      </c>
      <c r="K67" s="1146">
        <v>0</v>
      </c>
      <c r="L67" s="1146">
        <v>0</v>
      </c>
      <c r="M67" s="1146">
        <v>0</v>
      </c>
      <c r="N67" s="1146">
        <v>0</v>
      </c>
      <c r="Q67" s="184"/>
    </row>
    <row r="68" spans="1:17" s="113" customFormat="1">
      <c r="A68" s="376" t="s">
        <v>529</v>
      </c>
      <c r="B68" s="1146">
        <v>0</v>
      </c>
      <c r="C68" s="1146">
        <v>0</v>
      </c>
      <c r="D68" s="1146">
        <v>0</v>
      </c>
      <c r="E68" s="1146">
        <v>0</v>
      </c>
      <c r="F68" s="1146">
        <v>0</v>
      </c>
      <c r="G68" s="1146">
        <v>0</v>
      </c>
      <c r="H68" s="1146">
        <v>0</v>
      </c>
      <c r="I68" s="1146">
        <v>0</v>
      </c>
      <c r="J68" s="1146">
        <v>0</v>
      </c>
      <c r="K68" s="1146">
        <v>0</v>
      </c>
      <c r="L68" s="1146">
        <v>0</v>
      </c>
      <c r="M68" s="1146">
        <v>0</v>
      </c>
      <c r="N68" s="1146">
        <v>0</v>
      </c>
      <c r="Q68" s="184"/>
    </row>
    <row r="69" spans="1:17" s="113" customFormat="1">
      <c r="A69" s="374" t="s">
        <v>293</v>
      </c>
      <c r="B69" s="1144">
        <v>1060496.25</v>
      </c>
      <c r="C69" s="1144">
        <v>1169163.3999999999</v>
      </c>
      <c r="D69" s="1144">
        <v>1478926.3599999999</v>
      </c>
      <c r="E69" s="1144">
        <v>1322471.8699999999</v>
      </c>
      <c r="F69" s="1144">
        <v>1450062.4100000001</v>
      </c>
      <c r="G69" s="1144">
        <v>1093350.47</v>
      </c>
      <c r="H69" s="1144">
        <v>2018684.19</v>
      </c>
      <c r="I69" s="1144">
        <v>1580561.46</v>
      </c>
      <c r="J69" s="1144">
        <v>1573154.83</v>
      </c>
      <c r="K69" s="1144">
        <v>1523959.0999999999</v>
      </c>
      <c r="L69" s="1144">
        <v>1597186.59</v>
      </c>
      <c r="M69" s="1144">
        <v>1446055.6300000001</v>
      </c>
      <c r="N69" s="1144">
        <v>17314072.559999999</v>
      </c>
      <c r="Q69" s="184"/>
    </row>
    <row r="70" spans="1:17" s="113" customFormat="1">
      <c r="A70" s="376" t="s">
        <v>552</v>
      </c>
      <c r="B70" s="1146">
        <v>1060496.25</v>
      </c>
      <c r="C70" s="1146">
        <v>1169163.3999999999</v>
      </c>
      <c r="D70" s="1146">
        <v>1478926.3599999999</v>
      </c>
      <c r="E70" s="1146">
        <v>1322471.8699999999</v>
      </c>
      <c r="F70" s="1146">
        <v>1450062.4100000001</v>
      </c>
      <c r="G70" s="1146">
        <v>1093350.47</v>
      </c>
      <c r="H70" s="1146">
        <v>2018684.19</v>
      </c>
      <c r="I70" s="1146">
        <v>1580561.46</v>
      </c>
      <c r="J70" s="1146">
        <v>1573154.83</v>
      </c>
      <c r="K70" s="1146">
        <v>1523959.0999999999</v>
      </c>
      <c r="L70" s="1146">
        <v>1597186.59</v>
      </c>
      <c r="M70" s="1146">
        <v>1446055.6300000001</v>
      </c>
      <c r="N70" s="1146">
        <v>17314072.559999999</v>
      </c>
      <c r="Q70" s="184"/>
    </row>
    <row r="71" spans="1:17" s="113" customFormat="1">
      <c r="A71" s="374" t="s">
        <v>294</v>
      </c>
      <c r="B71" s="1144">
        <v>287696</v>
      </c>
      <c r="C71" s="1144">
        <v>232486</v>
      </c>
      <c r="D71" s="1144">
        <v>235544</v>
      </c>
      <c r="E71" s="1144">
        <v>318388</v>
      </c>
      <c r="F71" s="1144">
        <v>248570</v>
      </c>
      <c r="G71" s="1144">
        <v>68341</v>
      </c>
      <c r="H71" s="1144">
        <v>187390</v>
      </c>
      <c r="I71" s="1144">
        <v>243353</v>
      </c>
      <c r="J71" s="1144">
        <v>290645</v>
      </c>
      <c r="K71" s="1144">
        <v>185868.93</v>
      </c>
      <c r="L71" s="1144">
        <v>55805</v>
      </c>
      <c r="M71" s="1144">
        <v>114365</v>
      </c>
      <c r="N71" s="1144">
        <v>2468451.9300000002</v>
      </c>
      <c r="Q71" s="184"/>
    </row>
    <row r="72" spans="1:17" s="113" customFormat="1">
      <c r="A72" s="376" t="s">
        <v>553</v>
      </c>
      <c r="B72" s="1146">
        <v>0</v>
      </c>
      <c r="C72" s="1146">
        <v>0</v>
      </c>
      <c r="D72" s="1146">
        <v>0</v>
      </c>
      <c r="E72" s="1146">
        <v>0</v>
      </c>
      <c r="F72" s="1146">
        <v>0</v>
      </c>
      <c r="G72" s="1146">
        <v>0</v>
      </c>
      <c r="H72" s="1146">
        <v>0</v>
      </c>
      <c r="I72" s="1146">
        <v>0</v>
      </c>
      <c r="J72" s="1146">
        <v>0</v>
      </c>
      <c r="K72" s="1146">
        <v>0</v>
      </c>
      <c r="L72" s="1146">
        <v>0</v>
      </c>
      <c r="M72" s="1146">
        <v>0</v>
      </c>
      <c r="N72" s="1146">
        <v>0</v>
      </c>
      <c r="Q72" s="184"/>
    </row>
    <row r="73" spans="1:17" s="113" customFormat="1">
      <c r="A73" s="376" t="s">
        <v>554</v>
      </c>
      <c r="B73" s="1146">
        <v>0</v>
      </c>
      <c r="C73" s="1146">
        <v>0</v>
      </c>
      <c r="D73" s="1146">
        <v>0</v>
      </c>
      <c r="E73" s="1146">
        <v>0</v>
      </c>
      <c r="F73" s="1146">
        <v>0</v>
      </c>
      <c r="G73" s="1146">
        <v>0</v>
      </c>
      <c r="H73" s="1146">
        <v>0</v>
      </c>
      <c r="I73" s="1146">
        <v>0</v>
      </c>
      <c r="J73" s="1146">
        <v>0</v>
      </c>
      <c r="K73" s="1146">
        <v>0</v>
      </c>
      <c r="L73" s="1146">
        <v>0</v>
      </c>
      <c r="M73" s="1146">
        <v>0</v>
      </c>
      <c r="N73" s="1146">
        <v>0</v>
      </c>
      <c r="Q73" s="184"/>
    </row>
    <row r="74" spans="1:17" s="113" customFormat="1">
      <c r="A74" s="376" t="s">
        <v>301</v>
      </c>
      <c r="B74" s="1146">
        <v>287696</v>
      </c>
      <c r="C74" s="1146">
        <v>232486</v>
      </c>
      <c r="D74" s="1146">
        <v>235544</v>
      </c>
      <c r="E74" s="1146">
        <v>318388</v>
      </c>
      <c r="F74" s="1146">
        <v>248570</v>
      </c>
      <c r="G74" s="1146">
        <v>68341</v>
      </c>
      <c r="H74" s="1146">
        <v>187390</v>
      </c>
      <c r="I74" s="1146">
        <v>243353</v>
      </c>
      <c r="J74" s="1146">
        <v>290645</v>
      </c>
      <c r="K74" s="1146">
        <v>185868.93</v>
      </c>
      <c r="L74" s="1146">
        <v>55805</v>
      </c>
      <c r="M74" s="1146">
        <v>114365</v>
      </c>
      <c r="N74" s="1146">
        <v>2468451.9300000002</v>
      </c>
      <c r="Q74" s="184"/>
    </row>
    <row r="75" spans="1:17" s="113" customFormat="1">
      <c r="A75" s="376" t="s">
        <v>555</v>
      </c>
      <c r="B75" s="1146">
        <v>0</v>
      </c>
      <c r="C75" s="1146">
        <v>0</v>
      </c>
      <c r="D75" s="1146">
        <v>0</v>
      </c>
      <c r="E75" s="1146">
        <v>0</v>
      </c>
      <c r="F75" s="1146">
        <v>0</v>
      </c>
      <c r="G75" s="1146">
        <v>0</v>
      </c>
      <c r="H75" s="1146">
        <v>0</v>
      </c>
      <c r="I75" s="1146">
        <v>0</v>
      </c>
      <c r="J75" s="1146">
        <v>0</v>
      </c>
      <c r="K75" s="1146">
        <v>0</v>
      </c>
      <c r="L75" s="1146">
        <v>0</v>
      </c>
      <c r="M75" s="1146">
        <v>0</v>
      </c>
      <c r="N75" s="1146">
        <v>0</v>
      </c>
      <c r="Q75" s="184"/>
    </row>
    <row r="76" spans="1:17" s="113" customFormat="1">
      <c r="A76" s="374" t="s">
        <v>302</v>
      </c>
      <c r="B76" s="1144">
        <v>177010.80999999997</v>
      </c>
      <c r="C76" s="1144">
        <v>78999.77</v>
      </c>
      <c r="D76" s="1144">
        <v>400915.48</v>
      </c>
      <c r="E76" s="1144">
        <v>115463.31</v>
      </c>
      <c r="F76" s="1144">
        <v>527592.98</v>
      </c>
      <c r="G76" s="1144">
        <v>65402.76</v>
      </c>
      <c r="H76" s="1144">
        <v>295163.48</v>
      </c>
      <c r="I76" s="1144">
        <v>61713.85</v>
      </c>
      <c r="J76" s="1144">
        <v>75033.539999999994</v>
      </c>
      <c r="K76" s="1144">
        <v>1798382.8800000001</v>
      </c>
      <c r="L76" s="1144">
        <v>640151.35999999987</v>
      </c>
      <c r="M76" s="1144">
        <v>2921290.14</v>
      </c>
      <c r="N76" s="1144">
        <v>7157120.3600000013</v>
      </c>
      <c r="Q76" s="184"/>
    </row>
    <row r="77" spans="1:17" s="113" customFormat="1">
      <c r="A77" s="376" t="s">
        <v>556</v>
      </c>
      <c r="B77" s="1146">
        <v>0</v>
      </c>
      <c r="C77" s="1146">
        <v>0</v>
      </c>
      <c r="D77" s="1146">
        <v>0</v>
      </c>
      <c r="E77" s="1146">
        <v>0</v>
      </c>
      <c r="F77" s="1146">
        <v>0</v>
      </c>
      <c r="G77" s="1146">
        <v>0</v>
      </c>
      <c r="H77" s="1146">
        <v>0</v>
      </c>
      <c r="I77" s="1146">
        <v>0</v>
      </c>
      <c r="J77" s="1146">
        <v>0</v>
      </c>
      <c r="K77" s="1146">
        <v>0</v>
      </c>
      <c r="L77" s="1146">
        <v>0</v>
      </c>
      <c r="M77" s="1146">
        <v>0</v>
      </c>
      <c r="N77" s="1146">
        <v>0</v>
      </c>
      <c r="Q77" s="184"/>
    </row>
    <row r="78" spans="1:17" s="113" customFormat="1">
      <c r="A78" s="376" t="s">
        <v>432</v>
      </c>
      <c r="B78" s="1146">
        <v>176143.47999999998</v>
      </c>
      <c r="C78" s="1146">
        <v>77345</v>
      </c>
      <c r="D78" s="1146">
        <v>397690</v>
      </c>
      <c r="E78" s="1146">
        <v>113150</v>
      </c>
      <c r="F78" s="1146">
        <v>519718</v>
      </c>
      <c r="G78" s="1146">
        <v>59500</v>
      </c>
      <c r="H78" s="1146">
        <v>267770</v>
      </c>
      <c r="I78" s="1146">
        <v>59500</v>
      </c>
      <c r="J78" s="1146">
        <v>73722.600000000006</v>
      </c>
      <c r="K78" s="1146">
        <v>1790642.01</v>
      </c>
      <c r="L78" s="1146">
        <v>637048.93999999994</v>
      </c>
      <c r="M78" s="1146">
        <v>2905767.75</v>
      </c>
      <c r="N78" s="1146">
        <v>7077997.7799999993</v>
      </c>
      <c r="Q78" s="184"/>
    </row>
    <row r="79" spans="1:17" s="113" customFormat="1">
      <c r="A79" s="377" t="s">
        <v>557</v>
      </c>
      <c r="B79" s="1146">
        <v>762.33</v>
      </c>
      <c r="C79" s="1146">
        <v>1654.77</v>
      </c>
      <c r="D79" s="1146">
        <v>3225.48</v>
      </c>
      <c r="E79" s="1146">
        <v>168.31</v>
      </c>
      <c r="F79" s="1146">
        <v>712.81</v>
      </c>
      <c r="G79" s="1146">
        <v>5902.76</v>
      </c>
      <c r="H79" s="1146">
        <v>7083.48</v>
      </c>
      <c r="I79" s="1146">
        <v>2213.85</v>
      </c>
      <c r="J79" s="1146">
        <v>316.26</v>
      </c>
      <c r="K79" s="1146">
        <v>1103.1199999999999</v>
      </c>
      <c r="L79" s="1146">
        <v>2089.5700000000002</v>
      </c>
      <c r="M79" s="1146">
        <v>2103.04</v>
      </c>
      <c r="N79" s="1146">
        <v>27335.78</v>
      </c>
      <c r="Q79" s="184"/>
    </row>
    <row r="80" spans="1:17" s="113" customFormat="1">
      <c r="A80" s="376" t="s">
        <v>558</v>
      </c>
      <c r="B80" s="1146">
        <v>0</v>
      </c>
      <c r="C80" s="1146">
        <v>0</v>
      </c>
      <c r="D80" s="1146">
        <v>0</v>
      </c>
      <c r="E80" s="1146">
        <v>0</v>
      </c>
      <c r="F80" s="1146">
        <v>0</v>
      </c>
      <c r="G80" s="1146">
        <v>0</v>
      </c>
      <c r="H80" s="1146">
        <v>0</v>
      </c>
      <c r="I80" s="1146">
        <v>0</v>
      </c>
      <c r="J80" s="1146">
        <v>0</v>
      </c>
      <c r="K80" s="1146">
        <v>0</v>
      </c>
      <c r="L80" s="1146">
        <v>0</v>
      </c>
      <c r="M80" s="1146">
        <v>0</v>
      </c>
      <c r="N80" s="1146">
        <v>0</v>
      </c>
      <c r="Q80" s="184"/>
    </row>
    <row r="81" spans="1:17" s="113" customFormat="1">
      <c r="A81" s="376" t="s">
        <v>559</v>
      </c>
      <c r="B81" s="1146">
        <v>105</v>
      </c>
      <c r="C81" s="1146">
        <v>0</v>
      </c>
      <c r="D81" s="1146">
        <v>0</v>
      </c>
      <c r="E81" s="1146">
        <v>2145</v>
      </c>
      <c r="F81" s="1146">
        <v>7162.17</v>
      </c>
      <c r="G81" s="1146">
        <v>0</v>
      </c>
      <c r="H81" s="1146">
        <v>20310</v>
      </c>
      <c r="I81" s="1146">
        <v>0</v>
      </c>
      <c r="J81" s="1146">
        <v>994.68</v>
      </c>
      <c r="K81" s="1146">
        <v>6637.75</v>
      </c>
      <c r="L81" s="1146">
        <v>1012.85</v>
      </c>
      <c r="M81" s="1146">
        <v>13419.35</v>
      </c>
      <c r="N81" s="1146">
        <v>51786.799999999996</v>
      </c>
      <c r="Q81" s="184"/>
    </row>
    <row r="82" spans="1:17" s="113" customFormat="1">
      <c r="A82" s="378" t="s">
        <v>122</v>
      </c>
      <c r="B82" s="1095">
        <v>273455232.63999999</v>
      </c>
      <c r="C82" s="1095">
        <v>297918544.00999999</v>
      </c>
      <c r="D82" s="1095">
        <v>513183321.78000003</v>
      </c>
      <c r="E82" s="1095">
        <v>418090489.59999996</v>
      </c>
      <c r="F82" s="1095">
        <v>431746761.48000008</v>
      </c>
      <c r="G82" s="1095">
        <v>397963788.31000006</v>
      </c>
      <c r="H82" s="1095">
        <v>374345113.84000009</v>
      </c>
      <c r="I82" s="1095">
        <v>361749898.65000004</v>
      </c>
      <c r="J82" s="1095">
        <v>456298229.05000007</v>
      </c>
      <c r="K82" s="1095">
        <v>384461091.57000011</v>
      </c>
      <c r="L82" s="1095">
        <v>362848013.90999997</v>
      </c>
      <c r="M82" s="1095">
        <v>427741379.13999999</v>
      </c>
      <c r="N82" s="1095">
        <v>4699801863.9800005</v>
      </c>
      <c r="Q82" s="184"/>
    </row>
    <row r="83" spans="1:17" s="113" customFormat="1">
      <c r="A83" s="240" t="s">
        <v>443</v>
      </c>
      <c r="B83" s="528"/>
      <c r="C83" s="528"/>
      <c r="D83" s="528"/>
      <c r="E83" s="528"/>
      <c r="F83" s="528"/>
      <c r="G83" s="528"/>
      <c r="H83" s="528"/>
      <c r="I83" s="528"/>
      <c r="J83" s="528"/>
      <c r="K83" s="528"/>
      <c r="L83" s="528"/>
      <c r="M83" s="528"/>
      <c r="N83" s="528"/>
      <c r="Q83" s="184"/>
    </row>
    <row r="84" spans="1:17" s="113" customFormat="1">
      <c r="A84" s="161" t="s">
        <v>1647</v>
      </c>
      <c r="B84" s="529"/>
      <c r="C84" s="529"/>
      <c r="D84" s="529"/>
      <c r="E84" s="529"/>
      <c r="F84" s="529"/>
      <c r="G84" s="529"/>
      <c r="H84" s="529"/>
      <c r="I84" s="529"/>
      <c r="J84" s="529"/>
      <c r="K84" s="529"/>
      <c r="L84" s="529"/>
      <c r="M84" s="529"/>
      <c r="N84" s="529"/>
      <c r="Q84" s="184"/>
    </row>
    <row r="85" spans="1:17" s="113" customFormat="1">
      <c r="A85" s="131" t="s">
        <v>560</v>
      </c>
      <c r="B85" s="530"/>
      <c r="C85" s="530"/>
      <c r="D85" s="530"/>
      <c r="E85" s="530"/>
      <c r="F85" s="530"/>
      <c r="G85" s="530"/>
      <c r="H85" s="530"/>
      <c r="I85" s="530"/>
      <c r="J85" s="530"/>
      <c r="K85" s="530"/>
      <c r="L85" s="530"/>
      <c r="M85" s="530"/>
      <c r="N85"/>
      <c r="Q85" s="184"/>
    </row>
    <row r="86" spans="1:17" s="113" customFormat="1">
      <c r="A86" s="531"/>
      <c r="B86" s="530"/>
      <c r="C86" s="530"/>
      <c r="D86" s="530"/>
      <c r="E86" s="530"/>
      <c r="F86" s="530"/>
      <c r="G86" s="530"/>
      <c r="H86" s="530"/>
      <c r="I86" s="530"/>
      <c r="J86" s="530"/>
      <c r="K86" s="530"/>
      <c r="L86" s="530"/>
      <c r="M86" s="530"/>
      <c r="N86"/>
      <c r="Q86" s="184"/>
    </row>
    <row r="87" spans="1:17" s="113" customFormat="1">
      <c r="A87" s="531"/>
      <c r="B87" s="530"/>
      <c r="C87" s="530"/>
      <c r="D87" s="530"/>
      <c r="E87" s="530"/>
      <c r="F87" s="530"/>
      <c r="G87" s="530"/>
      <c r="H87" s="530"/>
      <c r="I87" s="530"/>
      <c r="J87" s="530"/>
      <c r="K87" s="530"/>
      <c r="L87" s="530"/>
      <c r="M87" s="530"/>
      <c r="Q87" s="184"/>
    </row>
    <row r="88" spans="1:17" s="113" customFormat="1">
      <c r="A88" s="531"/>
      <c r="B88" s="530"/>
      <c r="C88" s="530"/>
      <c r="D88" s="530"/>
      <c r="E88" s="530"/>
      <c r="F88" s="530"/>
      <c r="G88" s="530"/>
      <c r="H88" s="530"/>
      <c r="I88" s="530"/>
      <c r="J88" s="530"/>
      <c r="K88" s="530"/>
      <c r="L88" s="530"/>
      <c r="M88" s="530"/>
      <c r="N88" s="530"/>
      <c r="Q88" s="184"/>
    </row>
    <row r="89" spans="1:17" s="113" customFormat="1">
      <c r="A89" s="531"/>
      <c r="B89" s="530"/>
      <c r="C89" s="530"/>
      <c r="D89" s="530"/>
      <c r="E89" s="530"/>
      <c r="F89" s="530"/>
      <c r="G89" s="530"/>
      <c r="H89" s="530"/>
      <c r="I89" s="530"/>
      <c r="J89" s="530"/>
      <c r="K89" s="530"/>
      <c r="L89" s="530"/>
      <c r="M89" s="530"/>
      <c r="N89" s="530"/>
      <c r="Q89" s="184"/>
    </row>
    <row r="90" spans="1:17" s="113" customFormat="1">
      <c r="A90" s="531"/>
      <c r="B90" s="530"/>
      <c r="C90" s="530"/>
      <c r="D90" s="530"/>
      <c r="E90" s="530"/>
      <c r="F90" s="530"/>
      <c r="G90" s="530"/>
      <c r="H90" s="530"/>
      <c r="I90" s="530"/>
      <c r="J90" s="530"/>
      <c r="K90" s="530"/>
      <c r="L90" s="530"/>
      <c r="M90" s="530"/>
      <c r="N90" s="530"/>
      <c r="Q90" s="184"/>
    </row>
    <row r="91" spans="1:17" s="113" customFormat="1">
      <c r="A91" s="531"/>
      <c r="B91" s="530"/>
      <c r="C91" s="530"/>
      <c r="D91" s="530"/>
      <c r="E91" s="530"/>
      <c r="F91" s="530"/>
      <c r="G91" s="530"/>
      <c r="H91" s="530"/>
      <c r="I91" s="530"/>
      <c r="J91" s="530"/>
      <c r="K91" s="530"/>
      <c r="L91" s="530"/>
      <c r="M91" s="530"/>
      <c r="N91" s="530"/>
      <c r="Q91" s="184"/>
    </row>
    <row r="92" spans="1:17" s="113" customFormat="1">
      <c r="A92" s="531"/>
      <c r="B92" s="530"/>
      <c r="C92" s="530"/>
      <c r="D92" s="530"/>
      <c r="E92" s="530"/>
      <c r="F92" s="530"/>
      <c r="G92" s="530"/>
      <c r="H92" s="530"/>
      <c r="I92" s="530"/>
      <c r="J92" s="530"/>
      <c r="K92" s="530"/>
      <c r="L92" s="530"/>
      <c r="M92" s="530"/>
      <c r="N92" s="530"/>
      <c r="Q92" s="184"/>
    </row>
    <row r="93" spans="1:17" s="113" customFormat="1">
      <c r="A93" s="531"/>
      <c r="B93" s="530"/>
      <c r="C93" s="530"/>
      <c r="D93" s="530"/>
      <c r="E93" s="530"/>
      <c r="F93" s="530"/>
      <c r="G93" s="530"/>
      <c r="H93" s="530"/>
      <c r="I93" s="530"/>
      <c r="J93" s="530"/>
      <c r="K93" s="530"/>
      <c r="L93" s="530"/>
      <c r="M93" s="530"/>
      <c r="N93" s="530"/>
      <c r="Q93" s="184"/>
    </row>
    <row r="94" spans="1:17" s="113" customFormat="1">
      <c r="A94" s="531"/>
      <c r="B94" s="530"/>
      <c r="C94" s="530"/>
      <c r="D94" s="530"/>
      <c r="E94" s="530"/>
      <c r="F94" s="530"/>
      <c r="G94" s="530"/>
      <c r="H94" s="530"/>
      <c r="I94" s="530"/>
      <c r="J94" s="530"/>
      <c r="K94" s="530"/>
      <c r="L94" s="530"/>
      <c r="M94" s="530"/>
      <c r="N94" s="530"/>
      <c r="Q94" s="184"/>
    </row>
    <row r="95" spans="1:17" s="113" customFormat="1">
      <c r="A95" s="531"/>
      <c r="B95" s="530"/>
      <c r="C95" s="530"/>
      <c r="D95" s="530"/>
      <c r="E95" s="530"/>
      <c r="F95" s="530"/>
      <c r="G95" s="530"/>
      <c r="H95" s="530"/>
      <c r="I95" s="530"/>
      <c r="J95" s="530"/>
      <c r="K95" s="530"/>
      <c r="L95" s="530"/>
      <c r="M95" s="530"/>
      <c r="N95" s="530"/>
      <c r="Q95" s="184"/>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J85"/>
  <sheetViews>
    <sheetView showGridLines="0" zoomScaleNormal="100" workbookViewId="0">
      <pane xSplit="1" ySplit="7" topLeftCell="B59" activePane="bottomRight" state="frozen"/>
      <selection pane="topRight" activeCell="B1" sqref="B1"/>
      <selection pane="bottomLeft" activeCell="A12" sqref="A12"/>
      <selection pane="bottomRight" activeCell="A13" sqref="A13"/>
    </sheetView>
  </sheetViews>
  <sheetFormatPr defaultColWidth="9.140625" defaultRowHeight="12.75"/>
  <cols>
    <col min="1" max="1" width="69.85546875" style="113" customWidth="1"/>
    <col min="2" max="7" width="11.42578125" style="424" customWidth="1"/>
    <col min="8" max="8" width="11.140625" style="113" customWidth="1"/>
    <col min="9" max="16384" width="9.140625" style="113"/>
  </cols>
  <sheetData>
    <row r="1" spans="1:10">
      <c r="A1" s="137" t="s">
        <v>115</v>
      </c>
      <c r="B1" s="151"/>
      <c r="C1" s="151"/>
      <c r="D1" s="151"/>
      <c r="E1" s="151"/>
      <c r="F1" s="151"/>
      <c r="G1" s="151"/>
      <c r="H1" s="152"/>
      <c r="I1" s="152"/>
      <c r="J1" s="152">
        <v>93</v>
      </c>
    </row>
    <row r="4" spans="1:10">
      <c r="A4" s="233" t="s">
        <v>1802</v>
      </c>
    </row>
    <row r="5" spans="1:10">
      <c r="A5" s="233" t="s">
        <v>1687</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428045990.59000003</v>
      </c>
      <c r="C8" s="1144">
        <v>590453994.05000007</v>
      </c>
      <c r="D8" s="1144">
        <v>918000765.01000011</v>
      </c>
      <c r="E8" s="1144">
        <v>1241845267.0799999</v>
      </c>
      <c r="F8" s="1144">
        <v>1785384784.5299997</v>
      </c>
      <c r="G8" s="1144">
        <v>1555193739.4200001</v>
      </c>
      <c r="H8" s="1154">
        <v>1592172891.75</v>
      </c>
      <c r="I8" s="1144">
        <v>1524717953.9299998</v>
      </c>
      <c r="J8" s="1144">
        <v>1676117376.9400003</v>
      </c>
    </row>
    <row r="9" spans="1:10">
      <c r="A9" s="375" t="s">
        <v>297</v>
      </c>
      <c r="B9" s="1145">
        <v>210175228.24999997</v>
      </c>
      <c r="C9" s="1145">
        <v>254192815.78000003</v>
      </c>
      <c r="D9" s="1145">
        <v>321699587.58000004</v>
      </c>
      <c r="E9" s="1145">
        <v>454857535.12000012</v>
      </c>
      <c r="F9" s="1145">
        <v>592762552.41999996</v>
      </c>
      <c r="G9" s="1145">
        <v>590684354.02999997</v>
      </c>
      <c r="H9" s="1154">
        <v>493980256.82999992</v>
      </c>
      <c r="I9" s="1145">
        <v>557763548.7700001</v>
      </c>
      <c r="J9" s="1145">
        <v>629119895.17000008</v>
      </c>
    </row>
    <row r="10" spans="1:10">
      <c r="A10" s="376" t="s">
        <v>506</v>
      </c>
      <c r="B10" s="1146">
        <v>124054387.45</v>
      </c>
      <c r="C10" s="1146">
        <v>129040037.05000001</v>
      </c>
      <c r="D10" s="1146">
        <v>136648173.15000001</v>
      </c>
      <c r="E10" s="1146">
        <v>214291560.18000001</v>
      </c>
      <c r="F10" s="1146">
        <v>274053273.85000002</v>
      </c>
      <c r="G10" s="1146">
        <v>241603818.93000001</v>
      </c>
      <c r="H10" s="1155">
        <v>260217984.89999998</v>
      </c>
      <c r="I10" s="1146">
        <v>328697534.50000006</v>
      </c>
      <c r="J10" s="1146">
        <v>401625979.90000004</v>
      </c>
    </row>
    <row r="11" spans="1:10">
      <c r="A11" s="376" t="s">
        <v>507</v>
      </c>
      <c r="B11" s="1146">
        <v>54621138.189999998</v>
      </c>
      <c r="C11" s="1146">
        <v>81846816.550000012</v>
      </c>
      <c r="D11" s="1146">
        <v>130296790.24000001</v>
      </c>
      <c r="E11" s="1146">
        <v>171277088.23000002</v>
      </c>
      <c r="F11" s="1146">
        <v>224506404.35000002</v>
      </c>
      <c r="G11" s="1146">
        <v>243729896.95999998</v>
      </c>
      <c r="H11" s="1155">
        <v>170429168.70999998</v>
      </c>
      <c r="I11" s="1146">
        <v>162735085.09999999</v>
      </c>
      <c r="J11" s="1146">
        <v>163657003.04000002</v>
      </c>
    </row>
    <row r="12" spans="1:10">
      <c r="A12" s="376" t="s">
        <v>508</v>
      </c>
      <c r="B12" s="1146">
        <v>16929609.479999997</v>
      </c>
      <c r="C12" s="1146">
        <v>24093281.369999997</v>
      </c>
      <c r="D12" s="1146">
        <v>29050543.060000002</v>
      </c>
      <c r="E12" s="1146">
        <v>40132643.040000007</v>
      </c>
      <c r="F12" s="1146">
        <v>55383252.150000006</v>
      </c>
      <c r="G12" s="1146">
        <v>59999504.280000001</v>
      </c>
      <c r="H12" s="1155">
        <v>46513611.859999999</v>
      </c>
      <c r="I12" s="1146">
        <v>48946684.539999992</v>
      </c>
      <c r="J12" s="1146">
        <v>42261833.329999998</v>
      </c>
    </row>
    <row r="13" spans="1:10">
      <c r="A13" s="376" t="s">
        <v>509</v>
      </c>
      <c r="B13" s="1146">
        <v>780424.92999999993</v>
      </c>
      <c r="C13" s="1146">
        <v>588510.61</v>
      </c>
      <c r="D13" s="1146">
        <v>1672592.3399999999</v>
      </c>
      <c r="E13" s="1146">
        <v>1387386.6800000002</v>
      </c>
      <c r="F13" s="1146">
        <v>526375.3899999999</v>
      </c>
      <c r="G13" s="1146">
        <v>2342691.4</v>
      </c>
      <c r="H13" s="1155">
        <v>95686.84</v>
      </c>
      <c r="I13" s="1146">
        <v>141936.68</v>
      </c>
      <c r="J13" s="1146">
        <v>53557.97</v>
      </c>
    </row>
    <row r="14" spans="1:10">
      <c r="A14" s="376" t="s">
        <v>510</v>
      </c>
      <c r="B14" s="1146">
        <v>7006108.75</v>
      </c>
      <c r="C14" s="1146">
        <v>8447975.1400000006</v>
      </c>
      <c r="D14" s="1146">
        <v>10258541.18</v>
      </c>
      <c r="E14" s="1146">
        <v>12257883.729999999</v>
      </c>
      <c r="F14" s="1146">
        <v>14236221.640000002</v>
      </c>
      <c r="G14" s="1146">
        <v>16712159.499999998</v>
      </c>
      <c r="H14" s="1155">
        <v>8683073.3899999987</v>
      </c>
      <c r="I14" s="1146">
        <v>10095434.379999999</v>
      </c>
      <c r="J14" s="1146">
        <v>13033920.530000001</v>
      </c>
    </row>
    <row r="15" spans="1:10">
      <c r="A15" s="376" t="s">
        <v>511</v>
      </c>
      <c r="B15" s="1146">
        <v>1315926.0099999998</v>
      </c>
      <c r="C15" s="1146">
        <v>1064458.8500000001</v>
      </c>
      <c r="D15" s="1146">
        <v>1788536.6000000003</v>
      </c>
      <c r="E15" s="1146">
        <v>1546146.0400000003</v>
      </c>
      <c r="F15" s="1146">
        <v>2854900.7399999998</v>
      </c>
      <c r="G15" s="1146">
        <v>2433818.5999999996</v>
      </c>
      <c r="H15" s="1155">
        <v>1045713.8999999999</v>
      </c>
      <c r="I15" s="1146">
        <v>1485500.62</v>
      </c>
      <c r="J15" s="1146">
        <v>2721451.0000000005</v>
      </c>
    </row>
    <row r="16" spans="1:10">
      <c r="A16" s="376" t="s">
        <v>512</v>
      </c>
      <c r="B16" s="1146">
        <v>5467633.4399999995</v>
      </c>
      <c r="C16" s="1146">
        <v>9111736.209999999</v>
      </c>
      <c r="D16" s="1146">
        <v>11984411.010000002</v>
      </c>
      <c r="E16" s="1146">
        <v>13964827.219999999</v>
      </c>
      <c r="F16" s="1146">
        <v>21202124.300000004</v>
      </c>
      <c r="G16" s="1146">
        <v>23862464.359999996</v>
      </c>
      <c r="H16" s="1155">
        <v>6995017.2300000004</v>
      </c>
      <c r="I16" s="1146">
        <v>5661372.9500000011</v>
      </c>
      <c r="J16" s="1146">
        <v>5766149.4000000004</v>
      </c>
    </row>
    <row r="17" spans="1:10">
      <c r="A17" s="375" t="s">
        <v>288</v>
      </c>
      <c r="B17" s="1145">
        <v>156977535.94000003</v>
      </c>
      <c r="C17" s="1145">
        <v>263767864.32999998</v>
      </c>
      <c r="D17" s="1145">
        <v>462194568.79000002</v>
      </c>
      <c r="E17" s="1145">
        <v>605789107.3599999</v>
      </c>
      <c r="F17" s="1145">
        <v>935841715.45999992</v>
      </c>
      <c r="G17" s="1145">
        <v>726299423.47000015</v>
      </c>
      <c r="H17" s="1154">
        <v>732303157.8499999</v>
      </c>
      <c r="I17" s="1145">
        <v>815593251.59000015</v>
      </c>
      <c r="J17" s="1145">
        <v>857106574.87000012</v>
      </c>
    </row>
    <row r="18" spans="1:10">
      <c r="A18" s="376" t="s">
        <v>513</v>
      </c>
      <c r="B18" s="1146">
        <v>150711461.62</v>
      </c>
      <c r="C18" s="1146">
        <v>256837240.90999997</v>
      </c>
      <c r="D18" s="1146">
        <v>454298054.74000001</v>
      </c>
      <c r="E18" s="1146">
        <v>592600462.14999998</v>
      </c>
      <c r="F18" s="1146">
        <v>920638747.26999986</v>
      </c>
      <c r="G18" s="1146">
        <v>714143144.11000013</v>
      </c>
      <c r="H18" s="1155">
        <v>714221311.44999993</v>
      </c>
      <c r="I18" s="1146">
        <v>807652585.30000007</v>
      </c>
      <c r="J18" s="1146">
        <v>849879233.84000003</v>
      </c>
    </row>
    <row r="19" spans="1:10">
      <c r="A19" s="376" t="s">
        <v>514</v>
      </c>
      <c r="B19" s="1146">
        <v>0</v>
      </c>
      <c r="C19" s="1146">
        <v>0</v>
      </c>
      <c r="D19" s="1146">
        <v>0</v>
      </c>
      <c r="E19" s="1146">
        <v>0</v>
      </c>
      <c r="F19" s="1146">
        <v>0</v>
      </c>
      <c r="G19" s="1146">
        <v>0</v>
      </c>
      <c r="H19" s="1155">
        <v>0</v>
      </c>
      <c r="I19" s="1146">
        <v>0</v>
      </c>
      <c r="J19" s="1146">
        <v>0</v>
      </c>
    </row>
    <row r="20" spans="1:10">
      <c r="A20" s="376" t="s">
        <v>515</v>
      </c>
      <c r="B20" s="1146">
        <v>0</v>
      </c>
      <c r="C20" s="1146">
        <v>0</v>
      </c>
      <c r="D20" s="1146">
        <v>0</v>
      </c>
      <c r="E20" s="1146">
        <v>0</v>
      </c>
      <c r="F20" s="1146">
        <v>0</v>
      </c>
      <c r="G20" s="1146">
        <v>0</v>
      </c>
      <c r="H20" s="1155">
        <v>0</v>
      </c>
      <c r="I20" s="1146">
        <v>0</v>
      </c>
      <c r="J20" s="1146">
        <v>0</v>
      </c>
    </row>
    <row r="21" spans="1:10">
      <c r="A21" s="376" t="s">
        <v>516</v>
      </c>
      <c r="B21" s="1146">
        <v>3982647.93</v>
      </c>
      <c r="C21" s="1146">
        <v>4879985.2499999991</v>
      </c>
      <c r="D21" s="1146">
        <v>5489456.1399999997</v>
      </c>
      <c r="E21" s="1146">
        <v>11904621.16</v>
      </c>
      <c r="F21" s="1146">
        <v>12940725.360000001</v>
      </c>
      <c r="G21" s="1146">
        <v>10079278.439999999</v>
      </c>
      <c r="H21" s="1155">
        <v>13439247.319999998</v>
      </c>
      <c r="I21" s="1146">
        <v>7361356.1599999992</v>
      </c>
      <c r="J21" s="1146">
        <v>6836707.4400000004</v>
      </c>
    </row>
    <row r="22" spans="1:10">
      <c r="A22" s="376" t="s">
        <v>517</v>
      </c>
      <c r="B22" s="1146">
        <v>0</v>
      </c>
      <c r="C22" s="1146">
        <v>0</v>
      </c>
      <c r="D22" s="1146">
        <v>0</v>
      </c>
      <c r="E22" s="1146">
        <v>0</v>
      </c>
      <c r="F22" s="1146">
        <v>1740</v>
      </c>
      <c r="G22" s="1146">
        <v>0</v>
      </c>
      <c r="H22" s="1155">
        <v>0</v>
      </c>
      <c r="I22" s="1146">
        <v>5062.5</v>
      </c>
      <c r="J22" s="1146">
        <v>0</v>
      </c>
    </row>
    <row r="23" spans="1:10">
      <c r="A23" s="376" t="s">
        <v>518</v>
      </c>
      <c r="B23" s="1146">
        <v>0</v>
      </c>
      <c r="C23" s="1146">
        <v>0</v>
      </c>
      <c r="D23" s="1146">
        <v>0</v>
      </c>
      <c r="E23" s="1146">
        <v>0</v>
      </c>
      <c r="F23" s="1146">
        <v>0</v>
      </c>
      <c r="G23" s="1146">
        <v>0</v>
      </c>
      <c r="H23" s="1155">
        <v>0</v>
      </c>
      <c r="I23" s="1146">
        <v>0</v>
      </c>
      <c r="J23" s="1146">
        <v>0</v>
      </c>
    </row>
    <row r="24" spans="1:10">
      <c r="A24" s="376" t="s">
        <v>519</v>
      </c>
      <c r="B24" s="1146">
        <v>772593.97</v>
      </c>
      <c r="C24" s="1146">
        <v>339067.68</v>
      </c>
      <c r="D24" s="1146">
        <v>570475.31000000006</v>
      </c>
      <c r="E24" s="1146">
        <v>346943.06</v>
      </c>
      <c r="F24" s="1146">
        <v>1166424.95</v>
      </c>
      <c r="G24" s="1146">
        <v>427209.53000000009</v>
      </c>
      <c r="H24" s="1155">
        <v>37151.619999999988</v>
      </c>
      <c r="I24" s="1146">
        <v>39078.590000000004</v>
      </c>
      <c r="J24" s="1146">
        <v>3227.04</v>
      </c>
    </row>
    <row r="25" spans="1:10">
      <c r="A25" s="376" t="s">
        <v>520</v>
      </c>
      <c r="B25" s="1146">
        <v>731284.93</v>
      </c>
      <c r="C25" s="1146">
        <v>1005368.12</v>
      </c>
      <c r="D25" s="1146">
        <v>537818.42000000004</v>
      </c>
      <c r="E25" s="1146">
        <v>4326.8599999999997</v>
      </c>
      <c r="F25" s="1146">
        <v>173884.66</v>
      </c>
      <c r="G25" s="1146">
        <v>261552.30000000002</v>
      </c>
      <c r="H25" s="1155">
        <v>4570924.3999999994</v>
      </c>
      <c r="I25" s="1146">
        <v>498641.25</v>
      </c>
      <c r="J25" s="1146">
        <v>289854.44999999995</v>
      </c>
    </row>
    <row r="26" spans="1:10">
      <c r="A26" s="376" t="s">
        <v>521</v>
      </c>
      <c r="B26" s="1146">
        <v>779547.49</v>
      </c>
      <c r="C26" s="1146">
        <v>706202.37</v>
      </c>
      <c r="D26" s="1146">
        <v>1298764.1800000002</v>
      </c>
      <c r="E26" s="1146">
        <v>932754.12999999989</v>
      </c>
      <c r="F26" s="1146">
        <v>920193.22</v>
      </c>
      <c r="G26" s="1146">
        <v>1388239.0899999996</v>
      </c>
      <c r="H26" s="1155">
        <v>34523.06</v>
      </c>
      <c r="I26" s="1146">
        <v>36527.79</v>
      </c>
      <c r="J26" s="1146">
        <v>97552.099999999991</v>
      </c>
    </row>
    <row r="27" spans="1:10">
      <c r="A27" s="375" t="s">
        <v>287</v>
      </c>
      <c r="B27" s="1145">
        <v>44114458.030000001</v>
      </c>
      <c r="C27" s="1145">
        <v>51849959.740000002</v>
      </c>
      <c r="D27" s="1145">
        <v>95852853.61999999</v>
      </c>
      <c r="E27" s="1145">
        <v>121341880.75999999</v>
      </c>
      <c r="F27" s="1145">
        <v>169994275.59</v>
      </c>
      <c r="G27" s="1145">
        <v>202927491</v>
      </c>
      <c r="H27" s="1154">
        <v>335964974.61000001</v>
      </c>
      <c r="I27" s="1145">
        <v>106854735.75999999</v>
      </c>
      <c r="J27" s="1145">
        <v>132335782.38000001</v>
      </c>
    </row>
    <row r="28" spans="1:10">
      <c r="A28" s="376" t="s">
        <v>522</v>
      </c>
      <c r="B28" s="1146">
        <v>761284.93</v>
      </c>
      <c r="C28" s="1146">
        <v>1488034.67</v>
      </c>
      <c r="D28" s="1146">
        <v>11722175</v>
      </c>
      <c r="E28" s="1146">
        <v>23460700.289999999</v>
      </c>
      <c r="F28" s="1146">
        <v>32506657.150000002</v>
      </c>
      <c r="G28" s="1146">
        <v>48758418.609999999</v>
      </c>
      <c r="H28" s="1155">
        <v>19431212.68</v>
      </c>
      <c r="I28" s="1146">
        <v>4669812.6099999994</v>
      </c>
      <c r="J28" s="1146">
        <v>9842274.0599999987</v>
      </c>
    </row>
    <row r="29" spans="1:10">
      <c r="A29" s="376" t="s">
        <v>523</v>
      </c>
      <c r="B29" s="1146">
        <v>1678223.89</v>
      </c>
      <c r="C29" s="1146">
        <v>874953.4</v>
      </c>
      <c r="D29" s="1146">
        <v>1248682.79</v>
      </c>
      <c r="E29" s="1146">
        <v>733621.29</v>
      </c>
      <c r="F29" s="1146">
        <v>449586.87</v>
      </c>
      <c r="G29" s="1146">
        <v>3049516.7700000005</v>
      </c>
      <c r="H29" s="1155">
        <v>225037.3</v>
      </c>
      <c r="I29" s="1146">
        <v>1285792.0000000002</v>
      </c>
      <c r="J29" s="1146">
        <v>335693.74999999994</v>
      </c>
    </row>
    <row r="30" spans="1:10">
      <c r="A30" s="376" t="s">
        <v>524</v>
      </c>
      <c r="B30" s="1146">
        <v>10036495.299999999</v>
      </c>
      <c r="C30" s="1146">
        <v>10322434.939999999</v>
      </c>
      <c r="D30" s="1146">
        <v>11921142.98</v>
      </c>
      <c r="E30" s="1146">
        <v>12873971.42</v>
      </c>
      <c r="F30" s="1146">
        <v>23560404.219999995</v>
      </c>
      <c r="G30" s="1146">
        <v>37739916.869999997</v>
      </c>
      <c r="H30" s="1155">
        <v>26811135.240000002</v>
      </c>
      <c r="I30" s="1146">
        <v>23233443.330000006</v>
      </c>
      <c r="J30" s="1146">
        <v>29201742.32</v>
      </c>
    </row>
    <row r="31" spans="1:10">
      <c r="A31" s="376" t="s">
        <v>525</v>
      </c>
      <c r="B31" s="1146">
        <v>3934769.8799999994</v>
      </c>
      <c r="C31" s="1146">
        <v>3602335.3400000003</v>
      </c>
      <c r="D31" s="1146">
        <v>3392076.67</v>
      </c>
      <c r="E31" s="1146">
        <v>10245969.929999996</v>
      </c>
      <c r="F31" s="1146">
        <v>10424870.650000002</v>
      </c>
      <c r="G31" s="1146">
        <v>9159296.629999999</v>
      </c>
      <c r="H31" s="1155">
        <v>2451285.3400000003</v>
      </c>
      <c r="I31" s="1146">
        <v>2397541.9699999997</v>
      </c>
      <c r="J31" s="1146">
        <v>3100965.86</v>
      </c>
    </row>
    <row r="32" spans="1:10">
      <c r="A32" s="376" t="s">
        <v>526</v>
      </c>
      <c r="B32" s="1146">
        <v>1635458.68</v>
      </c>
      <c r="C32" s="1146">
        <v>1715354</v>
      </c>
      <c r="D32" s="1146">
        <v>1645762</v>
      </c>
      <c r="E32" s="1146">
        <v>1562939</v>
      </c>
      <c r="F32" s="1146">
        <v>2129405</v>
      </c>
      <c r="G32" s="1146">
        <v>1780859.44</v>
      </c>
      <c r="H32" s="1155">
        <v>1594296.2200000004</v>
      </c>
      <c r="I32" s="1146">
        <v>1637731.6</v>
      </c>
      <c r="J32" s="1146">
        <v>1594988</v>
      </c>
    </row>
    <row r="33" spans="1:10">
      <c r="A33" s="376" t="s">
        <v>527</v>
      </c>
      <c r="B33" s="1146">
        <v>5116265.2300000004</v>
      </c>
      <c r="C33" s="1146">
        <v>12603123.959999999</v>
      </c>
      <c r="D33" s="1146">
        <v>36294733.390000001</v>
      </c>
      <c r="E33" s="1146">
        <v>38614293.490000002</v>
      </c>
      <c r="F33" s="1146">
        <v>50780789.859999999</v>
      </c>
      <c r="G33" s="1146">
        <v>40660308.040000007</v>
      </c>
      <c r="H33" s="1155">
        <v>32511285.060000002</v>
      </c>
      <c r="I33" s="1146">
        <v>18677135.140000001</v>
      </c>
      <c r="J33" s="1146">
        <v>12461042.560000001</v>
      </c>
    </row>
    <row r="34" spans="1:10">
      <c r="A34" s="376" t="s">
        <v>528</v>
      </c>
      <c r="B34" s="1146">
        <v>15680813.92</v>
      </c>
      <c r="C34" s="1146">
        <v>15234210.429999998</v>
      </c>
      <c r="D34" s="1146">
        <v>21602028.189999998</v>
      </c>
      <c r="E34" s="1146">
        <v>21891299.900000002</v>
      </c>
      <c r="F34" s="1146">
        <v>34383932.470000006</v>
      </c>
      <c r="G34" s="1146">
        <v>32458082.059999995</v>
      </c>
      <c r="H34" s="1155">
        <v>33211150.470000003</v>
      </c>
      <c r="I34" s="1146">
        <v>40991830.579999991</v>
      </c>
      <c r="J34" s="1146">
        <v>0</v>
      </c>
    </row>
    <row r="35" spans="1:10">
      <c r="A35" s="376" t="s">
        <v>529</v>
      </c>
      <c r="B35" s="1146">
        <v>5271146.2</v>
      </c>
      <c r="C35" s="1146">
        <v>6009513</v>
      </c>
      <c r="D35" s="1146">
        <v>8026252.6000000006</v>
      </c>
      <c r="E35" s="1146">
        <v>11959085.439999999</v>
      </c>
      <c r="F35" s="1146">
        <v>15758629.370000001</v>
      </c>
      <c r="G35" s="1146">
        <v>29321092.579999998</v>
      </c>
      <c r="H35" s="1155">
        <v>219729572.30000001</v>
      </c>
      <c r="I35" s="1146">
        <v>13961448.530000001</v>
      </c>
      <c r="J35" s="1146">
        <v>75799075.829999998</v>
      </c>
    </row>
    <row r="36" spans="1:10">
      <c r="A36" s="375" t="s">
        <v>285</v>
      </c>
      <c r="B36" s="1145">
        <v>16778768.370000001</v>
      </c>
      <c r="C36" s="1145">
        <v>20643354.200000003</v>
      </c>
      <c r="D36" s="1145">
        <v>38253755.019999996</v>
      </c>
      <c r="E36" s="1145">
        <v>59856743.840000004</v>
      </c>
      <c r="F36" s="1145">
        <v>86786241.060000002</v>
      </c>
      <c r="G36" s="1145">
        <v>35282470.920000002</v>
      </c>
      <c r="H36" s="1154">
        <v>29924502.460000008</v>
      </c>
      <c r="I36" s="1145">
        <v>44506417.810000002</v>
      </c>
      <c r="J36" s="1145">
        <v>57555124.520000011</v>
      </c>
    </row>
    <row r="37" spans="1:10">
      <c r="A37" s="374" t="s">
        <v>184</v>
      </c>
      <c r="B37" s="1144">
        <v>993593602.67999995</v>
      </c>
      <c r="C37" s="1144">
        <v>1025116208.97</v>
      </c>
      <c r="D37" s="1144">
        <v>1215419642.1099999</v>
      </c>
      <c r="E37" s="1144">
        <v>1430161980.7199996</v>
      </c>
      <c r="F37" s="1144">
        <v>1590691493.48</v>
      </c>
      <c r="G37" s="1144">
        <v>1248998358.8399999</v>
      </c>
      <c r="H37" s="1154">
        <v>2385754503.4400001</v>
      </c>
      <c r="I37" s="1144">
        <v>2102960217.02</v>
      </c>
      <c r="J37" s="1144">
        <v>1945814933.24</v>
      </c>
    </row>
    <row r="38" spans="1:10">
      <c r="A38" s="376" t="s">
        <v>530</v>
      </c>
      <c r="B38" s="1146">
        <v>596590113.05999994</v>
      </c>
      <c r="C38" s="1146">
        <v>609248002.42999995</v>
      </c>
      <c r="D38" s="1146">
        <v>685715886.77999997</v>
      </c>
      <c r="E38" s="1146">
        <v>787578684.24000001</v>
      </c>
      <c r="F38" s="1146">
        <v>868772563.72000003</v>
      </c>
      <c r="G38" s="1146">
        <v>649449045.46000004</v>
      </c>
      <c r="H38" s="1155">
        <v>1581388157.26</v>
      </c>
      <c r="I38" s="1146">
        <v>1339265807.1099999</v>
      </c>
      <c r="J38" s="1146">
        <v>1169174259.6099999</v>
      </c>
    </row>
    <row r="39" spans="1:10">
      <c r="A39" s="376" t="s">
        <v>531</v>
      </c>
      <c r="B39" s="1146">
        <v>82745767.100000009</v>
      </c>
      <c r="C39" s="1146">
        <v>96119180.579999998</v>
      </c>
      <c r="D39" s="1146">
        <v>107376865.00999998</v>
      </c>
      <c r="E39" s="1146">
        <v>134417437.81</v>
      </c>
      <c r="F39" s="1146">
        <v>161678354.86000001</v>
      </c>
      <c r="G39" s="1146">
        <v>158627533.51000002</v>
      </c>
      <c r="H39" s="1155">
        <v>156549556.25</v>
      </c>
      <c r="I39" s="1146">
        <v>155217436.16000003</v>
      </c>
      <c r="J39" s="1146">
        <v>173609985.55000001</v>
      </c>
    </row>
    <row r="40" spans="1:10">
      <c r="A40" s="376" t="s">
        <v>532</v>
      </c>
      <c r="B40" s="1146">
        <v>161445841.65000001</v>
      </c>
      <c r="C40" s="1146">
        <v>173094785.60000002</v>
      </c>
      <c r="D40" s="1146">
        <v>195859047.52000004</v>
      </c>
      <c r="E40" s="1146">
        <v>228021111</v>
      </c>
      <c r="F40" s="1146">
        <v>259639216.92999995</v>
      </c>
      <c r="G40" s="1146">
        <v>237412269.88</v>
      </c>
      <c r="H40" s="1155">
        <v>277419615.04999995</v>
      </c>
      <c r="I40" s="1146">
        <v>261551016.77999997</v>
      </c>
      <c r="J40" s="1146">
        <v>278860701.49000001</v>
      </c>
    </row>
    <row r="41" spans="1:10">
      <c r="A41" s="376" t="s">
        <v>533</v>
      </c>
      <c r="B41" s="1146">
        <v>44617263</v>
      </c>
      <c r="C41" s="1146">
        <v>34292638.420000002</v>
      </c>
      <c r="D41" s="1146">
        <v>66730694.509999998</v>
      </c>
      <c r="E41" s="1146">
        <v>72190281.859999999</v>
      </c>
      <c r="F41" s="1146">
        <v>78710781.450000003</v>
      </c>
      <c r="G41" s="1146">
        <v>69549456.479999989</v>
      </c>
      <c r="H41" s="1155">
        <v>127312843.09</v>
      </c>
      <c r="I41" s="1146">
        <v>100109716.52000001</v>
      </c>
      <c r="J41" s="1146">
        <v>89188576.290000007</v>
      </c>
    </row>
    <row r="42" spans="1:10">
      <c r="A42" s="376" t="s">
        <v>534</v>
      </c>
      <c r="B42" s="1146">
        <v>0</v>
      </c>
      <c r="C42" s="1146">
        <v>0</v>
      </c>
      <c r="D42" s="1146">
        <v>0</v>
      </c>
      <c r="E42" s="1146">
        <v>0</v>
      </c>
      <c r="F42" s="1146">
        <v>0</v>
      </c>
      <c r="G42" s="1146">
        <v>0</v>
      </c>
      <c r="H42" s="1155">
        <v>0</v>
      </c>
      <c r="I42" s="1146">
        <v>0</v>
      </c>
      <c r="J42" s="1146">
        <v>0</v>
      </c>
    </row>
    <row r="43" spans="1:10">
      <c r="A43" s="376" t="s">
        <v>535</v>
      </c>
      <c r="B43" s="1146">
        <v>47133257.630000003</v>
      </c>
      <c r="C43" s="1146">
        <v>38691143.109999992</v>
      </c>
      <c r="D43" s="1146">
        <v>38495613.290000007</v>
      </c>
      <c r="E43" s="1146">
        <v>50552723.120000005</v>
      </c>
      <c r="F43" s="1146">
        <v>52315893.749999993</v>
      </c>
      <c r="G43" s="1146">
        <v>31113280.340000004</v>
      </c>
      <c r="H43" s="1155">
        <v>70375672.789999992</v>
      </c>
      <c r="I43" s="1146">
        <v>92684854.590000018</v>
      </c>
      <c r="J43" s="1146">
        <v>112055550.38</v>
      </c>
    </row>
    <row r="44" spans="1:10">
      <c r="A44" s="376" t="s">
        <v>536</v>
      </c>
      <c r="B44" s="1146">
        <v>10405404.58</v>
      </c>
      <c r="C44" s="1146">
        <v>8218069</v>
      </c>
      <c r="D44" s="1146">
        <v>8646885</v>
      </c>
      <c r="E44" s="1146">
        <v>8520733.040000001</v>
      </c>
      <c r="F44" s="1146">
        <v>7004926</v>
      </c>
      <c r="G44" s="1146">
        <v>13589753.49</v>
      </c>
      <c r="H44" s="1155">
        <v>33909151.640000001</v>
      </c>
      <c r="I44" s="1146">
        <v>29186776.249999996</v>
      </c>
      <c r="J44" s="1146">
        <v>8484186.2800000012</v>
      </c>
    </row>
    <row r="45" spans="1:10">
      <c r="A45" s="376" t="s">
        <v>537</v>
      </c>
      <c r="B45" s="1146">
        <v>0</v>
      </c>
      <c r="C45" s="1146">
        <v>24704.27</v>
      </c>
      <c r="D45" s="1146">
        <v>256477.2</v>
      </c>
      <c r="E45" s="1146">
        <v>339575.02999999997</v>
      </c>
      <c r="F45" s="1146">
        <v>519503.98</v>
      </c>
      <c r="G45" s="1146">
        <v>776681.16999999993</v>
      </c>
      <c r="H45" s="1155">
        <v>0</v>
      </c>
      <c r="I45" s="1146">
        <v>0</v>
      </c>
      <c r="J45" s="1146">
        <v>0</v>
      </c>
    </row>
    <row r="46" spans="1:10">
      <c r="A46" s="376" t="s">
        <v>538</v>
      </c>
      <c r="B46" s="1146">
        <v>50655955.660000004</v>
      </c>
      <c r="C46" s="1146">
        <v>65427685.56000001</v>
      </c>
      <c r="D46" s="1146">
        <v>112338172.80000003</v>
      </c>
      <c r="E46" s="1146">
        <v>148541434.61999997</v>
      </c>
      <c r="F46" s="1146">
        <v>162050252.79000005</v>
      </c>
      <c r="G46" s="1146">
        <v>88480338.510000005</v>
      </c>
      <c r="H46" s="1155">
        <v>138799507.35999998</v>
      </c>
      <c r="I46" s="1146">
        <v>124944609.60999998</v>
      </c>
      <c r="J46" s="1146">
        <v>114441673.64</v>
      </c>
    </row>
    <row r="47" spans="1:10">
      <c r="A47" s="374" t="s">
        <v>299</v>
      </c>
      <c r="B47" s="1144">
        <v>302806223.07999998</v>
      </c>
      <c r="C47" s="1144">
        <v>410221335.96999997</v>
      </c>
      <c r="D47" s="1144">
        <v>542798615.46999991</v>
      </c>
      <c r="E47" s="1144">
        <v>831131291.3900001</v>
      </c>
      <c r="F47" s="1144">
        <v>1189489835.45</v>
      </c>
      <c r="G47" s="1144">
        <v>1148164147.6900001</v>
      </c>
      <c r="H47" s="1154">
        <v>894470273.75</v>
      </c>
      <c r="I47" s="1144">
        <v>899504418.85000002</v>
      </c>
      <c r="J47" s="1144">
        <v>1050929908.9500002</v>
      </c>
    </row>
    <row r="48" spans="1:10">
      <c r="A48" s="375" t="s">
        <v>300</v>
      </c>
      <c r="B48" s="1145">
        <v>251162898.26000002</v>
      </c>
      <c r="C48" s="1145">
        <v>348031260.50999999</v>
      </c>
      <c r="D48" s="1145">
        <v>466771553.88999999</v>
      </c>
      <c r="E48" s="1145">
        <v>685945514.59000003</v>
      </c>
      <c r="F48" s="1145">
        <v>995306891.9000001</v>
      </c>
      <c r="G48" s="1145">
        <v>918205485.45000005</v>
      </c>
      <c r="H48" s="1154">
        <v>726223775.25999999</v>
      </c>
      <c r="I48" s="1145">
        <v>751340495.43000007</v>
      </c>
      <c r="J48" s="1145">
        <v>824071806.30999994</v>
      </c>
    </row>
    <row r="49" spans="1:10">
      <c r="A49" s="376" t="s">
        <v>539</v>
      </c>
      <c r="B49" s="1146">
        <v>251162898.26000002</v>
      </c>
      <c r="C49" s="1146">
        <v>348031260.50999999</v>
      </c>
      <c r="D49" s="1146">
        <v>466771553.88999999</v>
      </c>
      <c r="E49" s="1146">
        <v>685945514.59000003</v>
      </c>
      <c r="F49" s="1146">
        <v>995306891.9000001</v>
      </c>
      <c r="G49" s="1146">
        <v>918205485.45000005</v>
      </c>
      <c r="H49" s="1155">
        <v>726223775.25999999</v>
      </c>
      <c r="I49" s="1146">
        <v>751340495.43000007</v>
      </c>
      <c r="J49" s="1146">
        <v>824071806.30999994</v>
      </c>
    </row>
    <row r="50" spans="1:10">
      <c r="A50" s="375" t="s">
        <v>290</v>
      </c>
      <c r="B50" s="1145">
        <v>3108246.92</v>
      </c>
      <c r="C50" s="1145">
        <v>2800585.0799999996</v>
      </c>
      <c r="D50" s="1145">
        <v>2763383.5800000005</v>
      </c>
      <c r="E50" s="1145">
        <v>2773351.5799999996</v>
      </c>
      <c r="F50" s="1145">
        <v>3526886.2299999995</v>
      </c>
      <c r="G50" s="1145">
        <v>4205884.5299999993</v>
      </c>
      <c r="H50" s="1154">
        <v>3860508.97</v>
      </c>
      <c r="I50" s="1145">
        <v>4311629.49</v>
      </c>
      <c r="J50" s="1145">
        <v>3980573.3099999996</v>
      </c>
    </row>
    <row r="51" spans="1:10">
      <c r="A51" s="376" t="s">
        <v>540</v>
      </c>
      <c r="B51" s="1146">
        <v>0</v>
      </c>
      <c r="C51" s="1146">
        <v>0</v>
      </c>
      <c r="D51" s="1146">
        <v>0</v>
      </c>
      <c r="E51" s="1146">
        <v>0</v>
      </c>
      <c r="F51" s="1146">
        <v>0</v>
      </c>
      <c r="G51" s="1146">
        <v>0</v>
      </c>
      <c r="H51" s="1155">
        <v>0</v>
      </c>
      <c r="I51" s="1146">
        <v>0</v>
      </c>
      <c r="J51" s="1146">
        <v>0</v>
      </c>
    </row>
    <row r="52" spans="1:10">
      <c r="A52" s="376" t="s">
        <v>541</v>
      </c>
      <c r="B52" s="1146">
        <v>0</v>
      </c>
      <c r="C52" s="1146">
        <v>0</v>
      </c>
      <c r="D52" s="1146">
        <v>0</v>
      </c>
      <c r="E52" s="1146">
        <v>0</v>
      </c>
      <c r="F52" s="1146">
        <v>0</v>
      </c>
      <c r="G52" s="1146">
        <v>0</v>
      </c>
      <c r="H52" s="1155">
        <v>0</v>
      </c>
      <c r="I52" s="1146">
        <v>0</v>
      </c>
      <c r="J52" s="1146">
        <v>0</v>
      </c>
    </row>
    <row r="53" spans="1:10">
      <c r="A53" s="376" t="s">
        <v>542</v>
      </c>
      <c r="B53" s="1146">
        <v>0</v>
      </c>
      <c r="C53" s="1146">
        <v>0</v>
      </c>
      <c r="D53" s="1146">
        <v>0</v>
      </c>
      <c r="E53" s="1146">
        <v>0</v>
      </c>
      <c r="F53" s="1146">
        <v>0</v>
      </c>
      <c r="G53" s="1146">
        <v>0</v>
      </c>
      <c r="H53" s="1155">
        <v>0</v>
      </c>
      <c r="I53" s="1146">
        <v>0</v>
      </c>
      <c r="J53" s="1146">
        <v>0</v>
      </c>
    </row>
    <row r="54" spans="1:10">
      <c r="A54" s="376" t="s">
        <v>543</v>
      </c>
      <c r="B54" s="1146">
        <v>0</v>
      </c>
      <c r="C54" s="1146">
        <v>0</v>
      </c>
      <c r="D54" s="1146">
        <v>0</v>
      </c>
      <c r="E54" s="1146">
        <v>0</v>
      </c>
      <c r="F54" s="1146">
        <v>0</v>
      </c>
      <c r="G54" s="1146">
        <v>0</v>
      </c>
      <c r="H54" s="1155">
        <v>0</v>
      </c>
      <c r="I54" s="1146">
        <v>0</v>
      </c>
      <c r="J54" s="1146">
        <v>0</v>
      </c>
    </row>
    <row r="55" spans="1:10">
      <c r="A55" s="376" t="s">
        <v>544</v>
      </c>
      <c r="B55" s="1146">
        <v>0</v>
      </c>
      <c r="C55" s="1146">
        <v>0</v>
      </c>
      <c r="D55" s="1146">
        <v>0</v>
      </c>
      <c r="E55" s="1146">
        <v>0</v>
      </c>
      <c r="F55" s="1146">
        <v>0</v>
      </c>
      <c r="G55" s="1146">
        <v>0</v>
      </c>
      <c r="H55" s="1155">
        <v>0</v>
      </c>
      <c r="I55" s="1146">
        <v>0</v>
      </c>
      <c r="J55" s="1146">
        <v>0</v>
      </c>
    </row>
    <row r="56" spans="1:10">
      <c r="A56" s="376" t="s">
        <v>545</v>
      </c>
      <c r="B56" s="1146">
        <v>3108246.92</v>
      </c>
      <c r="C56" s="1146">
        <v>2800585.0799999996</v>
      </c>
      <c r="D56" s="1146">
        <v>2763383.5800000005</v>
      </c>
      <c r="E56" s="1146">
        <v>2772232.55</v>
      </c>
      <c r="F56" s="1146">
        <v>3241866.26</v>
      </c>
      <c r="G56" s="1146">
        <v>4205884.5299999993</v>
      </c>
      <c r="H56" s="1155">
        <v>3716697.66</v>
      </c>
      <c r="I56" s="1146">
        <v>4180643.8600000003</v>
      </c>
      <c r="J56" s="1146">
        <v>3980573.3099999996</v>
      </c>
    </row>
    <row r="57" spans="1:10">
      <c r="A57" s="376" t="s">
        <v>546</v>
      </c>
      <c r="B57" s="1146">
        <v>0</v>
      </c>
      <c r="C57" s="1146">
        <v>0</v>
      </c>
      <c r="D57" s="1146">
        <v>0</v>
      </c>
      <c r="E57" s="1146">
        <v>0</v>
      </c>
      <c r="F57" s="1146">
        <v>285019.96999999997</v>
      </c>
      <c r="G57" s="1146">
        <v>0</v>
      </c>
      <c r="H57" s="1155">
        <v>0</v>
      </c>
      <c r="I57" s="1146">
        <v>0</v>
      </c>
      <c r="J57" s="1146">
        <v>0</v>
      </c>
    </row>
    <row r="58" spans="1:10">
      <c r="A58" s="376" t="s">
        <v>529</v>
      </c>
      <c r="B58" s="1146">
        <v>0</v>
      </c>
      <c r="C58" s="1146">
        <v>0</v>
      </c>
      <c r="D58" s="1146">
        <v>0</v>
      </c>
      <c r="E58" s="1146">
        <v>1119.03</v>
      </c>
      <c r="F58" s="1146">
        <v>0</v>
      </c>
      <c r="G58" s="1146">
        <v>0</v>
      </c>
      <c r="H58" s="1155">
        <v>143811.31</v>
      </c>
      <c r="I58" s="1146">
        <v>130985.63</v>
      </c>
      <c r="J58" s="1146">
        <v>0</v>
      </c>
    </row>
    <row r="59" spans="1:10">
      <c r="A59" s="375" t="s">
        <v>4</v>
      </c>
      <c r="B59" s="1145">
        <v>39359456.440000005</v>
      </c>
      <c r="C59" s="1145">
        <v>48321370.019999996</v>
      </c>
      <c r="D59" s="1145">
        <v>52877600.809999995</v>
      </c>
      <c r="E59" s="1145">
        <v>111376884.02000001</v>
      </c>
      <c r="F59" s="1145">
        <v>156597671.97999996</v>
      </c>
      <c r="G59" s="1145">
        <v>209626653.80999994</v>
      </c>
      <c r="H59" s="1154">
        <v>154590679.99000001</v>
      </c>
      <c r="I59" s="1145">
        <v>127323471.89000003</v>
      </c>
      <c r="J59" s="1145">
        <v>199581625.73999998</v>
      </c>
    </row>
    <row r="60" spans="1:10" ht="13.5" customHeight="1">
      <c r="A60" s="376" t="s">
        <v>547</v>
      </c>
      <c r="B60" s="1146">
        <v>14838816.66</v>
      </c>
      <c r="C60" s="1146">
        <v>25094713.129999999</v>
      </c>
      <c r="D60" s="1146">
        <v>29394094.759999994</v>
      </c>
      <c r="E60" s="1146">
        <v>53695791.470000006</v>
      </c>
      <c r="F60" s="1146">
        <v>89281597.589999989</v>
      </c>
      <c r="G60" s="1146">
        <v>144942437.38999996</v>
      </c>
      <c r="H60" s="1155">
        <v>135679910.10000002</v>
      </c>
      <c r="I60" s="1146">
        <v>108258550.61999999</v>
      </c>
      <c r="J60" s="1146">
        <v>182211086.12</v>
      </c>
    </row>
    <row r="61" spans="1:10" ht="15" customHeight="1">
      <c r="A61" s="376" t="s">
        <v>548</v>
      </c>
      <c r="B61" s="1146">
        <v>3521704</v>
      </c>
      <c r="C61" s="1146">
        <v>4131052</v>
      </c>
      <c r="D61" s="1146">
        <v>5288152</v>
      </c>
      <c r="E61" s="1146">
        <v>9982230</v>
      </c>
      <c r="F61" s="1146">
        <v>20825304</v>
      </c>
      <c r="G61" s="1146">
        <v>20796400</v>
      </c>
      <c r="H61" s="1155">
        <v>9831050</v>
      </c>
      <c r="I61" s="1146">
        <v>7742526</v>
      </c>
      <c r="J61" s="1146">
        <v>8210700</v>
      </c>
    </row>
    <row r="62" spans="1:10">
      <c r="A62" s="376" t="s">
        <v>563</v>
      </c>
      <c r="B62" s="1146">
        <v>0</v>
      </c>
      <c r="C62" s="1146">
        <v>0</v>
      </c>
      <c r="D62" s="1146">
        <v>0</v>
      </c>
      <c r="E62" s="1146">
        <v>0</v>
      </c>
      <c r="F62" s="1146">
        <v>0</v>
      </c>
      <c r="G62" s="1146">
        <v>0</v>
      </c>
      <c r="H62" s="1155">
        <v>0</v>
      </c>
      <c r="I62" s="1146">
        <v>0</v>
      </c>
      <c r="J62" s="1146">
        <v>0</v>
      </c>
    </row>
    <row r="63" spans="1:10">
      <c r="A63" s="376" t="s">
        <v>549</v>
      </c>
      <c r="B63" s="1146">
        <v>20954527.460000005</v>
      </c>
      <c r="C63" s="1146">
        <v>19067058.689999998</v>
      </c>
      <c r="D63" s="1146">
        <v>18170816.850000001</v>
      </c>
      <c r="E63" s="1146">
        <v>47688541.550000004</v>
      </c>
      <c r="F63" s="1146">
        <v>46482712.819999993</v>
      </c>
      <c r="G63" s="1146">
        <v>43887771.420000002</v>
      </c>
      <c r="H63" s="1155">
        <v>9069778.1000000015</v>
      </c>
      <c r="I63" s="1146">
        <v>11314932.59</v>
      </c>
      <c r="J63" s="1146">
        <v>9159629.6199999992</v>
      </c>
    </row>
    <row r="64" spans="1:10">
      <c r="A64" s="376" t="s">
        <v>550</v>
      </c>
      <c r="B64" s="1146">
        <v>44408.320000000007</v>
      </c>
      <c r="C64" s="1146">
        <v>28546.2</v>
      </c>
      <c r="D64" s="1146">
        <v>24537.200000000001</v>
      </c>
      <c r="E64" s="1146">
        <v>10321</v>
      </c>
      <c r="F64" s="1146">
        <v>8057.57</v>
      </c>
      <c r="G64" s="1146">
        <v>45</v>
      </c>
      <c r="H64" s="1155">
        <v>9941.7900000000009</v>
      </c>
      <c r="I64" s="1146">
        <v>7462.68</v>
      </c>
      <c r="J64" s="1146">
        <v>210</v>
      </c>
    </row>
    <row r="65" spans="1:10">
      <c r="A65" s="375" t="s">
        <v>291</v>
      </c>
      <c r="B65" s="1145">
        <v>9175621.459999999</v>
      </c>
      <c r="C65" s="1091">
        <v>11068120.360000001</v>
      </c>
      <c r="D65" s="1091">
        <v>20386077.189999994</v>
      </c>
      <c r="E65" s="1091">
        <v>31035541.200000003</v>
      </c>
      <c r="F65" s="1091">
        <v>34058385.339999996</v>
      </c>
      <c r="G65" s="1091">
        <v>16126123.9</v>
      </c>
      <c r="H65" s="1154">
        <v>9795309.5299999993</v>
      </c>
      <c r="I65" s="1146">
        <v>16528822.040000001</v>
      </c>
      <c r="J65" s="1146">
        <v>23295903.59</v>
      </c>
    </row>
    <row r="66" spans="1:10">
      <c r="A66" s="374" t="s">
        <v>292</v>
      </c>
      <c r="B66" s="1144">
        <v>0</v>
      </c>
      <c r="C66" s="1091">
        <v>0</v>
      </c>
      <c r="D66" s="1091">
        <v>0</v>
      </c>
      <c r="E66" s="1091">
        <v>0</v>
      </c>
      <c r="F66" s="1091">
        <v>0</v>
      </c>
      <c r="G66" s="1091">
        <v>0</v>
      </c>
      <c r="H66" s="1154">
        <v>0</v>
      </c>
      <c r="I66" s="1144">
        <v>0</v>
      </c>
      <c r="J66" s="1144">
        <v>0</v>
      </c>
    </row>
    <row r="67" spans="1:10">
      <c r="A67" s="376" t="s">
        <v>551</v>
      </c>
      <c r="B67" s="1146">
        <v>0</v>
      </c>
      <c r="C67" s="1146">
        <v>0</v>
      </c>
      <c r="D67" s="1146">
        <v>0</v>
      </c>
      <c r="E67" s="1146">
        <v>0</v>
      </c>
      <c r="F67" s="1146">
        <v>0</v>
      </c>
      <c r="G67" s="1146">
        <v>0</v>
      </c>
      <c r="H67" s="1155">
        <v>0</v>
      </c>
      <c r="I67" s="1146">
        <v>0</v>
      </c>
      <c r="J67" s="1146">
        <v>0</v>
      </c>
    </row>
    <row r="68" spans="1:10">
      <c r="A68" s="376" t="s">
        <v>529</v>
      </c>
      <c r="B68" s="1146">
        <v>0</v>
      </c>
      <c r="C68" s="1146">
        <v>0</v>
      </c>
      <c r="D68" s="1146">
        <v>0</v>
      </c>
      <c r="E68" s="1146">
        <v>0</v>
      </c>
      <c r="F68" s="1146">
        <v>0</v>
      </c>
      <c r="G68" s="1146">
        <v>0</v>
      </c>
      <c r="H68" s="1155">
        <v>0</v>
      </c>
      <c r="I68" s="1146">
        <v>0</v>
      </c>
      <c r="J68" s="1146">
        <v>0</v>
      </c>
    </row>
    <row r="69" spans="1:10">
      <c r="A69" s="374" t="s">
        <v>293</v>
      </c>
      <c r="B69" s="1144">
        <v>1442927.4499999997</v>
      </c>
      <c r="C69" s="1144">
        <v>2390722.2999999998</v>
      </c>
      <c r="D69" s="1144">
        <v>2024557.3800000001</v>
      </c>
      <c r="E69" s="1144">
        <v>3923925.77</v>
      </c>
      <c r="F69" s="1144">
        <v>6812990.4100000001</v>
      </c>
      <c r="G69" s="1144">
        <v>11670768.239999998</v>
      </c>
      <c r="H69" s="1154">
        <v>10358090.040000001</v>
      </c>
      <c r="I69" s="1144">
        <v>9808777.2700000014</v>
      </c>
      <c r="J69" s="1144">
        <v>17314072.559999999</v>
      </c>
    </row>
    <row r="70" spans="1:10">
      <c r="A70" s="376" t="s">
        <v>552</v>
      </c>
      <c r="B70" s="1146">
        <v>1442927.4499999997</v>
      </c>
      <c r="C70" s="1146">
        <v>2390722.2999999998</v>
      </c>
      <c r="D70" s="1146">
        <v>2024557.3800000001</v>
      </c>
      <c r="E70" s="1146">
        <v>3923925.77</v>
      </c>
      <c r="F70" s="1146">
        <v>6812990.4100000001</v>
      </c>
      <c r="G70" s="1146">
        <v>11670768.239999998</v>
      </c>
      <c r="H70" s="1155">
        <v>10358090.040000001</v>
      </c>
      <c r="I70" s="1146">
        <v>9808777.2700000014</v>
      </c>
      <c r="J70" s="1146">
        <v>17314072.559999999</v>
      </c>
    </row>
    <row r="71" spans="1:10">
      <c r="A71" s="374" t="s">
        <v>294</v>
      </c>
      <c r="B71" s="1144">
        <v>7732233</v>
      </c>
      <c r="C71" s="1144">
        <v>8205598</v>
      </c>
      <c r="D71" s="1144">
        <v>11426896</v>
      </c>
      <c r="E71" s="1144">
        <v>12143397</v>
      </c>
      <c r="F71" s="1144">
        <v>11606120</v>
      </c>
      <c r="G71" s="1144">
        <v>2726037.46</v>
      </c>
      <c r="H71" s="1154">
        <v>2555303</v>
      </c>
      <c r="I71" s="1144">
        <v>2873447.3</v>
      </c>
      <c r="J71" s="1144">
        <v>2468451.9300000002</v>
      </c>
    </row>
    <row r="72" spans="1:10">
      <c r="A72" s="376" t="s">
        <v>553</v>
      </c>
      <c r="B72" s="1146">
        <v>0</v>
      </c>
      <c r="C72" s="1146">
        <v>0</v>
      </c>
      <c r="D72" s="1146">
        <v>0</v>
      </c>
      <c r="E72" s="1146">
        <v>0</v>
      </c>
      <c r="F72" s="1146">
        <v>0</v>
      </c>
      <c r="G72" s="1146">
        <v>0</v>
      </c>
      <c r="H72" s="1155">
        <v>0</v>
      </c>
      <c r="I72" s="1146">
        <v>0</v>
      </c>
      <c r="J72" s="1146">
        <v>0</v>
      </c>
    </row>
    <row r="73" spans="1:10">
      <c r="A73" s="376" t="s">
        <v>554</v>
      </c>
      <c r="B73" s="1146">
        <v>0</v>
      </c>
      <c r="C73" s="1146">
        <v>0</v>
      </c>
      <c r="D73" s="1146">
        <v>0</v>
      </c>
      <c r="E73" s="1146">
        <v>0</v>
      </c>
      <c r="F73" s="1146">
        <v>0</v>
      </c>
      <c r="G73" s="1146">
        <v>0</v>
      </c>
      <c r="H73" s="1155">
        <v>0</v>
      </c>
      <c r="I73" s="1146">
        <v>0</v>
      </c>
      <c r="J73" s="1146">
        <v>0</v>
      </c>
    </row>
    <row r="74" spans="1:10">
      <c r="A74" s="376" t="s">
        <v>301</v>
      </c>
      <c r="B74" s="1146">
        <v>7732233</v>
      </c>
      <c r="C74" s="1146">
        <v>8205598</v>
      </c>
      <c r="D74" s="1146">
        <v>11426896</v>
      </c>
      <c r="E74" s="1146">
        <v>12143397</v>
      </c>
      <c r="F74" s="1146">
        <v>11606120</v>
      </c>
      <c r="G74" s="1146">
        <v>2726037.46</v>
      </c>
      <c r="H74" s="1155">
        <v>2555303</v>
      </c>
      <c r="I74" s="1146">
        <v>2873447.3</v>
      </c>
      <c r="J74" s="1146">
        <v>2468451.9300000002</v>
      </c>
    </row>
    <row r="75" spans="1:10">
      <c r="A75" s="376" t="s">
        <v>555</v>
      </c>
      <c r="B75" s="1146">
        <v>0</v>
      </c>
      <c r="C75" s="1146">
        <v>0</v>
      </c>
      <c r="D75" s="1146">
        <v>0</v>
      </c>
      <c r="E75" s="1146">
        <v>0</v>
      </c>
      <c r="F75" s="1146">
        <v>0</v>
      </c>
      <c r="G75" s="1146">
        <v>0</v>
      </c>
      <c r="H75" s="1155">
        <v>0</v>
      </c>
      <c r="I75" s="1146">
        <v>0</v>
      </c>
      <c r="J75" s="1146">
        <v>0</v>
      </c>
    </row>
    <row r="76" spans="1:10">
      <c r="A76" s="374" t="s">
        <v>302</v>
      </c>
      <c r="B76" s="1144">
        <v>4032452.8899999997</v>
      </c>
      <c r="C76" s="1144">
        <v>4318578.79</v>
      </c>
      <c r="D76" s="1144">
        <v>3607938.9299999997</v>
      </c>
      <c r="E76" s="1144">
        <v>3892462.83</v>
      </c>
      <c r="F76" s="1144">
        <v>9209304.1799999997</v>
      </c>
      <c r="G76" s="1144">
        <v>5990428.8600000003</v>
      </c>
      <c r="H76" s="1154">
        <v>5337299.6599999992</v>
      </c>
      <c r="I76" s="1144">
        <v>2905904.43</v>
      </c>
      <c r="J76" s="1144">
        <v>7157120.3600000013</v>
      </c>
    </row>
    <row r="77" spans="1:10">
      <c r="A77" s="376" t="s">
        <v>556</v>
      </c>
      <c r="B77" s="1146">
        <v>0</v>
      </c>
      <c r="C77" s="1146">
        <v>0</v>
      </c>
      <c r="D77" s="1146">
        <v>0</v>
      </c>
      <c r="E77" s="1146">
        <v>0</v>
      </c>
      <c r="F77" s="1146">
        <v>0</v>
      </c>
      <c r="G77" s="1146">
        <v>0</v>
      </c>
      <c r="H77" s="1155">
        <v>0</v>
      </c>
      <c r="I77" s="1146">
        <v>0</v>
      </c>
      <c r="J77" s="1146">
        <v>0</v>
      </c>
    </row>
    <row r="78" spans="1:10">
      <c r="A78" s="376" t="s">
        <v>432</v>
      </c>
      <c r="B78" s="1146">
        <v>3886135.1599999997</v>
      </c>
      <c r="C78" s="1146">
        <v>4177674.71</v>
      </c>
      <c r="D78" s="1146">
        <v>3455230.7399999998</v>
      </c>
      <c r="E78" s="1146">
        <v>3733615.25</v>
      </c>
      <c r="F78" s="1146">
        <v>9061877.5800000001</v>
      </c>
      <c r="G78" s="1146">
        <v>5870774.2800000003</v>
      </c>
      <c r="H78" s="1155">
        <v>5260640.76</v>
      </c>
      <c r="I78" s="1146">
        <v>2800798.8499999996</v>
      </c>
      <c r="J78" s="1146">
        <v>7077997.7799999993</v>
      </c>
    </row>
    <row r="79" spans="1:10">
      <c r="A79" s="377" t="s">
        <v>557</v>
      </c>
      <c r="B79" s="1146">
        <v>17542.34</v>
      </c>
      <c r="C79" s="1146">
        <v>42470.11</v>
      </c>
      <c r="D79" s="1146">
        <v>45432.530000000006</v>
      </c>
      <c r="E79" s="1146">
        <v>53404.570000000007</v>
      </c>
      <c r="F79" s="1146">
        <v>113533.07000000002</v>
      </c>
      <c r="G79" s="1146">
        <v>49840.130000000005</v>
      </c>
      <c r="H79" s="1155">
        <v>52487.639999999992</v>
      </c>
      <c r="I79" s="1146">
        <v>49328.160000000003</v>
      </c>
      <c r="J79" s="1146">
        <v>27335.78</v>
      </c>
    </row>
    <row r="80" spans="1:10">
      <c r="A80" s="376" t="s">
        <v>558</v>
      </c>
      <c r="B80" s="1146">
        <v>0</v>
      </c>
      <c r="C80" s="1146">
        <v>0</v>
      </c>
      <c r="D80" s="1146">
        <v>0</v>
      </c>
      <c r="E80" s="1146">
        <v>0</v>
      </c>
      <c r="F80" s="1146">
        <v>0</v>
      </c>
      <c r="G80" s="1146">
        <v>0</v>
      </c>
      <c r="H80" s="1155">
        <v>0</v>
      </c>
      <c r="I80" s="1146">
        <v>0</v>
      </c>
      <c r="J80" s="1146">
        <v>0</v>
      </c>
    </row>
    <row r="81" spans="1:10">
      <c r="A81" s="376" t="s">
        <v>559</v>
      </c>
      <c r="B81" s="1146">
        <v>128775.39</v>
      </c>
      <c r="C81" s="1146">
        <v>98433.970000000016</v>
      </c>
      <c r="D81" s="1146">
        <v>107275.65999999999</v>
      </c>
      <c r="E81" s="1146">
        <v>105443.01000000001</v>
      </c>
      <c r="F81" s="1146">
        <v>33893.529999999992</v>
      </c>
      <c r="G81" s="1146">
        <v>69814.450000000012</v>
      </c>
      <c r="H81" s="1155">
        <v>24171.26</v>
      </c>
      <c r="I81" s="1146">
        <v>55777.42</v>
      </c>
      <c r="J81" s="1146">
        <v>51786.799999999996</v>
      </c>
    </row>
    <row r="82" spans="1:10">
      <c r="A82" s="378" t="s">
        <v>122</v>
      </c>
      <c r="B82" s="1095">
        <v>1737653429.6900001</v>
      </c>
      <c r="C82" s="1095">
        <v>2040706438.0799999</v>
      </c>
      <c r="D82" s="1095">
        <v>2693278414.8999996</v>
      </c>
      <c r="E82" s="1095">
        <v>3523098324.7899995</v>
      </c>
      <c r="F82" s="1095">
        <v>4593194528.0500002</v>
      </c>
      <c r="G82" s="1095">
        <v>3972743480.5100002</v>
      </c>
      <c r="H82" s="1156">
        <v>4890648361.6400003</v>
      </c>
      <c r="I82" s="1095">
        <v>4542770718.7999992</v>
      </c>
      <c r="J82" s="1095">
        <v>4699801863.9800005</v>
      </c>
    </row>
    <row r="83" spans="1:10">
      <c r="A83" s="125" t="s">
        <v>443</v>
      </c>
    </row>
    <row r="84" spans="1:10">
      <c r="A84" s="161" t="s">
        <v>1647</v>
      </c>
      <c r="H84"/>
    </row>
    <row r="85" spans="1:10">
      <c r="A85" s="399" t="s">
        <v>560</v>
      </c>
      <c r="H85"/>
    </row>
  </sheetData>
  <pageMargins left="0.86614173228346458" right="0.35433070866141736" top="0.59055118110236227" bottom="0.74803149606299213" header="0.31496062992125984" footer="0.31496062992125984"/>
  <pageSetup scale="64"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85"/>
  <sheetViews>
    <sheetView showGridLines="0" zoomScaleNormal="100" workbookViewId="0">
      <pane xSplit="1" ySplit="7" topLeftCell="B65" activePane="bottomRight" state="frozen"/>
      <selection pane="topRight" activeCell="B1" sqref="B1"/>
      <selection pane="bottomLeft" activeCell="A15" sqref="A15"/>
      <selection pane="bottomRight" activeCell="C13" sqref="C13"/>
    </sheetView>
  </sheetViews>
  <sheetFormatPr defaultColWidth="11.42578125" defaultRowHeight="12.75"/>
  <cols>
    <col min="1" max="1" width="69.5703125" style="232" customWidth="1"/>
    <col min="2" max="14" width="11.5703125" style="389" customWidth="1"/>
    <col min="15" max="16" width="11.42578125" style="232"/>
    <col min="17" max="17" width="39.28515625" style="232" customWidth="1"/>
    <col min="18" max="18" width="17.42578125" style="386" bestFit="1" customWidth="1"/>
    <col min="19" max="16384" width="11.42578125" style="232"/>
  </cols>
  <sheetData>
    <row r="1" spans="1:18">
      <c r="A1" s="372" t="s">
        <v>115</v>
      </c>
      <c r="B1" s="372"/>
      <c r="C1" s="372"/>
      <c r="D1" s="372"/>
      <c r="E1" s="372"/>
      <c r="F1" s="372"/>
      <c r="G1" s="372"/>
      <c r="H1" s="372"/>
      <c r="I1" s="372"/>
      <c r="J1" s="372"/>
      <c r="K1" s="372"/>
      <c r="L1" s="372"/>
      <c r="M1" s="372"/>
      <c r="N1" s="767">
        <v>94</v>
      </c>
    </row>
    <row r="2" spans="1:18" s="191" customFormat="1">
      <c r="A2" s="763"/>
      <c r="B2" s="763"/>
      <c r="C2" s="763"/>
      <c r="D2" s="763"/>
      <c r="E2" s="763"/>
      <c r="F2" s="763"/>
      <c r="G2" s="763"/>
      <c r="H2" s="763"/>
      <c r="I2" s="763"/>
      <c r="J2" s="763"/>
      <c r="K2" s="763"/>
      <c r="L2" s="763"/>
      <c r="M2" s="763"/>
      <c r="N2" s="763"/>
      <c r="R2" s="765"/>
    </row>
    <row r="4" spans="1:18">
      <c r="A4" s="233" t="s">
        <v>1803</v>
      </c>
    </row>
    <row r="5" spans="1:18">
      <c r="A5" s="233" t="s">
        <v>1688</v>
      </c>
    </row>
    <row r="6" spans="1:18">
      <c r="A6" s="232" t="s">
        <v>181</v>
      </c>
    </row>
    <row r="7" spans="1:18">
      <c r="A7" s="372" t="s">
        <v>582</v>
      </c>
      <c r="B7" s="234" t="s">
        <v>185</v>
      </c>
      <c r="C7" s="234" t="s">
        <v>153</v>
      </c>
      <c r="D7" s="234" t="s">
        <v>154</v>
      </c>
      <c r="E7" s="234" t="s">
        <v>155</v>
      </c>
      <c r="F7" s="234" t="s">
        <v>156</v>
      </c>
      <c r="G7" s="234" t="s">
        <v>157</v>
      </c>
      <c r="H7" s="234" t="s">
        <v>158</v>
      </c>
      <c r="I7" s="234" t="s">
        <v>159</v>
      </c>
      <c r="J7" s="234" t="s">
        <v>160</v>
      </c>
      <c r="K7" s="234" t="s">
        <v>161</v>
      </c>
      <c r="L7" s="234" t="s">
        <v>162</v>
      </c>
      <c r="M7" s="234" t="s">
        <v>163</v>
      </c>
      <c r="N7" s="234" t="s">
        <v>75</v>
      </c>
    </row>
    <row r="8" spans="1:18">
      <c r="A8" s="374" t="s">
        <v>182</v>
      </c>
      <c r="B8" s="1144">
        <v>52742862.640000001</v>
      </c>
      <c r="C8" s="1144">
        <v>41734230.779999994</v>
      </c>
      <c r="D8" s="1144">
        <v>71117632.699999988</v>
      </c>
      <c r="E8" s="1144">
        <v>64873531.329999998</v>
      </c>
      <c r="F8" s="1144">
        <v>56788120.250000007</v>
      </c>
      <c r="G8" s="1144">
        <v>59243712.569999993</v>
      </c>
      <c r="H8" s="1144">
        <v>61689008.609999999</v>
      </c>
      <c r="I8" s="1144">
        <v>49307082.899999999</v>
      </c>
      <c r="J8" s="1144">
        <v>55167755.319999993</v>
      </c>
      <c r="K8" s="1144">
        <v>47395984.630000003</v>
      </c>
      <c r="L8" s="1144">
        <v>45243762.080000006</v>
      </c>
      <c r="M8" s="1144">
        <v>62827913.869999997</v>
      </c>
      <c r="N8" s="1144">
        <v>668131597.67999995</v>
      </c>
      <c r="O8" s="326"/>
      <c r="P8" s="456"/>
    </row>
    <row r="9" spans="1:18">
      <c r="A9" s="375" t="s">
        <v>297</v>
      </c>
      <c r="B9" s="1145">
        <v>18278118.640000001</v>
      </c>
      <c r="C9" s="1145">
        <v>19507699.869999997</v>
      </c>
      <c r="D9" s="1145">
        <v>45341681.04999999</v>
      </c>
      <c r="E9" s="1145">
        <v>22439515.880000003</v>
      </c>
      <c r="F9" s="1145">
        <v>19232876.940000001</v>
      </c>
      <c r="G9" s="1145">
        <v>30639818.91</v>
      </c>
      <c r="H9" s="1145">
        <v>20535174.100000001</v>
      </c>
      <c r="I9" s="1145">
        <v>21048506.789999999</v>
      </c>
      <c r="J9" s="1145">
        <v>26877486.209999997</v>
      </c>
      <c r="K9" s="1145">
        <v>19729889.59</v>
      </c>
      <c r="L9" s="1145">
        <v>17482701.490000002</v>
      </c>
      <c r="M9" s="1145">
        <v>26352678.499999996</v>
      </c>
      <c r="N9" s="1145">
        <v>287466147.96999997</v>
      </c>
      <c r="O9" s="326"/>
      <c r="P9" s="456"/>
    </row>
    <row r="10" spans="1:18">
      <c r="A10" s="376" t="s">
        <v>506</v>
      </c>
      <c r="B10" s="1146">
        <v>2515602.79</v>
      </c>
      <c r="C10" s="1146">
        <v>7228205.4500000002</v>
      </c>
      <c r="D10" s="1146">
        <v>33132619.009999998</v>
      </c>
      <c r="E10" s="1146">
        <v>4849070.55</v>
      </c>
      <c r="F10" s="1146">
        <v>5025557.72</v>
      </c>
      <c r="G10" s="1146">
        <v>16463170.440000001</v>
      </c>
      <c r="H10" s="1146">
        <v>5830894.0899999999</v>
      </c>
      <c r="I10" s="1146">
        <v>7165444.29</v>
      </c>
      <c r="J10" s="1146">
        <v>8079356.5499999998</v>
      </c>
      <c r="K10" s="1146">
        <v>5413810.1299999999</v>
      </c>
      <c r="L10" s="1146">
        <v>2740736.07</v>
      </c>
      <c r="M10" s="1146">
        <v>12049838.149999999</v>
      </c>
      <c r="N10" s="1146">
        <v>110494305.23999998</v>
      </c>
      <c r="O10" s="326"/>
      <c r="P10" s="456"/>
    </row>
    <row r="11" spans="1:18">
      <c r="A11" s="376" t="s">
        <v>507</v>
      </c>
      <c r="B11" s="1146">
        <v>8871471.4100000001</v>
      </c>
      <c r="C11" s="1146">
        <v>5677741.25</v>
      </c>
      <c r="D11" s="1146">
        <v>5075332.1500000004</v>
      </c>
      <c r="E11" s="1146">
        <v>10409007.219999999</v>
      </c>
      <c r="F11" s="1146">
        <v>6826818.3900000006</v>
      </c>
      <c r="G11" s="1146">
        <v>5922477.5899999999</v>
      </c>
      <c r="H11" s="1146">
        <v>5788483.0800000001</v>
      </c>
      <c r="I11" s="1146">
        <v>5694537.6699999999</v>
      </c>
      <c r="J11" s="1146">
        <v>10413605.770000001</v>
      </c>
      <c r="K11" s="1146">
        <v>5996674.6199999992</v>
      </c>
      <c r="L11" s="1146">
        <v>5063913.58</v>
      </c>
      <c r="M11" s="1146">
        <v>5599163.2599999998</v>
      </c>
      <c r="N11" s="1146">
        <v>81339225.99000001</v>
      </c>
      <c r="O11" s="326"/>
      <c r="P11" s="456"/>
    </row>
    <row r="12" spans="1:18">
      <c r="A12" s="376" t="s">
        <v>508</v>
      </c>
      <c r="B12" s="1146">
        <v>1404965.21</v>
      </c>
      <c r="C12" s="1146">
        <v>1015014.48</v>
      </c>
      <c r="D12" s="1146">
        <v>1453093.4</v>
      </c>
      <c r="E12" s="1146">
        <v>1246874.82</v>
      </c>
      <c r="F12" s="1146">
        <v>1368658.67</v>
      </c>
      <c r="G12" s="1146">
        <v>1547454.74</v>
      </c>
      <c r="H12" s="1146">
        <v>1801139.99</v>
      </c>
      <c r="I12" s="1146">
        <v>1313475.23</v>
      </c>
      <c r="J12" s="1146">
        <v>1439445.88</v>
      </c>
      <c r="K12" s="1146">
        <v>1321119.02</v>
      </c>
      <c r="L12" s="1146">
        <v>2321667.0499999998</v>
      </c>
      <c r="M12" s="1146">
        <v>1372329.59</v>
      </c>
      <c r="N12" s="1146">
        <v>17605238.080000002</v>
      </c>
      <c r="O12" s="326"/>
      <c r="P12" s="456"/>
    </row>
    <row r="13" spans="1:18">
      <c r="A13" s="376" t="s">
        <v>509</v>
      </c>
      <c r="B13" s="1146">
        <v>131678.18</v>
      </c>
      <c r="C13" s="1146">
        <v>170065.04</v>
      </c>
      <c r="D13" s="1146">
        <v>75000</v>
      </c>
      <c r="E13" s="1146">
        <v>0</v>
      </c>
      <c r="F13" s="1146">
        <v>0</v>
      </c>
      <c r="G13" s="1146">
        <v>0</v>
      </c>
      <c r="H13" s="1146">
        <v>418604.48</v>
      </c>
      <c r="I13" s="1146">
        <v>0</v>
      </c>
      <c r="J13" s="1146">
        <v>0</v>
      </c>
      <c r="K13" s="1146">
        <v>0</v>
      </c>
      <c r="L13" s="1146">
        <v>2997.14</v>
      </c>
      <c r="M13" s="1146">
        <v>358.38</v>
      </c>
      <c r="N13" s="1146">
        <v>798703.22</v>
      </c>
      <c r="O13" s="326"/>
      <c r="P13" s="456"/>
    </row>
    <row r="14" spans="1:18">
      <c r="A14" s="376" t="s">
        <v>510</v>
      </c>
      <c r="B14" s="1146">
        <v>371831.2</v>
      </c>
      <c r="C14" s="1146">
        <v>206871.31</v>
      </c>
      <c r="D14" s="1146">
        <v>163328.16</v>
      </c>
      <c r="E14" s="1146">
        <v>328336.98</v>
      </c>
      <c r="F14" s="1146">
        <v>149454.91999999998</v>
      </c>
      <c r="G14" s="1146">
        <v>375110.23</v>
      </c>
      <c r="H14" s="1146">
        <v>186411.79</v>
      </c>
      <c r="I14" s="1146">
        <v>244265.65999999997</v>
      </c>
      <c r="J14" s="1146">
        <v>219211.74</v>
      </c>
      <c r="K14" s="1146">
        <v>186453.46000000002</v>
      </c>
      <c r="L14" s="1146">
        <v>373837.80000000005</v>
      </c>
      <c r="M14" s="1146">
        <v>375683.64</v>
      </c>
      <c r="N14" s="1146">
        <v>3180796.89</v>
      </c>
      <c r="O14" s="326"/>
      <c r="P14" s="456"/>
    </row>
    <row r="15" spans="1:18">
      <c r="A15" s="376" t="s">
        <v>511</v>
      </c>
      <c r="B15" s="1146">
        <v>67413.27</v>
      </c>
      <c r="C15" s="1146">
        <v>80337.81</v>
      </c>
      <c r="D15" s="1146">
        <v>67825.72</v>
      </c>
      <c r="E15" s="1146">
        <v>77636.67</v>
      </c>
      <c r="F15" s="1146">
        <v>71034.38</v>
      </c>
      <c r="G15" s="1146">
        <v>83273.86</v>
      </c>
      <c r="H15" s="1146">
        <v>106691.73</v>
      </c>
      <c r="I15" s="1146">
        <v>76544.42</v>
      </c>
      <c r="J15" s="1146">
        <v>80418.289999999994</v>
      </c>
      <c r="K15" s="1146">
        <v>87063.29</v>
      </c>
      <c r="L15" s="1146">
        <v>158959.5</v>
      </c>
      <c r="M15" s="1146">
        <v>91631.25</v>
      </c>
      <c r="N15" s="1146">
        <v>1048830.1900000002</v>
      </c>
      <c r="O15" s="326"/>
      <c r="P15" s="456"/>
    </row>
    <row r="16" spans="1:18">
      <c r="A16" s="376" t="s">
        <v>512</v>
      </c>
      <c r="B16" s="1146">
        <v>4915156.58</v>
      </c>
      <c r="C16" s="1146">
        <v>5129464.5299999993</v>
      </c>
      <c r="D16" s="1146">
        <v>5374482.6099999994</v>
      </c>
      <c r="E16" s="1146">
        <v>5528589.6399999997</v>
      </c>
      <c r="F16" s="1146">
        <v>5791352.8600000003</v>
      </c>
      <c r="G16" s="1146">
        <v>6248332.0500000007</v>
      </c>
      <c r="H16" s="1146">
        <v>6402948.9399999995</v>
      </c>
      <c r="I16" s="1146">
        <v>6554239.5199999996</v>
      </c>
      <c r="J16" s="1146">
        <v>6645447.9799999995</v>
      </c>
      <c r="K16" s="1146">
        <v>6724769.0700000003</v>
      </c>
      <c r="L16" s="1146">
        <v>6820590.3499999996</v>
      </c>
      <c r="M16" s="1146">
        <v>6863674.2300000004</v>
      </c>
      <c r="N16" s="1146">
        <v>72999048.359999999</v>
      </c>
      <c r="O16" s="326"/>
      <c r="P16" s="456"/>
    </row>
    <row r="17" spans="1:18">
      <c r="A17" s="375" t="s">
        <v>288</v>
      </c>
      <c r="B17" s="1145">
        <v>28583349.030000001</v>
      </c>
      <c r="C17" s="1145">
        <v>19097205.43</v>
      </c>
      <c r="D17" s="1145">
        <v>21250198.059999999</v>
      </c>
      <c r="E17" s="1145">
        <v>37651158.959999993</v>
      </c>
      <c r="F17" s="1145">
        <v>32896621.080000002</v>
      </c>
      <c r="G17" s="1145">
        <v>24085801.349999998</v>
      </c>
      <c r="H17" s="1145">
        <v>33305735.149999999</v>
      </c>
      <c r="I17" s="1145">
        <v>24127255.670000002</v>
      </c>
      <c r="J17" s="1145">
        <v>23603548.819999997</v>
      </c>
      <c r="K17" s="1145">
        <v>21231090.580000002</v>
      </c>
      <c r="L17" s="1145">
        <v>21837905.850000001</v>
      </c>
      <c r="M17" s="1145">
        <v>25285345.990000002</v>
      </c>
      <c r="N17" s="1145">
        <v>312955215.96999997</v>
      </c>
      <c r="O17" s="326"/>
      <c r="P17" s="456"/>
    </row>
    <row r="18" spans="1:18">
      <c r="A18" s="376" t="s">
        <v>513</v>
      </c>
      <c r="B18" s="1146">
        <v>27933473.98</v>
      </c>
      <c r="C18" s="1146">
        <v>18781612.969999999</v>
      </c>
      <c r="D18" s="1146">
        <v>20815880.960000001</v>
      </c>
      <c r="E18" s="1146">
        <v>37261632.289999999</v>
      </c>
      <c r="F18" s="1146">
        <v>32471546.780000001</v>
      </c>
      <c r="G18" s="1146">
        <v>23676023.59</v>
      </c>
      <c r="H18" s="1146">
        <v>32927648.289999999</v>
      </c>
      <c r="I18" s="1146">
        <v>23704116.52</v>
      </c>
      <c r="J18" s="1146">
        <v>23179521.039999999</v>
      </c>
      <c r="K18" s="1146">
        <v>20770044.640000001</v>
      </c>
      <c r="L18" s="1146">
        <v>21396203.59</v>
      </c>
      <c r="M18" s="1146">
        <v>24850580.710000001</v>
      </c>
      <c r="N18" s="1146">
        <v>307768285.35999995</v>
      </c>
      <c r="O18" s="326"/>
      <c r="P18" s="456"/>
    </row>
    <row r="19" spans="1:18">
      <c r="A19" s="376" t="s">
        <v>514</v>
      </c>
      <c r="B19" s="1146">
        <v>0</v>
      </c>
      <c r="C19" s="1146">
        <v>0</v>
      </c>
      <c r="D19" s="1146">
        <v>0</v>
      </c>
      <c r="E19" s="1146">
        <v>0</v>
      </c>
      <c r="F19" s="1146">
        <v>0</v>
      </c>
      <c r="G19" s="1146">
        <v>0</v>
      </c>
      <c r="H19" s="1146">
        <v>0</v>
      </c>
      <c r="I19" s="1146">
        <v>0</v>
      </c>
      <c r="J19" s="1146">
        <v>0</v>
      </c>
      <c r="K19" s="1146">
        <v>0</v>
      </c>
      <c r="L19" s="1146">
        <v>0</v>
      </c>
      <c r="M19" s="1146">
        <v>0</v>
      </c>
      <c r="N19" s="1146">
        <v>0</v>
      </c>
      <c r="O19" s="326"/>
      <c r="P19" s="456"/>
    </row>
    <row r="20" spans="1:18">
      <c r="A20" s="376" t="s">
        <v>515</v>
      </c>
      <c r="B20" s="1146">
        <v>0</v>
      </c>
      <c r="C20" s="1146">
        <v>0</v>
      </c>
      <c r="D20" s="1146">
        <v>0</v>
      </c>
      <c r="E20" s="1146">
        <v>0</v>
      </c>
      <c r="F20" s="1146">
        <v>0</v>
      </c>
      <c r="G20" s="1146">
        <v>0</v>
      </c>
      <c r="H20" s="1146">
        <v>0</v>
      </c>
      <c r="I20" s="1146">
        <v>0</v>
      </c>
      <c r="J20" s="1146">
        <v>0</v>
      </c>
      <c r="K20" s="1146">
        <v>0</v>
      </c>
      <c r="L20" s="1146">
        <v>0</v>
      </c>
      <c r="M20" s="1146">
        <v>0</v>
      </c>
      <c r="N20" s="1146">
        <v>0</v>
      </c>
      <c r="O20" s="326"/>
      <c r="P20" s="456"/>
    </row>
    <row r="21" spans="1:18">
      <c r="A21" s="376" t="s">
        <v>516</v>
      </c>
      <c r="B21" s="1146">
        <v>266021.7</v>
      </c>
      <c r="C21" s="1146">
        <v>269889.2</v>
      </c>
      <c r="D21" s="1146">
        <v>396620.7</v>
      </c>
      <c r="E21" s="1146">
        <v>352110.94</v>
      </c>
      <c r="F21" s="1146">
        <v>379465.93</v>
      </c>
      <c r="G21" s="1146">
        <v>367653.13</v>
      </c>
      <c r="H21" s="1146">
        <v>335033.83</v>
      </c>
      <c r="I21" s="1146">
        <v>380065.44</v>
      </c>
      <c r="J21" s="1146">
        <v>381051.56</v>
      </c>
      <c r="K21" s="1146">
        <v>418140.5</v>
      </c>
      <c r="L21" s="1146">
        <v>398837.98</v>
      </c>
      <c r="M21" s="1146">
        <v>390415.16</v>
      </c>
      <c r="N21" s="1146">
        <v>4335306.07</v>
      </c>
      <c r="O21" s="326"/>
      <c r="P21" s="456"/>
    </row>
    <row r="22" spans="1:18">
      <c r="A22" s="376" t="s">
        <v>517</v>
      </c>
      <c r="B22" s="1146">
        <v>0</v>
      </c>
      <c r="C22" s="1146">
        <v>0</v>
      </c>
      <c r="D22" s="1146">
        <v>0</v>
      </c>
      <c r="E22" s="1146">
        <v>0</v>
      </c>
      <c r="F22" s="1146">
        <v>0</v>
      </c>
      <c r="G22" s="1146">
        <v>0</v>
      </c>
      <c r="H22" s="1146">
        <v>0</v>
      </c>
      <c r="I22" s="1146">
        <v>0</v>
      </c>
      <c r="J22" s="1146">
        <v>0</v>
      </c>
      <c r="K22" s="1146">
        <v>0</v>
      </c>
      <c r="L22" s="1146">
        <v>0</v>
      </c>
      <c r="M22" s="1146">
        <v>0</v>
      </c>
      <c r="N22" s="1146">
        <v>0</v>
      </c>
      <c r="O22" s="326"/>
      <c r="P22" s="456"/>
    </row>
    <row r="23" spans="1:18">
      <c r="A23" s="376" t="s">
        <v>518</v>
      </c>
      <c r="B23" s="1146">
        <v>0</v>
      </c>
      <c r="C23" s="1146">
        <v>0</v>
      </c>
      <c r="D23" s="1146">
        <v>0</v>
      </c>
      <c r="E23" s="1146">
        <v>0</v>
      </c>
      <c r="F23" s="1146">
        <v>0</v>
      </c>
      <c r="G23" s="1146">
        <v>0</v>
      </c>
      <c r="H23" s="1146">
        <v>0</v>
      </c>
      <c r="I23" s="1146">
        <v>0</v>
      </c>
      <c r="J23" s="1146">
        <v>0</v>
      </c>
      <c r="K23" s="1146">
        <v>0</v>
      </c>
      <c r="L23" s="1146">
        <v>0</v>
      </c>
      <c r="M23" s="1146">
        <v>0</v>
      </c>
      <c r="N23" s="1146">
        <v>0</v>
      </c>
      <c r="O23" s="326"/>
      <c r="P23" s="456"/>
    </row>
    <row r="24" spans="1:18">
      <c r="A24" s="376" t="s">
        <v>519</v>
      </c>
      <c r="B24" s="1146">
        <v>1139.42</v>
      </c>
      <c r="C24" s="1146">
        <v>0</v>
      </c>
      <c r="D24" s="1146">
        <v>0</v>
      </c>
      <c r="E24" s="1146">
        <v>0</v>
      </c>
      <c r="F24" s="1146">
        <v>0</v>
      </c>
      <c r="G24" s="1146">
        <v>0</v>
      </c>
      <c r="H24" s="1146">
        <v>0</v>
      </c>
      <c r="I24" s="1146">
        <v>0</v>
      </c>
      <c r="J24" s="1146">
        <v>0</v>
      </c>
      <c r="K24" s="1146">
        <v>0</v>
      </c>
      <c r="L24" s="1146">
        <v>0</v>
      </c>
      <c r="M24" s="1146">
        <v>716.76</v>
      </c>
      <c r="N24" s="1146">
        <v>1856.18</v>
      </c>
      <c r="O24" s="326"/>
      <c r="P24" s="456"/>
    </row>
    <row r="25" spans="1:18">
      <c r="A25" s="376" t="s">
        <v>520</v>
      </c>
      <c r="B25" s="1146">
        <v>346076.3</v>
      </c>
      <c r="C25" s="1146">
        <v>8150</v>
      </c>
      <c r="D25" s="1146">
        <v>0</v>
      </c>
      <c r="E25" s="1146">
        <v>0</v>
      </c>
      <c r="F25" s="1146">
        <v>4100</v>
      </c>
      <c r="G25" s="1146">
        <v>0</v>
      </c>
      <c r="H25" s="1146">
        <v>0</v>
      </c>
      <c r="I25" s="1146">
        <v>0</v>
      </c>
      <c r="J25" s="1146">
        <v>0</v>
      </c>
      <c r="K25" s="1146">
        <v>0</v>
      </c>
      <c r="L25" s="1146">
        <v>0</v>
      </c>
      <c r="M25" s="1146">
        <v>358.38</v>
      </c>
      <c r="N25" s="1146">
        <v>358684.68</v>
      </c>
      <c r="O25" s="326"/>
      <c r="P25" s="456"/>
    </row>
    <row r="26" spans="1:18">
      <c r="A26" s="376" t="s">
        <v>521</v>
      </c>
      <c r="B26" s="1146">
        <v>36637.629999999997</v>
      </c>
      <c r="C26" s="1146">
        <v>37553.26</v>
      </c>
      <c r="D26" s="1146">
        <v>37696.400000000001</v>
      </c>
      <c r="E26" s="1146">
        <v>37415.729999999996</v>
      </c>
      <c r="F26" s="1146">
        <v>41508.370000000003</v>
      </c>
      <c r="G26" s="1146">
        <v>42124.63</v>
      </c>
      <c r="H26" s="1146">
        <v>43053.03</v>
      </c>
      <c r="I26" s="1146">
        <v>43073.71</v>
      </c>
      <c r="J26" s="1146">
        <v>42976.22</v>
      </c>
      <c r="K26" s="1146">
        <v>42905.440000000002</v>
      </c>
      <c r="L26" s="1146">
        <v>42864.28</v>
      </c>
      <c r="M26" s="1146">
        <v>43274.98</v>
      </c>
      <c r="N26" s="1146">
        <v>491083.68000000005</v>
      </c>
      <c r="O26" s="326"/>
      <c r="P26" s="456"/>
    </row>
    <row r="27" spans="1:18">
      <c r="A27" s="375" t="s">
        <v>287</v>
      </c>
      <c r="B27" s="1145">
        <v>4715494.08</v>
      </c>
      <c r="C27" s="1145">
        <v>2259771.37</v>
      </c>
      <c r="D27" s="1145">
        <v>2834251.48</v>
      </c>
      <c r="E27" s="1145">
        <v>3700551.04</v>
      </c>
      <c r="F27" s="1145">
        <v>3810694.66</v>
      </c>
      <c r="G27" s="1145">
        <v>3362785.58</v>
      </c>
      <c r="H27" s="1145">
        <v>5740841.8500000006</v>
      </c>
      <c r="I27" s="1145">
        <v>2837375.1399999997</v>
      </c>
      <c r="J27" s="1145">
        <v>3322915.2600000002</v>
      </c>
      <c r="K27" s="1145">
        <v>5335375.8499999996</v>
      </c>
      <c r="L27" s="1145">
        <v>4642548.8099999996</v>
      </c>
      <c r="M27" s="1145">
        <v>6524457.3799999999</v>
      </c>
      <c r="N27" s="1145">
        <v>49087062.500000007</v>
      </c>
      <c r="O27" s="326"/>
      <c r="P27" s="456"/>
    </row>
    <row r="28" spans="1:18">
      <c r="A28" s="376" t="s">
        <v>522</v>
      </c>
      <c r="B28" s="1146">
        <v>493863.5</v>
      </c>
      <c r="C28" s="1146">
        <v>174611.11</v>
      </c>
      <c r="D28" s="1146">
        <v>81111.11</v>
      </c>
      <c r="E28" s="1146">
        <v>51111.11</v>
      </c>
      <c r="F28" s="1146">
        <v>154432.67000000001</v>
      </c>
      <c r="G28" s="1146">
        <v>76654.89</v>
      </c>
      <c r="H28" s="1146">
        <v>2664129.29</v>
      </c>
      <c r="I28" s="1146">
        <v>86447.8</v>
      </c>
      <c r="J28" s="1146">
        <v>211081.49</v>
      </c>
      <c r="K28" s="1146">
        <v>387176.35</v>
      </c>
      <c r="L28" s="1146">
        <v>98666.67</v>
      </c>
      <c r="M28" s="1146">
        <v>1133691.71</v>
      </c>
      <c r="N28" s="1146">
        <v>5612977.6999999993</v>
      </c>
      <c r="O28" s="266"/>
      <c r="P28" s="456"/>
    </row>
    <row r="29" spans="1:18" s="113" customFormat="1">
      <c r="A29" s="376" t="s">
        <v>523</v>
      </c>
      <c r="B29" s="1146">
        <v>939862.74</v>
      </c>
      <c r="C29" s="1146">
        <v>0</v>
      </c>
      <c r="D29" s="1146">
        <v>0</v>
      </c>
      <c r="E29" s="1146">
        <v>0</v>
      </c>
      <c r="F29" s="1146">
        <v>0</v>
      </c>
      <c r="G29" s="1146">
        <v>0</v>
      </c>
      <c r="H29" s="1146">
        <v>921060.83</v>
      </c>
      <c r="I29" s="1146">
        <v>0</v>
      </c>
      <c r="J29" s="1146">
        <v>0</v>
      </c>
      <c r="K29" s="1146">
        <v>0</v>
      </c>
      <c r="L29" s="1146">
        <v>0</v>
      </c>
      <c r="M29" s="1146">
        <v>976013.94</v>
      </c>
      <c r="N29" s="1146">
        <v>2836937.51</v>
      </c>
      <c r="O29" s="326"/>
      <c r="P29" s="456"/>
      <c r="R29" s="184"/>
    </row>
    <row r="30" spans="1:18">
      <c r="A30" s="376" t="s">
        <v>524</v>
      </c>
      <c r="B30" s="1146">
        <v>130012.09</v>
      </c>
      <c r="C30" s="1146">
        <v>0</v>
      </c>
      <c r="D30" s="1146">
        <v>162823.5</v>
      </c>
      <c r="E30" s="1146">
        <v>181128.55000000002</v>
      </c>
      <c r="F30" s="1146">
        <v>492964.24</v>
      </c>
      <c r="G30" s="1146">
        <v>35802.369999999995</v>
      </c>
      <c r="H30" s="1146">
        <v>206682.41</v>
      </c>
      <c r="I30" s="1146">
        <v>126372.95000000001</v>
      </c>
      <c r="J30" s="1146">
        <v>25890.41</v>
      </c>
      <c r="K30" s="1146">
        <v>235089.86000000002</v>
      </c>
      <c r="L30" s="1146">
        <v>181605.38</v>
      </c>
      <c r="M30" s="1146">
        <v>26248.79</v>
      </c>
      <c r="N30" s="1146">
        <v>1804620.5499999998</v>
      </c>
      <c r="P30" s="456"/>
    </row>
    <row r="31" spans="1:18">
      <c r="A31" s="376" t="s">
        <v>525</v>
      </c>
      <c r="B31" s="1146">
        <v>749850.42</v>
      </c>
      <c r="C31" s="1146">
        <v>761627.83</v>
      </c>
      <c r="D31" s="1146">
        <v>769096.41</v>
      </c>
      <c r="E31" s="1146">
        <v>770807.69</v>
      </c>
      <c r="F31" s="1146">
        <v>763178.93</v>
      </c>
      <c r="G31" s="1146">
        <v>803841.89000000013</v>
      </c>
      <c r="H31" s="1146">
        <v>767128.39</v>
      </c>
      <c r="I31" s="1146">
        <v>770567.51</v>
      </c>
      <c r="J31" s="1146">
        <v>789366.82000000007</v>
      </c>
      <c r="K31" s="1146">
        <v>777712.04</v>
      </c>
      <c r="L31" s="1146">
        <v>780845.41</v>
      </c>
      <c r="M31" s="1146">
        <v>1588072.1600000001</v>
      </c>
      <c r="N31" s="1146">
        <v>10092095.5</v>
      </c>
      <c r="O31" s="326"/>
      <c r="P31" s="456"/>
    </row>
    <row r="32" spans="1:18">
      <c r="A32" s="376" t="s">
        <v>526</v>
      </c>
      <c r="B32" s="1146">
        <v>0</v>
      </c>
      <c r="C32" s="1146">
        <v>0</v>
      </c>
      <c r="D32" s="1146">
        <v>0</v>
      </c>
      <c r="E32" s="1146">
        <v>0</v>
      </c>
      <c r="F32" s="1146">
        <v>0</v>
      </c>
      <c r="G32" s="1146">
        <v>0</v>
      </c>
      <c r="H32" s="1146">
        <v>0</v>
      </c>
      <c r="I32" s="1146">
        <v>0</v>
      </c>
      <c r="J32" s="1146">
        <v>0</v>
      </c>
      <c r="K32" s="1146">
        <v>0</v>
      </c>
      <c r="L32" s="1146">
        <v>0</v>
      </c>
      <c r="M32" s="1146">
        <v>0</v>
      </c>
      <c r="N32" s="1146">
        <v>0</v>
      </c>
      <c r="O32" s="326"/>
      <c r="P32" s="456"/>
    </row>
    <row r="33" spans="1:18">
      <c r="A33" s="376" t="s">
        <v>527</v>
      </c>
      <c r="B33" s="1146">
        <v>1708866.4</v>
      </c>
      <c r="C33" s="1146">
        <v>917842.4</v>
      </c>
      <c r="D33" s="1146">
        <v>1270665.83</v>
      </c>
      <c r="E33" s="1146">
        <v>2055794.08</v>
      </c>
      <c r="F33" s="1146">
        <v>1937068.8199999998</v>
      </c>
      <c r="G33" s="1146">
        <v>1798603.3900000001</v>
      </c>
      <c r="H33" s="1146">
        <v>606730.86</v>
      </c>
      <c r="I33" s="1146">
        <v>1390862.92</v>
      </c>
      <c r="J33" s="1146">
        <v>1816346.81</v>
      </c>
      <c r="K33" s="1146">
        <v>2955486.38</v>
      </c>
      <c r="L33" s="1146">
        <v>1616077.21</v>
      </c>
      <c r="M33" s="1146">
        <v>1320526.2799999998</v>
      </c>
      <c r="N33" s="1146">
        <v>19394871.380000003</v>
      </c>
      <c r="O33" s="326"/>
      <c r="P33" s="456"/>
    </row>
    <row r="34" spans="1:18">
      <c r="A34" s="376" t="s">
        <v>528</v>
      </c>
      <c r="B34" s="1146">
        <v>0</v>
      </c>
      <c r="C34" s="1146">
        <v>0</v>
      </c>
      <c r="D34" s="1146">
        <v>0</v>
      </c>
      <c r="E34" s="1146">
        <v>0</v>
      </c>
      <c r="F34" s="1146">
        <v>0</v>
      </c>
      <c r="G34" s="1146">
        <v>0</v>
      </c>
      <c r="H34" s="1146">
        <v>0</v>
      </c>
      <c r="I34" s="1146">
        <v>0</v>
      </c>
      <c r="J34" s="1146">
        <v>0</v>
      </c>
      <c r="K34" s="1146">
        <v>0</v>
      </c>
      <c r="L34" s="1146">
        <v>0</v>
      </c>
      <c r="M34" s="1146">
        <v>0</v>
      </c>
      <c r="N34" s="1146">
        <v>0</v>
      </c>
      <c r="O34" s="326"/>
      <c r="P34" s="456"/>
    </row>
    <row r="35" spans="1:18">
      <c r="A35" s="376" t="s">
        <v>529</v>
      </c>
      <c r="B35" s="1146">
        <v>693038.93</v>
      </c>
      <c r="C35" s="1146">
        <v>405690.03</v>
      </c>
      <c r="D35" s="1146">
        <v>550554.63</v>
      </c>
      <c r="E35" s="1146">
        <v>641709.61</v>
      </c>
      <c r="F35" s="1146">
        <v>463050</v>
      </c>
      <c r="G35" s="1146">
        <v>647883.03999999992</v>
      </c>
      <c r="H35" s="1146">
        <v>575110.06999999995</v>
      </c>
      <c r="I35" s="1146">
        <v>463123.95999999996</v>
      </c>
      <c r="J35" s="1146">
        <v>480229.73</v>
      </c>
      <c r="K35" s="1146">
        <v>979911.22</v>
      </c>
      <c r="L35" s="1146">
        <v>1965354.14</v>
      </c>
      <c r="M35" s="1146">
        <v>1479904.5</v>
      </c>
      <c r="N35" s="1146">
        <v>9345559.8599999994</v>
      </c>
      <c r="O35" s="326"/>
      <c r="P35" s="456"/>
    </row>
    <row r="36" spans="1:18" s="233" customFormat="1">
      <c r="A36" s="375" t="s">
        <v>285</v>
      </c>
      <c r="B36" s="1145">
        <v>1165900.8899999999</v>
      </c>
      <c r="C36" s="1145">
        <v>869554.11</v>
      </c>
      <c r="D36" s="1145">
        <v>1691502.11</v>
      </c>
      <c r="E36" s="1145">
        <v>1082305.4500000002</v>
      </c>
      <c r="F36" s="1145">
        <v>847927.57000000007</v>
      </c>
      <c r="G36" s="1145">
        <v>1155306.73</v>
      </c>
      <c r="H36" s="1145">
        <v>2107257.5100000002</v>
      </c>
      <c r="I36" s="1145">
        <v>1293945.3</v>
      </c>
      <c r="J36" s="1145">
        <v>1363805.0299999998</v>
      </c>
      <c r="K36" s="1145">
        <v>1099628.6099999999</v>
      </c>
      <c r="L36" s="1145">
        <v>1280605.93</v>
      </c>
      <c r="M36" s="1145">
        <v>4665432.0000000009</v>
      </c>
      <c r="N36" s="1145">
        <v>18623171.240000002</v>
      </c>
      <c r="O36" s="457"/>
      <c r="P36" s="458"/>
      <c r="R36" s="387"/>
    </row>
    <row r="37" spans="1:18" s="113" customFormat="1">
      <c r="A37" s="374" t="s">
        <v>184</v>
      </c>
      <c r="B37" s="1144">
        <v>10081158.850000001</v>
      </c>
      <c r="C37" s="1144">
        <v>9736254.75</v>
      </c>
      <c r="D37" s="1144">
        <v>24525348.770000003</v>
      </c>
      <c r="E37" s="1144">
        <v>16974860.829999998</v>
      </c>
      <c r="F37" s="1144">
        <v>17547727.209999997</v>
      </c>
      <c r="G37" s="1144">
        <v>12351271.040000001</v>
      </c>
      <c r="H37" s="1144">
        <v>16018572.199999999</v>
      </c>
      <c r="I37" s="1144">
        <v>14997753.310000001</v>
      </c>
      <c r="J37" s="1144">
        <v>21861512.120000005</v>
      </c>
      <c r="K37" s="1144">
        <v>22160093.990000002</v>
      </c>
      <c r="L37" s="1144">
        <v>17437894.859999999</v>
      </c>
      <c r="M37" s="1144">
        <v>14662618.440000001</v>
      </c>
      <c r="N37" s="1144">
        <v>198355066.37</v>
      </c>
      <c r="O37" s="326"/>
      <c r="P37" s="456"/>
      <c r="R37" s="184"/>
    </row>
    <row r="38" spans="1:18" s="113" customFormat="1">
      <c r="A38" s="376" t="s">
        <v>530</v>
      </c>
      <c r="B38" s="1146">
        <v>4533946.6500000004</v>
      </c>
      <c r="C38" s="1146">
        <v>5091808.49</v>
      </c>
      <c r="D38" s="1146">
        <v>8783892.9800000004</v>
      </c>
      <c r="E38" s="1146">
        <v>7989183.6500000004</v>
      </c>
      <c r="F38" s="1146">
        <v>6857443.1500000004</v>
      </c>
      <c r="G38" s="1146">
        <v>6762760.2300000004</v>
      </c>
      <c r="H38" s="1146">
        <v>9353995.25</v>
      </c>
      <c r="I38" s="1146">
        <v>9610183.0099999998</v>
      </c>
      <c r="J38" s="1146">
        <v>6992806.3399999999</v>
      </c>
      <c r="K38" s="1146">
        <v>9978222.8499999996</v>
      </c>
      <c r="L38" s="1146">
        <v>7915159.9199999999</v>
      </c>
      <c r="M38" s="1146">
        <v>8408321.6799999997</v>
      </c>
      <c r="N38" s="1146">
        <v>92277724.199999988</v>
      </c>
      <c r="O38" s="326"/>
      <c r="P38" s="456"/>
      <c r="R38" s="184"/>
    </row>
    <row r="39" spans="1:18">
      <c r="A39" s="376" t="s">
        <v>531</v>
      </c>
      <c r="B39" s="1146">
        <v>1338640.57</v>
      </c>
      <c r="C39" s="1146">
        <v>296058.62</v>
      </c>
      <c r="D39" s="1146">
        <v>1187715.08</v>
      </c>
      <c r="E39" s="1146">
        <v>3508981.55</v>
      </c>
      <c r="F39" s="1146">
        <v>5354256</v>
      </c>
      <c r="G39" s="1146">
        <v>1048861.94</v>
      </c>
      <c r="H39" s="1146">
        <v>1097039.01</v>
      </c>
      <c r="I39" s="1146">
        <v>611645.99</v>
      </c>
      <c r="J39" s="1146">
        <v>631293.42000000004</v>
      </c>
      <c r="K39" s="1146">
        <v>5147275.79</v>
      </c>
      <c r="L39" s="1146">
        <v>4768229.57</v>
      </c>
      <c r="M39" s="1146">
        <v>703719.05999999994</v>
      </c>
      <c r="N39" s="1146">
        <v>25693716.599999998</v>
      </c>
      <c r="O39" s="326"/>
      <c r="P39" s="456"/>
    </row>
    <row r="40" spans="1:18">
      <c r="A40" s="376" t="s">
        <v>532</v>
      </c>
      <c r="B40" s="1146">
        <v>675105</v>
      </c>
      <c r="C40" s="1146">
        <v>1597545.82</v>
      </c>
      <c r="D40" s="1146">
        <v>10838047.58</v>
      </c>
      <c r="E40" s="1146">
        <v>1384449.73</v>
      </c>
      <c r="F40" s="1146">
        <v>1524866.53</v>
      </c>
      <c r="G40" s="1146">
        <v>879623.24</v>
      </c>
      <c r="H40" s="1146">
        <v>1161202.6100000001</v>
      </c>
      <c r="I40" s="1146">
        <v>1416955.99</v>
      </c>
      <c r="J40" s="1146">
        <v>10754418.550000001</v>
      </c>
      <c r="K40" s="1146">
        <v>2779837.0700000003</v>
      </c>
      <c r="L40" s="1146">
        <v>615304.49</v>
      </c>
      <c r="M40" s="1146">
        <v>865299.92</v>
      </c>
      <c r="N40" s="1146">
        <v>34492656.530000001</v>
      </c>
      <c r="O40" s="326"/>
      <c r="P40" s="456"/>
    </row>
    <row r="41" spans="1:18">
      <c r="A41" s="376" t="s">
        <v>533</v>
      </c>
      <c r="B41" s="1146">
        <v>1096892.92</v>
      </c>
      <c r="C41" s="1146">
        <v>798484.79</v>
      </c>
      <c r="D41" s="1146">
        <v>630811.41</v>
      </c>
      <c r="E41" s="1146">
        <v>1495945.84</v>
      </c>
      <c r="F41" s="1146">
        <v>1310885.27</v>
      </c>
      <c r="G41" s="1146">
        <v>1044314.88</v>
      </c>
      <c r="H41" s="1146">
        <v>638602.48</v>
      </c>
      <c r="I41" s="1146">
        <v>1040813.41</v>
      </c>
      <c r="J41" s="1146">
        <v>1641428.19</v>
      </c>
      <c r="K41" s="1146">
        <v>1766128.1</v>
      </c>
      <c r="L41" s="1146">
        <v>1268995.75</v>
      </c>
      <c r="M41" s="1146">
        <v>1606848.16</v>
      </c>
      <c r="N41" s="1146">
        <v>14340151.199999999</v>
      </c>
      <c r="O41" s="326"/>
      <c r="P41" s="456"/>
    </row>
    <row r="42" spans="1:18">
      <c r="A42" s="376" t="s">
        <v>534</v>
      </c>
      <c r="B42" s="1146">
        <v>0</v>
      </c>
      <c r="C42" s="1146">
        <v>0</v>
      </c>
      <c r="D42" s="1146">
        <v>0</v>
      </c>
      <c r="E42" s="1146">
        <v>0</v>
      </c>
      <c r="F42" s="1146">
        <v>0</v>
      </c>
      <c r="G42" s="1146">
        <v>0</v>
      </c>
      <c r="H42" s="1146">
        <v>0</v>
      </c>
      <c r="I42" s="1146">
        <v>0</v>
      </c>
      <c r="J42" s="1146">
        <v>0</v>
      </c>
      <c r="K42" s="1146">
        <v>0</v>
      </c>
      <c r="L42" s="1146">
        <v>0</v>
      </c>
      <c r="M42" s="1146">
        <v>0</v>
      </c>
      <c r="N42" s="1146">
        <v>0</v>
      </c>
      <c r="O42" s="326"/>
      <c r="P42" s="456"/>
    </row>
    <row r="43" spans="1:18">
      <c r="A43" s="376" t="s">
        <v>732</v>
      </c>
      <c r="B43" s="1146">
        <v>736271.48</v>
      </c>
      <c r="C43" s="1146">
        <v>929100.12</v>
      </c>
      <c r="D43" s="1146">
        <v>1061254.33</v>
      </c>
      <c r="E43" s="1146">
        <v>972552.58</v>
      </c>
      <c r="F43" s="1146">
        <v>812231.78999999992</v>
      </c>
      <c r="G43" s="1146">
        <v>878964.78999999992</v>
      </c>
      <c r="H43" s="1146">
        <v>1010947.09</v>
      </c>
      <c r="I43" s="1146">
        <v>832335.16</v>
      </c>
      <c r="J43" s="1146">
        <v>857292.34</v>
      </c>
      <c r="K43" s="1146">
        <v>792701.32</v>
      </c>
      <c r="L43" s="1146">
        <v>676209.86</v>
      </c>
      <c r="M43" s="1146">
        <v>721576.82</v>
      </c>
      <c r="N43" s="1146">
        <v>10281437.68</v>
      </c>
      <c r="O43" s="326"/>
      <c r="P43" s="456"/>
    </row>
    <row r="44" spans="1:18">
      <c r="A44" s="376" t="s">
        <v>536</v>
      </c>
      <c r="B44" s="1146">
        <v>114486</v>
      </c>
      <c r="C44" s="1146">
        <v>66050</v>
      </c>
      <c r="D44" s="1146">
        <v>50500</v>
      </c>
      <c r="E44" s="1146">
        <v>43000</v>
      </c>
      <c r="F44" s="1146">
        <v>70000</v>
      </c>
      <c r="G44" s="1146">
        <v>173918</v>
      </c>
      <c r="H44" s="1146">
        <v>49000</v>
      </c>
      <c r="I44" s="1146">
        <v>17000</v>
      </c>
      <c r="J44" s="1146">
        <v>113000</v>
      </c>
      <c r="K44" s="1146">
        <v>51000</v>
      </c>
      <c r="L44" s="1146">
        <v>89500</v>
      </c>
      <c r="M44" s="1146">
        <v>45000</v>
      </c>
      <c r="N44" s="1146">
        <v>882454</v>
      </c>
      <c r="O44" s="326"/>
      <c r="P44" s="456"/>
    </row>
    <row r="45" spans="1:18">
      <c r="A45" s="376" t="s">
        <v>537</v>
      </c>
      <c r="B45" s="1146">
        <v>0</v>
      </c>
      <c r="C45" s="1146">
        <v>0</v>
      </c>
      <c r="D45" s="1146">
        <v>0</v>
      </c>
      <c r="E45" s="1146">
        <v>0</v>
      </c>
      <c r="F45" s="1146">
        <v>0</v>
      </c>
      <c r="G45" s="1146">
        <v>0</v>
      </c>
      <c r="H45" s="1146">
        <v>0</v>
      </c>
      <c r="I45" s="1146">
        <v>0</v>
      </c>
      <c r="J45" s="1146">
        <v>0</v>
      </c>
      <c r="K45" s="1146">
        <v>0</v>
      </c>
      <c r="L45" s="1146">
        <v>0</v>
      </c>
      <c r="M45" s="1146">
        <v>0</v>
      </c>
      <c r="N45" s="1146">
        <v>0</v>
      </c>
      <c r="O45" s="326"/>
      <c r="P45" s="456"/>
    </row>
    <row r="46" spans="1:18" s="233" customFormat="1">
      <c r="A46" s="376" t="s">
        <v>538</v>
      </c>
      <c r="B46" s="1146">
        <v>1585816.23</v>
      </c>
      <c r="C46" s="1146">
        <v>957206.91</v>
      </c>
      <c r="D46" s="1146">
        <v>1973127.3900000001</v>
      </c>
      <c r="E46" s="1146">
        <v>1580747.4800000002</v>
      </c>
      <c r="F46" s="1146">
        <v>1618044.4699999997</v>
      </c>
      <c r="G46" s="1146">
        <v>1562827.9600000002</v>
      </c>
      <c r="H46" s="1146">
        <v>2707785.76</v>
      </c>
      <c r="I46" s="1146">
        <v>1468819.75</v>
      </c>
      <c r="J46" s="1146">
        <v>871273.28</v>
      </c>
      <c r="K46" s="1146">
        <v>1644928.86</v>
      </c>
      <c r="L46" s="1146">
        <v>2104495.27</v>
      </c>
      <c r="M46" s="1146">
        <v>2311852.7999999998</v>
      </c>
      <c r="N46" s="1146">
        <v>20386926.16</v>
      </c>
      <c r="O46" s="457"/>
      <c r="P46" s="458"/>
      <c r="R46" s="387"/>
    </row>
    <row r="47" spans="1:18">
      <c r="A47" s="374" t="s">
        <v>299</v>
      </c>
      <c r="B47" s="1144">
        <v>24623035.670000002</v>
      </c>
      <c r="C47" s="1144">
        <v>36952405.449999996</v>
      </c>
      <c r="D47" s="1144">
        <v>34352782.740000002</v>
      </c>
      <c r="E47" s="1144">
        <v>28429838.969999999</v>
      </c>
      <c r="F47" s="1144">
        <v>28232152.200000003</v>
      </c>
      <c r="G47" s="1144">
        <v>31817917.129999999</v>
      </c>
      <c r="H47" s="1144">
        <v>27914820.530000001</v>
      </c>
      <c r="I47" s="1144">
        <v>30778613.830000002</v>
      </c>
      <c r="J47" s="1144">
        <v>30019957.149999999</v>
      </c>
      <c r="K47" s="1144">
        <v>26960726.490000002</v>
      </c>
      <c r="L47" s="1144">
        <v>29521344.679999996</v>
      </c>
      <c r="M47" s="1144">
        <v>43084735.630000003</v>
      </c>
      <c r="N47" s="1144">
        <v>372688330.47000003</v>
      </c>
      <c r="O47" s="326"/>
      <c r="P47" s="456"/>
    </row>
    <row r="48" spans="1:18">
      <c r="A48" s="375" t="s">
        <v>300</v>
      </c>
      <c r="B48" s="1145">
        <v>17634243.210000001</v>
      </c>
      <c r="C48" s="1145">
        <v>28690080.949999999</v>
      </c>
      <c r="D48" s="1145">
        <v>27388060.810000002</v>
      </c>
      <c r="E48" s="1145">
        <v>20540963.27</v>
      </c>
      <c r="F48" s="1145">
        <v>19403987.210000001</v>
      </c>
      <c r="G48" s="1145">
        <v>21996960.539999999</v>
      </c>
      <c r="H48" s="1145">
        <v>19322982.609999999</v>
      </c>
      <c r="I48" s="1145">
        <v>23008315.260000002</v>
      </c>
      <c r="J48" s="1145">
        <v>21465044.219999999</v>
      </c>
      <c r="K48" s="1145">
        <v>19785707.100000001</v>
      </c>
      <c r="L48" s="1145">
        <v>21860802.939999998</v>
      </c>
      <c r="M48" s="1145">
        <v>23862809.369999997</v>
      </c>
      <c r="N48" s="1145">
        <v>264959957.48999995</v>
      </c>
      <c r="O48" s="326"/>
      <c r="P48" s="456"/>
    </row>
    <row r="49" spans="1:18">
      <c r="A49" s="376" t="s">
        <v>539</v>
      </c>
      <c r="B49" s="1146">
        <v>17634243.210000001</v>
      </c>
      <c r="C49" s="1146">
        <v>28690080.949999999</v>
      </c>
      <c r="D49" s="1146">
        <v>27388060.810000002</v>
      </c>
      <c r="E49" s="1146">
        <v>20540963.27</v>
      </c>
      <c r="F49" s="1146">
        <v>19403987.210000001</v>
      </c>
      <c r="G49" s="1146">
        <v>21996960.539999999</v>
      </c>
      <c r="H49" s="1146">
        <v>19322982.609999999</v>
      </c>
      <c r="I49" s="1146">
        <v>23008315.260000002</v>
      </c>
      <c r="J49" s="1146">
        <v>21465044.219999999</v>
      </c>
      <c r="K49" s="1146">
        <v>19785707.100000001</v>
      </c>
      <c r="L49" s="1146">
        <v>21860802.939999998</v>
      </c>
      <c r="M49" s="1146">
        <v>23862809.369999997</v>
      </c>
      <c r="N49" s="1146">
        <v>264959957.48999995</v>
      </c>
      <c r="O49" s="326"/>
      <c r="P49" s="456"/>
    </row>
    <row r="50" spans="1:18">
      <c r="A50" s="375" t="s">
        <v>290</v>
      </c>
      <c r="B50" s="1145">
        <v>545124.07000000007</v>
      </c>
      <c r="C50" s="1145">
        <v>511169.07999999996</v>
      </c>
      <c r="D50" s="1145">
        <v>490163.52</v>
      </c>
      <c r="E50" s="1145">
        <v>486529.38</v>
      </c>
      <c r="F50" s="1145">
        <v>478725.23</v>
      </c>
      <c r="G50" s="1145">
        <v>493547.37</v>
      </c>
      <c r="H50" s="1145">
        <v>496309.05</v>
      </c>
      <c r="I50" s="1145">
        <v>480896.74000000005</v>
      </c>
      <c r="J50" s="1145">
        <v>505395.93</v>
      </c>
      <c r="K50" s="1145">
        <v>507752.41000000003</v>
      </c>
      <c r="L50" s="1145">
        <v>516531.65</v>
      </c>
      <c r="M50" s="1145">
        <v>521855.17</v>
      </c>
      <c r="N50" s="1145">
        <v>6033999.6000000006</v>
      </c>
      <c r="O50" s="326"/>
      <c r="P50" s="456"/>
    </row>
    <row r="51" spans="1:18" s="113" customFormat="1">
      <c r="A51" s="376" t="s">
        <v>540</v>
      </c>
      <c r="B51" s="1146">
        <v>0</v>
      </c>
      <c r="C51" s="1146">
        <v>0</v>
      </c>
      <c r="D51" s="1146">
        <v>0</v>
      </c>
      <c r="E51" s="1146">
        <v>0</v>
      </c>
      <c r="F51" s="1146">
        <v>0</v>
      </c>
      <c r="G51" s="1146">
        <v>0</v>
      </c>
      <c r="H51" s="1146">
        <v>0</v>
      </c>
      <c r="I51" s="1146">
        <v>0</v>
      </c>
      <c r="J51" s="1146">
        <v>0</v>
      </c>
      <c r="K51" s="1146">
        <v>0</v>
      </c>
      <c r="L51" s="1146">
        <v>0</v>
      </c>
      <c r="M51" s="1146">
        <v>0</v>
      </c>
      <c r="N51" s="1146">
        <v>0</v>
      </c>
      <c r="O51" s="326"/>
      <c r="P51" s="456"/>
      <c r="R51" s="184"/>
    </row>
    <row r="52" spans="1:18">
      <c r="A52" s="376" t="s">
        <v>541</v>
      </c>
      <c r="B52" s="1146">
        <v>0</v>
      </c>
      <c r="C52" s="1146">
        <v>0</v>
      </c>
      <c r="D52" s="1146">
        <v>0</v>
      </c>
      <c r="E52" s="1146">
        <v>0</v>
      </c>
      <c r="F52" s="1146">
        <v>0</v>
      </c>
      <c r="G52" s="1146">
        <v>0</v>
      </c>
      <c r="H52" s="1146">
        <v>0</v>
      </c>
      <c r="I52" s="1146">
        <v>0</v>
      </c>
      <c r="J52" s="1146">
        <v>0</v>
      </c>
      <c r="K52" s="1146">
        <v>0</v>
      </c>
      <c r="L52" s="1146">
        <v>0</v>
      </c>
      <c r="M52" s="1146">
        <v>0</v>
      </c>
      <c r="N52" s="1146">
        <v>0</v>
      </c>
      <c r="O52" s="326"/>
      <c r="P52" s="456"/>
    </row>
    <row r="53" spans="1:18">
      <c r="A53" s="376" t="s">
        <v>542</v>
      </c>
      <c r="B53" s="1146">
        <v>0</v>
      </c>
      <c r="C53" s="1146">
        <v>0</v>
      </c>
      <c r="D53" s="1146">
        <v>0</v>
      </c>
      <c r="E53" s="1146">
        <v>0</v>
      </c>
      <c r="F53" s="1146">
        <v>0</v>
      </c>
      <c r="G53" s="1146">
        <v>0</v>
      </c>
      <c r="H53" s="1146">
        <v>0</v>
      </c>
      <c r="I53" s="1146">
        <v>0</v>
      </c>
      <c r="J53" s="1146">
        <v>0</v>
      </c>
      <c r="K53" s="1146">
        <v>0</v>
      </c>
      <c r="L53" s="1146">
        <v>0</v>
      </c>
      <c r="M53" s="1146">
        <v>0</v>
      </c>
      <c r="N53" s="1146">
        <v>0</v>
      </c>
      <c r="P53" s="400"/>
    </row>
    <row r="54" spans="1:18">
      <c r="A54" s="376" t="s">
        <v>543</v>
      </c>
      <c r="B54" s="1146">
        <v>0</v>
      </c>
      <c r="C54" s="1146">
        <v>0</v>
      </c>
      <c r="D54" s="1146">
        <v>0</v>
      </c>
      <c r="E54" s="1146">
        <v>0</v>
      </c>
      <c r="F54" s="1146">
        <v>0</v>
      </c>
      <c r="G54" s="1146">
        <v>0</v>
      </c>
      <c r="H54" s="1146">
        <v>0</v>
      </c>
      <c r="I54" s="1146">
        <v>0</v>
      </c>
      <c r="J54" s="1146">
        <v>0</v>
      </c>
      <c r="K54" s="1146">
        <v>0</v>
      </c>
      <c r="L54" s="1146">
        <v>0</v>
      </c>
      <c r="M54" s="1146">
        <v>0</v>
      </c>
      <c r="N54" s="1146">
        <v>0</v>
      </c>
    </row>
    <row r="55" spans="1:18">
      <c r="A55" s="376" t="s">
        <v>544</v>
      </c>
      <c r="B55" s="1146">
        <v>0</v>
      </c>
      <c r="C55" s="1146">
        <v>0</v>
      </c>
      <c r="D55" s="1146">
        <v>0</v>
      </c>
      <c r="E55" s="1146">
        <v>0</v>
      </c>
      <c r="F55" s="1146">
        <v>0</v>
      </c>
      <c r="G55" s="1146">
        <v>0</v>
      </c>
      <c r="H55" s="1146">
        <v>0</v>
      </c>
      <c r="I55" s="1146">
        <v>0</v>
      </c>
      <c r="J55" s="1146">
        <v>0</v>
      </c>
      <c r="K55" s="1146">
        <v>0</v>
      </c>
      <c r="L55" s="1146">
        <v>0</v>
      </c>
      <c r="M55" s="1146">
        <v>0</v>
      </c>
      <c r="N55" s="1146">
        <v>0</v>
      </c>
    </row>
    <row r="56" spans="1:18">
      <c r="A56" s="376" t="s">
        <v>545</v>
      </c>
      <c r="B56" s="1146">
        <v>545124.07000000007</v>
      </c>
      <c r="C56" s="1146">
        <v>511169.07999999996</v>
      </c>
      <c r="D56" s="1146">
        <v>490163.52</v>
      </c>
      <c r="E56" s="1146">
        <v>486529.38</v>
      </c>
      <c r="F56" s="1146">
        <v>478725.23</v>
      </c>
      <c r="G56" s="1146">
        <v>493547.37</v>
      </c>
      <c r="H56" s="1146">
        <v>496309.05</v>
      </c>
      <c r="I56" s="1146">
        <v>480896.74000000005</v>
      </c>
      <c r="J56" s="1146">
        <v>505395.93</v>
      </c>
      <c r="K56" s="1146">
        <v>507752.41000000003</v>
      </c>
      <c r="L56" s="1146">
        <v>516531.65</v>
      </c>
      <c r="M56" s="1146">
        <v>521855.17</v>
      </c>
      <c r="N56" s="1146">
        <v>6033999.6000000006</v>
      </c>
      <c r="O56" s="266"/>
    </row>
    <row r="57" spans="1:18">
      <c r="A57" s="376" t="s">
        <v>546</v>
      </c>
      <c r="B57" s="1146">
        <v>0</v>
      </c>
      <c r="C57" s="1146">
        <v>0</v>
      </c>
      <c r="D57" s="1146">
        <v>0</v>
      </c>
      <c r="E57" s="1146">
        <v>0</v>
      </c>
      <c r="F57" s="1146">
        <v>0</v>
      </c>
      <c r="G57" s="1146">
        <v>0</v>
      </c>
      <c r="H57" s="1146">
        <v>0</v>
      </c>
      <c r="I57" s="1146">
        <v>0</v>
      </c>
      <c r="J57" s="1146">
        <v>0</v>
      </c>
      <c r="K57" s="1146">
        <v>0</v>
      </c>
      <c r="L57" s="1146">
        <v>0</v>
      </c>
      <c r="M57" s="1146">
        <v>0</v>
      </c>
      <c r="N57" s="1146">
        <v>0</v>
      </c>
    </row>
    <row r="58" spans="1:18">
      <c r="A58" s="376" t="s">
        <v>529</v>
      </c>
      <c r="B58" s="1146">
        <v>0</v>
      </c>
      <c r="C58" s="1146">
        <v>0</v>
      </c>
      <c r="D58" s="1146">
        <v>0</v>
      </c>
      <c r="E58" s="1146">
        <v>0</v>
      </c>
      <c r="F58" s="1146">
        <v>0</v>
      </c>
      <c r="G58" s="1146">
        <v>0</v>
      </c>
      <c r="H58" s="1146">
        <v>0</v>
      </c>
      <c r="I58" s="1146">
        <v>0</v>
      </c>
      <c r="J58" s="1146">
        <v>0</v>
      </c>
      <c r="K58" s="1146">
        <v>0</v>
      </c>
      <c r="L58" s="1146">
        <v>0</v>
      </c>
      <c r="M58" s="1146">
        <v>0</v>
      </c>
      <c r="N58" s="1146">
        <v>0</v>
      </c>
    </row>
    <row r="59" spans="1:18">
      <c r="A59" s="375" t="s">
        <v>4</v>
      </c>
      <c r="B59" s="1145">
        <v>6174550.7799999993</v>
      </c>
      <c r="C59" s="1145">
        <v>7451508.9400000004</v>
      </c>
      <c r="D59" s="1145">
        <v>6176659.1900000004</v>
      </c>
      <c r="E59" s="1145">
        <v>7113850.7300000004</v>
      </c>
      <c r="F59" s="1145">
        <v>8109243.5700000003</v>
      </c>
      <c r="G59" s="1145">
        <v>9043036.6799999997</v>
      </c>
      <c r="H59" s="1145">
        <v>7578048.2200000007</v>
      </c>
      <c r="I59" s="1145">
        <v>6926576.870000001</v>
      </c>
      <c r="J59" s="1145">
        <v>7554089.8200000003</v>
      </c>
      <c r="K59" s="1145">
        <v>6385990.2000000002</v>
      </c>
      <c r="L59" s="1145">
        <v>6644988.5500000007</v>
      </c>
      <c r="M59" s="1145">
        <v>17847102.990000002</v>
      </c>
      <c r="N59" s="1145">
        <v>97005646.539999992</v>
      </c>
    </row>
    <row r="60" spans="1:18">
      <c r="A60" s="376" t="s">
        <v>547</v>
      </c>
      <c r="B60" s="1146">
        <v>1686454.44</v>
      </c>
      <c r="C60" s="1146">
        <v>2970759.0200000005</v>
      </c>
      <c r="D60" s="1146">
        <v>1165976.2899999998</v>
      </c>
      <c r="E60" s="1146">
        <v>2211067.83</v>
      </c>
      <c r="F60" s="1146">
        <v>3242082.84</v>
      </c>
      <c r="G60" s="1146">
        <v>3829973.92</v>
      </c>
      <c r="H60" s="1146">
        <v>2751833.07</v>
      </c>
      <c r="I60" s="1146">
        <v>2042838.8900000001</v>
      </c>
      <c r="J60" s="1146">
        <v>2249644.86</v>
      </c>
      <c r="K60" s="1146">
        <v>1497649.21</v>
      </c>
      <c r="L60" s="1146">
        <v>1388138.9700000002</v>
      </c>
      <c r="M60" s="1146">
        <v>1454443.0099999998</v>
      </c>
      <c r="N60" s="1146">
        <v>26490862.350000001</v>
      </c>
    </row>
    <row r="61" spans="1:18">
      <c r="A61" s="376" t="s">
        <v>548</v>
      </c>
      <c r="B61" s="1146">
        <v>38500</v>
      </c>
      <c r="C61" s="1146">
        <v>27800</v>
      </c>
      <c r="D61" s="1146">
        <v>224600</v>
      </c>
      <c r="E61" s="1146">
        <v>116700</v>
      </c>
      <c r="F61" s="1146">
        <v>136400</v>
      </c>
      <c r="G61" s="1146">
        <v>101400</v>
      </c>
      <c r="H61" s="1146">
        <v>54300</v>
      </c>
      <c r="I61" s="1146">
        <v>65500</v>
      </c>
      <c r="J61" s="1146">
        <v>45900</v>
      </c>
      <c r="K61" s="1146">
        <v>62500</v>
      </c>
      <c r="L61" s="1146">
        <v>425700</v>
      </c>
      <c r="M61" s="1146">
        <v>1966300</v>
      </c>
      <c r="N61" s="1146">
        <v>3265600</v>
      </c>
    </row>
    <row r="62" spans="1:18">
      <c r="A62" s="376" t="s">
        <v>563</v>
      </c>
      <c r="B62" s="1146">
        <v>0</v>
      </c>
      <c r="C62" s="1146">
        <v>0</v>
      </c>
      <c r="D62" s="1146">
        <v>0</v>
      </c>
      <c r="E62" s="1146">
        <v>0</v>
      </c>
      <c r="F62" s="1146">
        <v>0</v>
      </c>
      <c r="G62" s="1146">
        <v>0</v>
      </c>
      <c r="H62" s="1146">
        <v>0</v>
      </c>
      <c r="I62" s="1146">
        <v>0</v>
      </c>
      <c r="J62" s="1146">
        <v>0</v>
      </c>
      <c r="K62" s="1146">
        <v>0</v>
      </c>
      <c r="L62" s="1146">
        <v>0</v>
      </c>
      <c r="M62" s="1146">
        <v>0</v>
      </c>
      <c r="N62" s="1146">
        <v>0</v>
      </c>
    </row>
    <row r="63" spans="1:18">
      <c r="A63" s="376" t="s">
        <v>549</v>
      </c>
      <c r="B63" s="1146">
        <v>4446446.34</v>
      </c>
      <c r="C63" s="1146">
        <v>4451994.92</v>
      </c>
      <c r="D63" s="1146">
        <v>4786082.9000000004</v>
      </c>
      <c r="E63" s="1146">
        <v>4786082.9000000004</v>
      </c>
      <c r="F63" s="1146">
        <v>4730760.7300000004</v>
      </c>
      <c r="G63" s="1146">
        <v>5111662.76</v>
      </c>
      <c r="H63" s="1146">
        <v>4771915.1500000004</v>
      </c>
      <c r="I63" s="1146">
        <v>4818237.9800000004</v>
      </c>
      <c r="J63" s="1146">
        <v>5258544.96</v>
      </c>
      <c r="K63" s="1146">
        <v>4824448.99</v>
      </c>
      <c r="L63" s="1146">
        <v>4831149.58</v>
      </c>
      <c r="M63" s="1146">
        <v>14424944.98</v>
      </c>
      <c r="N63" s="1146">
        <v>67242272.190000013</v>
      </c>
    </row>
    <row r="64" spans="1:18">
      <c r="A64" s="376" t="s">
        <v>550</v>
      </c>
      <c r="B64" s="1146">
        <v>3150</v>
      </c>
      <c r="C64" s="1146">
        <v>955</v>
      </c>
      <c r="D64" s="1146">
        <v>0</v>
      </c>
      <c r="E64" s="1146">
        <v>0</v>
      </c>
      <c r="F64" s="1146">
        <v>0</v>
      </c>
      <c r="G64" s="1146">
        <v>0</v>
      </c>
      <c r="H64" s="1146">
        <v>0</v>
      </c>
      <c r="I64" s="1146">
        <v>0</v>
      </c>
      <c r="J64" s="1146">
        <v>0</v>
      </c>
      <c r="K64" s="1146">
        <v>1392</v>
      </c>
      <c r="L64" s="1146">
        <v>0</v>
      </c>
      <c r="M64" s="1146">
        <v>1415</v>
      </c>
      <c r="N64" s="1146">
        <v>6912</v>
      </c>
      <c r="O64" s="266"/>
    </row>
    <row r="65" spans="1:15">
      <c r="A65" s="375" t="s">
        <v>291</v>
      </c>
      <c r="B65" s="1145">
        <v>269117.61</v>
      </c>
      <c r="C65" s="1091">
        <v>299646.48</v>
      </c>
      <c r="D65" s="1091">
        <v>297899.22000000003</v>
      </c>
      <c r="E65" s="1091">
        <v>288495.59000000003</v>
      </c>
      <c r="F65" s="1091">
        <v>240196.18999999997</v>
      </c>
      <c r="G65" s="1091">
        <v>284372.53999999998</v>
      </c>
      <c r="H65" s="1091">
        <v>517480.64999999997</v>
      </c>
      <c r="I65" s="1091">
        <v>362824.95999999996</v>
      </c>
      <c r="J65" s="1091">
        <v>495427.17999999993</v>
      </c>
      <c r="K65" s="1091">
        <v>281276.78000000003</v>
      </c>
      <c r="L65" s="1091">
        <v>499021.54000000004</v>
      </c>
      <c r="M65" s="1091">
        <v>852968.1</v>
      </c>
      <c r="N65" s="1091">
        <v>4688726.84</v>
      </c>
      <c r="O65" s="265"/>
    </row>
    <row r="66" spans="1:15">
      <c r="A66" s="374" t="s">
        <v>292</v>
      </c>
      <c r="B66" s="1144">
        <v>0</v>
      </c>
      <c r="C66" s="1091">
        <v>0</v>
      </c>
      <c r="D66" s="1091">
        <v>0</v>
      </c>
      <c r="E66" s="1091">
        <v>0</v>
      </c>
      <c r="F66" s="1091">
        <v>0</v>
      </c>
      <c r="G66" s="1091">
        <v>0</v>
      </c>
      <c r="H66" s="1091">
        <v>0</v>
      </c>
      <c r="I66" s="1091">
        <v>0</v>
      </c>
      <c r="J66" s="1091">
        <v>0</v>
      </c>
      <c r="K66" s="1091">
        <v>0</v>
      </c>
      <c r="L66" s="1091">
        <v>0</v>
      </c>
      <c r="M66" s="1091">
        <v>0</v>
      </c>
      <c r="N66" s="1091">
        <v>0</v>
      </c>
      <c r="O66" s="265"/>
    </row>
    <row r="67" spans="1:15">
      <c r="A67" s="376" t="s">
        <v>551</v>
      </c>
      <c r="B67" s="1146">
        <v>0</v>
      </c>
      <c r="C67" s="1093">
        <v>0</v>
      </c>
      <c r="D67" s="1093">
        <v>0</v>
      </c>
      <c r="E67" s="1093">
        <v>0</v>
      </c>
      <c r="F67" s="1093">
        <v>0</v>
      </c>
      <c r="G67" s="1093">
        <v>0</v>
      </c>
      <c r="H67" s="1093">
        <v>0</v>
      </c>
      <c r="I67" s="1093">
        <v>0</v>
      </c>
      <c r="J67" s="1093">
        <v>0</v>
      </c>
      <c r="K67" s="1093">
        <v>0</v>
      </c>
      <c r="L67" s="1093">
        <v>0</v>
      </c>
      <c r="M67" s="1093">
        <v>0</v>
      </c>
      <c r="N67" s="1093">
        <v>0</v>
      </c>
      <c r="O67" s="265"/>
    </row>
    <row r="68" spans="1:15">
      <c r="A68" s="376" t="s">
        <v>529</v>
      </c>
      <c r="B68" s="1146">
        <v>0</v>
      </c>
      <c r="C68" s="1146">
        <v>0</v>
      </c>
      <c r="D68" s="1146">
        <v>0</v>
      </c>
      <c r="E68" s="1146">
        <v>0</v>
      </c>
      <c r="F68" s="1146">
        <v>0</v>
      </c>
      <c r="G68" s="1146">
        <v>0</v>
      </c>
      <c r="H68" s="1146">
        <v>0</v>
      </c>
      <c r="I68" s="1146">
        <v>0</v>
      </c>
      <c r="J68" s="1146">
        <v>0</v>
      </c>
      <c r="K68" s="1146">
        <v>0</v>
      </c>
      <c r="L68" s="1146">
        <v>0</v>
      </c>
      <c r="M68" s="1146">
        <v>0</v>
      </c>
      <c r="N68" s="1146">
        <v>0</v>
      </c>
      <c r="O68" s="265"/>
    </row>
    <row r="69" spans="1:15">
      <c r="A69" s="374" t="s">
        <v>293</v>
      </c>
      <c r="B69" s="1144">
        <v>48120.160000000003</v>
      </c>
      <c r="C69" s="1144">
        <v>76234.92</v>
      </c>
      <c r="D69" s="1144">
        <v>77134.429999999993</v>
      </c>
      <c r="E69" s="1144">
        <v>0</v>
      </c>
      <c r="F69" s="1144">
        <v>88575.959999999992</v>
      </c>
      <c r="G69" s="1144">
        <v>208410.03</v>
      </c>
      <c r="H69" s="1144">
        <v>50949.69</v>
      </c>
      <c r="I69" s="1144">
        <v>120340.02</v>
      </c>
      <c r="J69" s="1144">
        <v>67284.740000000005</v>
      </c>
      <c r="K69" s="1144">
        <v>72394.94</v>
      </c>
      <c r="L69" s="1144">
        <v>59777.35</v>
      </c>
      <c r="M69" s="1144">
        <v>121699.34</v>
      </c>
      <c r="N69" s="1144">
        <v>990921.57999999984</v>
      </c>
    </row>
    <row r="70" spans="1:15">
      <c r="A70" s="376" t="s">
        <v>552</v>
      </c>
      <c r="B70" s="1146">
        <v>48120.160000000003</v>
      </c>
      <c r="C70" s="1146">
        <v>76234.92</v>
      </c>
      <c r="D70" s="1146">
        <v>77134.429999999993</v>
      </c>
      <c r="E70" s="1146">
        <v>0</v>
      </c>
      <c r="F70" s="1146">
        <v>88575.959999999992</v>
      </c>
      <c r="G70" s="1146">
        <v>208410.03</v>
      </c>
      <c r="H70" s="1146">
        <v>50949.69</v>
      </c>
      <c r="I70" s="1146">
        <v>120340.02</v>
      </c>
      <c r="J70" s="1146">
        <v>67284.740000000005</v>
      </c>
      <c r="K70" s="1146">
        <v>72394.94</v>
      </c>
      <c r="L70" s="1146">
        <v>59777.35</v>
      </c>
      <c r="M70" s="1146">
        <v>121699.34</v>
      </c>
      <c r="N70" s="1146">
        <v>990921.57999999984</v>
      </c>
    </row>
    <row r="71" spans="1:15">
      <c r="A71" s="374" t="s">
        <v>294</v>
      </c>
      <c r="B71" s="1144">
        <v>136167</v>
      </c>
      <c r="C71" s="1144">
        <v>113506</v>
      </c>
      <c r="D71" s="1144">
        <v>145521</v>
      </c>
      <c r="E71" s="1144">
        <v>120200</v>
      </c>
      <c r="F71" s="1144">
        <v>165504</v>
      </c>
      <c r="G71" s="1144">
        <v>140226</v>
      </c>
      <c r="H71" s="1144">
        <v>113505</v>
      </c>
      <c r="I71" s="1144">
        <v>107312</v>
      </c>
      <c r="J71" s="1144">
        <v>128241</v>
      </c>
      <c r="K71" s="1144">
        <v>111131</v>
      </c>
      <c r="L71" s="1144">
        <v>98550</v>
      </c>
      <c r="M71" s="1144">
        <v>58716</v>
      </c>
      <c r="N71" s="1144">
        <v>1438579</v>
      </c>
    </row>
    <row r="72" spans="1:15">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5">
      <c r="A73" s="376" t="s">
        <v>554</v>
      </c>
      <c r="B73" s="1146">
        <v>0</v>
      </c>
      <c r="C73" s="1146">
        <v>0</v>
      </c>
      <c r="D73" s="1146">
        <v>0</v>
      </c>
      <c r="E73" s="1146">
        <v>0</v>
      </c>
      <c r="F73" s="1146">
        <v>0</v>
      </c>
      <c r="G73" s="1146">
        <v>0</v>
      </c>
      <c r="H73" s="1146">
        <v>0</v>
      </c>
      <c r="I73" s="1146">
        <v>0</v>
      </c>
      <c r="J73" s="1146">
        <v>0</v>
      </c>
      <c r="K73" s="1146">
        <v>0</v>
      </c>
      <c r="L73" s="1146">
        <v>0</v>
      </c>
      <c r="M73" s="1146">
        <v>0</v>
      </c>
      <c r="N73" s="1146">
        <v>0</v>
      </c>
    </row>
    <row r="74" spans="1:15">
      <c r="A74" s="376" t="s">
        <v>301</v>
      </c>
      <c r="B74" s="1146">
        <v>136167</v>
      </c>
      <c r="C74" s="1146">
        <v>113506</v>
      </c>
      <c r="D74" s="1146">
        <v>145521</v>
      </c>
      <c r="E74" s="1146">
        <v>120200</v>
      </c>
      <c r="F74" s="1146">
        <v>165504</v>
      </c>
      <c r="G74" s="1146">
        <v>140226</v>
      </c>
      <c r="H74" s="1146">
        <v>113505</v>
      </c>
      <c r="I74" s="1146">
        <v>107312</v>
      </c>
      <c r="J74" s="1146">
        <v>128241</v>
      </c>
      <c r="K74" s="1146">
        <v>111131</v>
      </c>
      <c r="L74" s="1146">
        <v>98550</v>
      </c>
      <c r="M74" s="1146">
        <v>58716</v>
      </c>
      <c r="N74" s="1146">
        <v>1438579</v>
      </c>
    </row>
    <row r="75" spans="1:15">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5">
      <c r="A76" s="374" t="s">
        <v>302</v>
      </c>
      <c r="B76" s="1144">
        <v>5582.57</v>
      </c>
      <c r="C76" s="1144">
        <v>3794.55</v>
      </c>
      <c r="D76" s="1144">
        <v>2446.5500000000002</v>
      </c>
      <c r="E76" s="1144">
        <v>640.75</v>
      </c>
      <c r="F76" s="1144">
        <v>53110.86</v>
      </c>
      <c r="G76" s="1144">
        <v>3419.41</v>
      </c>
      <c r="H76" s="1144">
        <v>10646.37</v>
      </c>
      <c r="I76" s="1144">
        <v>1568.27</v>
      </c>
      <c r="J76" s="1144">
        <v>219731.13</v>
      </c>
      <c r="K76" s="1144">
        <v>47981.34</v>
      </c>
      <c r="L76" s="1144">
        <v>93821.1</v>
      </c>
      <c r="M76" s="1144">
        <v>239363.26</v>
      </c>
      <c r="N76" s="1144">
        <v>682106.16</v>
      </c>
    </row>
    <row r="77" spans="1:15">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5">
      <c r="A78" s="376" t="s">
        <v>432</v>
      </c>
      <c r="B78" s="1146">
        <v>5000</v>
      </c>
      <c r="C78" s="1146">
        <v>0</v>
      </c>
      <c r="D78" s="1146">
        <v>0</v>
      </c>
      <c r="E78" s="1146">
        <v>0</v>
      </c>
      <c r="F78" s="1146">
        <v>51580</v>
      </c>
      <c r="G78" s="1146">
        <v>0</v>
      </c>
      <c r="H78" s="1146">
        <v>10000</v>
      </c>
      <c r="I78" s="1146">
        <v>0</v>
      </c>
      <c r="J78" s="1146">
        <v>218025.4</v>
      </c>
      <c r="K78" s="1146">
        <v>47159</v>
      </c>
      <c r="L78" s="1146">
        <v>93238</v>
      </c>
      <c r="M78" s="1146">
        <v>238763.7</v>
      </c>
      <c r="N78" s="1146">
        <v>663766.10000000009</v>
      </c>
    </row>
    <row r="79" spans="1:15">
      <c r="A79" s="377" t="s">
        <v>557</v>
      </c>
      <c r="B79" s="1146">
        <v>582.56999999999994</v>
      </c>
      <c r="C79" s="1146">
        <v>3794.55</v>
      </c>
      <c r="D79" s="1146">
        <v>2329.5500000000002</v>
      </c>
      <c r="E79" s="1146">
        <v>640.75</v>
      </c>
      <c r="F79" s="1146">
        <v>831.86</v>
      </c>
      <c r="G79" s="1146">
        <v>3419.41</v>
      </c>
      <c r="H79" s="1146">
        <v>646.37</v>
      </c>
      <c r="I79" s="1146">
        <v>1568.27</v>
      </c>
      <c r="J79" s="1146">
        <v>1705.73</v>
      </c>
      <c r="K79" s="1146">
        <v>822.34</v>
      </c>
      <c r="L79" s="1146">
        <v>583.1</v>
      </c>
      <c r="M79" s="1146">
        <v>599.55999999999995</v>
      </c>
      <c r="N79" s="1146">
        <v>17524.060000000001</v>
      </c>
    </row>
    <row r="80" spans="1:15">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0</v>
      </c>
      <c r="C81" s="1146">
        <v>0</v>
      </c>
      <c r="D81" s="1146">
        <v>117</v>
      </c>
      <c r="E81" s="1146">
        <v>0</v>
      </c>
      <c r="F81" s="1146">
        <v>699</v>
      </c>
      <c r="G81" s="1146">
        <v>0</v>
      </c>
      <c r="H81" s="1146">
        <v>0</v>
      </c>
      <c r="I81" s="1146">
        <v>0</v>
      </c>
      <c r="J81" s="1146">
        <v>0</v>
      </c>
      <c r="K81" s="1146">
        <v>0</v>
      </c>
      <c r="L81" s="1146">
        <v>0</v>
      </c>
      <c r="M81" s="1146">
        <v>0</v>
      </c>
      <c r="N81" s="1146">
        <v>816</v>
      </c>
    </row>
    <row r="82" spans="1:14">
      <c r="A82" s="378" t="s">
        <v>122</v>
      </c>
      <c r="B82" s="1095">
        <v>87636926.889999986</v>
      </c>
      <c r="C82" s="1095">
        <v>88616426.449999988</v>
      </c>
      <c r="D82" s="1095">
        <v>130220866.19000001</v>
      </c>
      <c r="E82" s="1095">
        <v>110399071.88</v>
      </c>
      <c r="F82" s="1095">
        <v>102875190.48</v>
      </c>
      <c r="G82" s="1095">
        <v>103764956.17999999</v>
      </c>
      <c r="H82" s="1095">
        <v>105797502.40000001</v>
      </c>
      <c r="I82" s="1095">
        <v>95312670.329999998</v>
      </c>
      <c r="J82" s="1095">
        <v>107464481.45999999</v>
      </c>
      <c r="K82" s="1095">
        <v>96748312.390000015</v>
      </c>
      <c r="L82" s="1095">
        <v>92455150.069999993</v>
      </c>
      <c r="M82" s="1095">
        <v>120995046.54000001</v>
      </c>
      <c r="N82" s="1095">
        <v>1242286601.26</v>
      </c>
    </row>
    <row r="83" spans="1:14">
      <c r="A83" s="240" t="s">
        <v>443</v>
      </c>
    </row>
    <row r="84" spans="1:14">
      <c r="A84" s="161" t="s">
        <v>1647</v>
      </c>
    </row>
    <row r="85" spans="1:14">
      <c r="A85" s="131" t="s">
        <v>560</v>
      </c>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J86"/>
  <sheetViews>
    <sheetView showGridLines="0" zoomScaleNormal="100" workbookViewId="0">
      <pane xSplit="1" ySplit="7" topLeftCell="B55" activePane="bottomRight" state="frozen"/>
      <selection pane="topRight" activeCell="B1" sqref="B1"/>
      <selection pane="bottomLeft" activeCell="A12" sqref="A12"/>
      <selection pane="bottomRight" activeCell="A17" sqref="A17"/>
    </sheetView>
  </sheetViews>
  <sheetFormatPr defaultColWidth="9.140625" defaultRowHeight="12.75"/>
  <cols>
    <col min="1" max="1" width="69.85546875" style="113" customWidth="1"/>
    <col min="2" max="6" width="9.7109375" style="424" customWidth="1"/>
    <col min="7" max="10" width="9.7109375" style="113" customWidth="1"/>
    <col min="11" max="16384" width="9.140625" style="113"/>
  </cols>
  <sheetData>
    <row r="1" spans="1:10">
      <c r="A1" s="372" t="s">
        <v>115</v>
      </c>
      <c r="B1" s="372"/>
      <c r="C1" s="372"/>
      <c r="D1" s="372"/>
      <c r="E1" s="372"/>
      <c r="F1" s="388"/>
      <c r="G1" s="388"/>
      <c r="H1" s="767"/>
      <c r="I1" s="767"/>
      <c r="J1" s="767">
        <v>95</v>
      </c>
    </row>
    <row r="3" spans="1:10">
      <c r="A3" s="232"/>
      <c r="B3" s="389"/>
      <c r="C3" s="389"/>
      <c r="D3" s="389"/>
      <c r="E3" s="389"/>
    </row>
    <row r="4" spans="1:10">
      <c r="A4" s="233" t="s">
        <v>1804</v>
      </c>
    </row>
    <row r="5" spans="1:10">
      <c r="A5" s="233" t="s">
        <v>1689</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206090502.18999997</v>
      </c>
      <c r="C8" s="1144">
        <v>217944934.30000001</v>
      </c>
      <c r="D8" s="1144">
        <v>279627660.18000007</v>
      </c>
      <c r="E8" s="1144">
        <v>333268350.70000005</v>
      </c>
      <c r="F8" s="1144">
        <v>509936354.37</v>
      </c>
      <c r="G8" s="1144">
        <v>368375334.49999994</v>
      </c>
      <c r="H8" s="1154">
        <v>611993123.88</v>
      </c>
      <c r="I8" s="1144">
        <v>605815683.68000007</v>
      </c>
      <c r="J8" s="1144">
        <v>668131597.67999995</v>
      </c>
    </row>
    <row r="9" spans="1:10">
      <c r="A9" s="375" t="s">
        <v>297</v>
      </c>
      <c r="B9" s="1145">
        <v>102402394.05999999</v>
      </c>
      <c r="C9" s="1145">
        <v>108288645.24000001</v>
      </c>
      <c r="D9" s="1145">
        <v>143044275.72000003</v>
      </c>
      <c r="E9" s="1145">
        <v>166916912.41000003</v>
      </c>
      <c r="F9" s="1145">
        <v>194860900.34</v>
      </c>
      <c r="G9" s="1145">
        <v>179229485.14000002</v>
      </c>
      <c r="H9" s="1154">
        <v>239776774.14000002</v>
      </c>
      <c r="I9" s="1145">
        <v>244194547.79999998</v>
      </c>
      <c r="J9" s="1145">
        <v>287466147.96999997</v>
      </c>
    </row>
    <row r="10" spans="1:10">
      <c r="A10" s="376" t="s">
        <v>506</v>
      </c>
      <c r="B10" s="1146">
        <v>44564138.200000003</v>
      </c>
      <c r="C10" s="1146">
        <v>44100869.920000002</v>
      </c>
      <c r="D10" s="1146">
        <v>66430459.110000007</v>
      </c>
      <c r="E10" s="1146">
        <v>74493812.410000011</v>
      </c>
      <c r="F10" s="1146">
        <v>94109773.969999999</v>
      </c>
      <c r="G10" s="1146">
        <v>68457508.129999995</v>
      </c>
      <c r="H10" s="1155">
        <v>118401376.05999999</v>
      </c>
      <c r="I10" s="1146">
        <v>109004927.38000001</v>
      </c>
      <c r="J10" s="1146">
        <v>110494305.23999998</v>
      </c>
    </row>
    <row r="11" spans="1:10">
      <c r="A11" s="376" t="s">
        <v>507</v>
      </c>
      <c r="B11" s="1146">
        <v>20209653.599999998</v>
      </c>
      <c r="C11" s="1146">
        <v>20167860.32</v>
      </c>
      <c r="D11" s="1146">
        <v>24219559.73</v>
      </c>
      <c r="E11" s="1146">
        <v>30085340.370000001</v>
      </c>
      <c r="F11" s="1146">
        <v>37420048.849999994</v>
      </c>
      <c r="G11" s="1146">
        <v>44569587.49000001</v>
      </c>
      <c r="H11" s="1155">
        <v>54651445.120000012</v>
      </c>
      <c r="I11" s="1146">
        <v>64364663.579999998</v>
      </c>
      <c r="J11" s="1146">
        <v>81339225.99000001</v>
      </c>
    </row>
    <row r="12" spans="1:10">
      <c r="A12" s="376" t="s">
        <v>508</v>
      </c>
      <c r="B12" s="1146">
        <v>10431248.219999999</v>
      </c>
      <c r="C12" s="1146">
        <v>10899385.65</v>
      </c>
      <c r="D12" s="1146">
        <v>12999150.360000001</v>
      </c>
      <c r="E12" s="1146">
        <v>12976835.18</v>
      </c>
      <c r="F12" s="1146">
        <v>12136305.219999999</v>
      </c>
      <c r="G12" s="1146">
        <v>10416773.450000001</v>
      </c>
      <c r="H12" s="1155">
        <v>13368087.300000001</v>
      </c>
      <c r="I12" s="1146">
        <v>18364941.199999996</v>
      </c>
      <c r="J12" s="1146">
        <v>17605238.080000002</v>
      </c>
    </row>
    <row r="13" spans="1:10">
      <c r="A13" s="376" t="s">
        <v>509</v>
      </c>
      <c r="B13" s="1146">
        <v>380238.18</v>
      </c>
      <c r="C13" s="1146">
        <v>585084.75999999989</v>
      </c>
      <c r="D13" s="1146">
        <v>269984.44</v>
      </c>
      <c r="E13" s="1146">
        <v>388289.14</v>
      </c>
      <c r="F13" s="1146">
        <v>465270.4</v>
      </c>
      <c r="G13" s="1146">
        <v>85358.15</v>
      </c>
      <c r="H13" s="1155">
        <v>2003555.97</v>
      </c>
      <c r="I13" s="1146">
        <v>556173.4800000001</v>
      </c>
      <c r="J13" s="1146">
        <v>798703.22</v>
      </c>
    </row>
    <row r="14" spans="1:10">
      <c r="A14" s="376" t="s">
        <v>510</v>
      </c>
      <c r="B14" s="1146">
        <v>2656344.4400000004</v>
      </c>
      <c r="C14" s="1146">
        <v>2019798.5399999998</v>
      </c>
      <c r="D14" s="1146">
        <v>2010069.0700000003</v>
      </c>
      <c r="E14" s="1146">
        <v>2222938.7900000005</v>
      </c>
      <c r="F14" s="1146">
        <v>2541104.87</v>
      </c>
      <c r="G14" s="1146">
        <v>2704706.0100000002</v>
      </c>
      <c r="H14" s="1155">
        <v>3089333.01</v>
      </c>
      <c r="I14" s="1146">
        <v>3469962.24</v>
      </c>
      <c r="J14" s="1146">
        <v>3180796.89</v>
      </c>
    </row>
    <row r="15" spans="1:10">
      <c r="A15" s="376" t="s">
        <v>511</v>
      </c>
      <c r="B15" s="1146">
        <v>463457.82</v>
      </c>
      <c r="C15" s="1146">
        <v>540310.0199999999</v>
      </c>
      <c r="D15" s="1146">
        <v>609487.59</v>
      </c>
      <c r="E15" s="1146">
        <v>488611.85</v>
      </c>
      <c r="F15" s="1146">
        <v>646917.43999999994</v>
      </c>
      <c r="G15" s="1146">
        <v>693510.57000000007</v>
      </c>
      <c r="H15" s="1155">
        <v>711141.61</v>
      </c>
      <c r="I15" s="1146">
        <v>860468.22000000009</v>
      </c>
      <c r="J15" s="1146">
        <v>1048830.1900000002</v>
      </c>
    </row>
    <row r="16" spans="1:10">
      <c r="A16" s="376" t="s">
        <v>512</v>
      </c>
      <c r="B16" s="1146">
        <v>23697313.599999998</v>
      </c>
      <c r="C16" s="1146">
        <v>29975336.029999997</v>
      </c>
      <c r="D16" s="1146">
        <v>36505565.420000002</v>
      </c>
      <c r="E16" s="1146">
        <v>46261084.670000002</v>
      </c>
      <c r="F16" s="1146">
        <v>47541479.589999996</v>
      </c>
      <c r="G16" s="1146">
        <v>52302041.340000004</v>
      </c>
      <c r="H16" s="1155">
        <v>47551835.07</v>
      </c>
      <c r="I16" s="1146">
        <v>47573411.700000003</v>
      </c>
      <c r="J16" s="1146">
        <v>72999048.359999999</v>
      </c>
    </row>
    <row r="17" spans="1:10">
      <c r="A17" s="375" t="s">
        <v>288</v>
      </c>
      <c r="B17" s="1145">
        <v>78763173.150000006</v>
      </c>
      <c r="C17" s="1145">
        <v>83463406.559999987</v>
      </c>
      <c r="D17" s="1145">
        <v>100385702.41000001</v>
      </c>
      <c r="E17" s="1145">
        <v>118176702.43000002</v>
      </c>
      <c r="F17" s="1145">
        <v>240349426.16000003</v>
      </c>
      <c r="G17" s="1145">
        <v>152482471.64999998</v>
      </c>
      <c r="H17" s="1154">
        <v>314984029.62999994</v>
      </c>
      <c r="I17" s="1145">
        <v>300950247.66999996</v>
      </c>
      <c r="J17" s="1145">
        <v>312955215.96999997</v>
      </c>
    </row>
    <row r="18" spans="1:10">
      <c r="A18" s="376" t="s">
        <v>513</v>
      </c>
      <c r="B18" s="1146">
        <v>78376774.469999999</v>
      </c>
      <c r="C18" s="1146">
        <v>82774468.329999983</v>
      </c>
      <c r="D18" s="1146">
        <v>99678013.689999998</v>
      </c>
      <c r="E18" s="1146">
        <v>117766594.94000003</v>
      </c>
      <c r="F18" s="1146">
        <v>238049723.61000001</v>
      </c>
      <c r="G18" s="1146">
        <v>148449881.44999999</v>
      </c>
      <c r="H18" s="1155">
        <v>310072708.72999996</v>
      </c>
      <c r="I18" s="1146">
        <v>295193115.68000001</v>
      </c>
      <c r="J18" s="1146">
        <v>307768285.35999995</v>
      </c>
    </row>
    <row r="19" spans="1:10">
      <c r="A19" s="376" t="s">
        <v>514</v>
      </c>
      <c r="B19" s="1146">
        <v>0</v>
      </c>
      <c r="C19" s="1146">
        <v>0</v>
      </c>
      <c r="D19" s="1146">
        <v>0</v>
      </c>
      <c r="E19" s="1146">
        <v>0</v>
      </c>
      <c r="F19" s="1146">
        <v>0</v>
      </c>
      <c r="G19" s="1146">
        <v>0</v>
      </c>
      <c r="H19" s="1155">
        <v>0</v>
      </c>
      <c r="I19" s="1146">
        <v>0</v>
      </c>
      <c r="J19" s="1146">
        <v>0</v>
      </c>
    </row>
    <row r="20" spans="1:10">
      <c r="A20" s="376" t="s">
        <v>515</v>
      </c>
      <c r="B20" s="1146">
        <v>0</v>
      </c>
      <c r="C20" s="1146">
        <v>0</v>
      </c>
      <c r="D20" s="1146">
        <v>0</v>
      </c>
      <c r="E20" s="1146">
        <v>0</v>
      </c>
      <c r="F20" s="1146">
        <v>0</v>
      </c>
      <c r="G20" s="1146">
        <v>0</v>
      </c>
      <c r="H20" s="1155">
        <v>0</v>
      </c>
      <c r="I20" s="1146">
        <v>0</v>
      </c>
      <c r="J20" s="1146">
        <v>0</v>
      </c>
    </row>
    <row r="21" spans="1:10">
      <c r="A21" s="376" t="s">
        <v>516</v>
      </c>
      <c r="B21" s="1146">
        <v>0</v>
      </c>
      <c r="C21" s="1146">
        <v>38703.760000000009</v>
      </c>
      <c r="D21" s="1146">
        <v>128872.40000000001</v>
      </c>
      <c r="E21" s="1146">
        <v>24173.84</v>
      </c>
      <c r="F21" s="1146">
        <v>1905744.0899999999</v>
      </c>
      <c r="G21" s="1146">
        <v>3632643.8200000003</v>
      </c>
      <c r="H21" s="1155">
        <v>4206191.09</v>
      </c>
      <c r="I21" s="1146">
        <v>3733486.3100000005</v>
      </c>
      <c r="J21" s="1146">
        <v>4335306.07</v>
      </c>
    </row>
    <row r="22" spans="1:10">
      <c r="A22" s="376" t="s">
        <v>517</v>
      </c>
      <c r="B22" s="1146">
        <v>0</v>
      </c>
      <c r="C22" s="1146">
        <v>0</v>
      </c>
      <c r="D22" s="1146">
        <v>0</v>
      </c>
      <c r="E22" s="1146">
        <v>0</v>
      </c>
      <c r="F22" s="1146">
        <v>0</v>
      </c>
      <c r="G22" s="1146">
        <v>0</v>
      </c>
      <c r="H22" s="1155">
        <v>0</v>
      </c>
      <c r="I22" s="1146">
        <v>0</v>
      </c>
      <c r="J22" s="1146">
        <v>0</v>
      </c>
    </row>
    <row r="23" spans="1:10">
      <c r="A23" s="376" t="s">
        <v>518</v>
      </c>
      <c r="B23" s="1146">
        <v>0</v>
      </c>
      <c r="C23" s="1146">
        <v>0</v>
      </c>
      <c r="D23" s="1146">
        <v>0</v>
      </c>
      <c r="E23" s="1146">
        <v>0</v>
      </c>
      <c r="F23" s="1146">
        <v>0</v>
      </c>
      <c r="G23" s="1146">
        <v>0</v>
      </c>
      <c r="H23" s="1155">
        <v>0</v>
      </c>
      <c r="I23" s="1146">
        <v>0</v>
      </c>
      <c r="J23" s="1146">
        <v>0</v>
      </c>
    </row>
    <row r="24" spans="1:10">
      <c r="A24" s="376" t="s">
        <v>519</v>
      </c>
      <c r="B24" s="1146">
        <v>56867.350000000006</v>
      </c>
      <c r="C24" s="1146">
        <v>196126.87</v>
      </c>
      <c r="D24" s="1146">
        <v>84173.150000000009</v>
      </c>
      <c r="E24" s="1146">
        <v>58825.02</v>
      </c>
      <c r="F24" s="1146">
        <v>3724.8</v>
      </c>
      <c r="G24" s="1146">
        <v>25832.959999999999</v>
      </c>
      <c r="H24" s="1155">
        <v>408159.88</v>
      </c>
      <c r="I24" s="1146">
        <v>131374.79</v>
      </c>
      <c r="J24" s="1146">
        <v>1856.18</v>
      </c>
    </row>
    <row r="25" spans="1:10">
      <c r="A25" s="376" t="s">
        <v>520</v>
      </c>
      <c r="B25" s="1146">
        <v>71538.429999999993</v>
      </c>
      <c r="C25" s="1146">
        <v>143510.81999999998</v>
      </c>
      <c r="D25" s="1146">
        <v>137227.81</v>
      </c>
      <c r="E25" s="1146">
        <v>18000</v>
      </c>
      <c r="F25" s="1146">
        <v>2503.7199999999998</v>
      </c>
      <c r="G25" s="1146">
        <v>0</v>
      </c>
      <c r="H25" s="1155">
        <v>7099.1100000000006</v>
      </c>
      <c r="I25" s="1146">
        <v>1553860.8800000001</v>
      </c>
      <c r="J25" s="1146">
        <v>358684.68</v>
      </c>
    </row>
    <row r="26" spans="1:10">
      <c r="A26" s="376" t="s">
        <v>521</v>
      </c>
      <c r="B26" s="1146">
        <v>257992.90000000002</v>
      </c>
      <c r="C26" s="1146">
        <v>310596.77999999997</v>
      </c>
      <c r="D26" s="1146">
        <v>357415.35999999993</v>
      </c>
      <c r="E26" s="1146">
        <v>309108.63</v>
      </c>
      <c r="F26" s="1146">
        <v>387729.94</v>
      </c>
      <c r="G26" s="1146">
        <v>374113.42</v>
      </c>
      <c r="H26" s="1155">
        <v>289870.82</v>
      </c>
      <c r="I26" s="1146">
        <v>338410.01</v>
      </c>
      <c r="J26" s="1146">
        <v>491083.68000000005</v>
      </c>
    </row>
    <row r="27" spans="1:10">
      <c r="A27" s="375" t="s">
        <v>287</v>
      </c>
      <c r="B27" s="1145">
        <v>17581676.029999997</v>
      </c>
      <c r="C27" s="1145">
        <v>19390297.280000001</v>
      </c>
      <c r="D27" s="1145">
        <v>22396607.52</v>
      </c>
      <c r="E27" s="1145">
        <v>24187745.929999996</v>
      </c>
      <c r="F27" s="1145">
        <v>34314900.669999994</v>
      </c>
      <c r="G27" s="1145">
        <v>30435355</v>
      </c>
      <c r="H27" s="1154">
        <v>46169193.140000001</v>
      </c>
      <c r="I27" s="1145">
        <v>46180235.439999998</v>
      </c>
      <c r="J27" s="1145">
        <v>49087062.500000007</v>
      </c>
    </row>
    <row r="28" spans="1:10">
      <c r="A28" s="376" t="s">
        <v>522</v>
      </c>
      <c r="B28" s="1146">
        <v>359555.48999999993</v>
      </c>
      <c r="C28" s="1146">
        <v>213403.09999999995</v>
      </c>
      <c r="D28" s="1146">
        <v>739846.64</v>
      </c>
      <c r="E28" s="1146">
        <v>2396784.96</v>
      </c>
      <c r="F28" s="1146">
        <v>3955557.6099999994</v>
      </c>
      <c r="G28" s="1146">
        <v>4641507.42</v>
      </c>
      <c r="H28" s="1155">
        <v>5144841.43</v>
      </c>
      <c r="I28" s="1146">
        <v>7901952.3200000003</v>
      </c>
      <c r="J28" s="1146">
        <v>5612977.6999999993</v>
      </c>
    </row>
    <row r="29" spans="1:10">
      <c r="A29" s="376" t="s">
        <v>523</v>
      </c>
      <c r="B29" s="1146">
        <v>277273.52</v>
      </c>
      <c r="C29" s="1146">
        <v>1918384.21</v>
      </c>
      <c r="D29" s="1146">
        <v>4016342.4</v>
      </c>
      <c r="E29" s="1146">
        <v>3582562.1499999994</v>
      </c>
      <c r="F29" s="1146">
        <v>6708136.7799999993</v>
      </c>
      <c r="G29" s="1146">
        <v>5550499.6999999993</v>
      </c>
      <c r="H29" s="1155">
        <v>5729827.5199999996</v>
      </c>
      <c r="I29" s="1146">
        <v>2085632.15</v>
      </c>
      <c r="J29" s="1146">
        <v>2836937.51</v>
      </c>
    </row>
    <row r="30" spans="1:10">
      <c r="A30" s="376" t="s">
        <v>524</v>
      </c>
      <c r="B30" s="1146">
        <v>169555.78999999998</v>
      </c>
      <c r="C30" s="1146">
        <v>210491.81000000003</v>
      </c>
      <c r="D30" s="1146">
        <v>203568.93</v>
      </c>
      <c r="E30" s="1146">
        <v>1705718.88</v>
      </c>
      <c r="F30" s="1146">
        <v>2150535.7399999998</v>
      </c>
      <c r="G30" s="1146">
        <v>1513494.58</v>
      </c>
      <c r="H30" s="1155">
        <v>909830.99</v>
      </c>
      <c r="I30" s="1146">
        <v>743066.76</v>
      </c>
      <c r="J30" s="1146">
        <v>1804620.5499999998</v>
      </c>
    </row>
    <row r="31" spans="1:10">
      <c r="A31" s="376" t="s">
        <v>525</v>
      </c>
      <c r="B31" s="1146">
        <v>7483187.3499999996</v>
      </c>
      <c r="C31" s="1146">
        <v>6723391.6299999999</v>
      </c>
      <c r="D31" s="1146">
        <v>8620683.709999999</v>
      </c>
      <c r="E31" s="1146">
        <v>4300111.8900000006</v>
      </c>
      <c r="F31" s="1146">
        <v>9264077.4499999993</v>
      </c>
      <c r="G31" s="1146">
        <v>6990643.1800000016</v>
      </c>
      <c r="H31" s="1155">
        <v>8248309.7999999998</v>
      </c>
      <c r="I31" s="1146">
        <v>9114758.8399999999</v>
      </c>
      <c r="J31" s="1146">
        <v>10092095.5</v>
      </c>
    </row>
    <row r="32" spans="1:10">
      <c r="A32" s="376" t="s">
        <v>526</v>
      </c>
      <c r="B32" s="1146">
        <v>0</v>
      </c>
      <c r="C32" s="1146">
        <v>0</v>
      </c>
      <c r="D32" s="1146">
        <v>0</v>
      </c>
      <c r="E32" s="1146">
        <v>79260</v>
      </c>
      <c r="F32" s="1146">
        <v>176212</v>
      </c>
      <c r="G32" s="1146">
        <v>65908</v>
      </c>
      <c r="H32" s="1155">
        <v>358662.40000000002</v>
      </c>
      <c r="I32" s="1146">
        <v>93698.4</v>
      </c>
      <c r="J32" s="1146">
        <v>0</v>
      </c>
    </row>
    <row r="33" spans="1:10">
      <c r="A33" s="376" t="s">
        <v>527</v>
      </c>
      <c r="B33" s="1146">
        <v>4257400.2300000004</v>
      </c>
      <c r="C33" s="1146">
        <v>4090131.9400000004</v>
      </c>
      <c r="D33" s="1146">
        <v>4723796.67</v>
      </c>
      <c r="E33" s="1146">
        <v>8149843.8499999996</v>
      </c>
      <c r="F33" s="1146">
        <v>8155723.7599999998</v>
      </c>
      <c r="G33" s="1146">
        <v>6991017.04</v>
      </c>
      <c r="H33" s="1155">
        <v>11672147.789999999</v>
      </c>
      <c r="I33" s="1146">
        <v>19558925.710000001</v>
      </c>
      <c r="J33" s="1146">
        <v>19394871.380000003</v>
      </c>
    </row>
    <row r="34" spans="1:10">
      <c r="A34" s="376" t="s">
        <v>528</v>
      </c>
      <c r="B34" s="1146">
        <v>1960599.7599999998</v>
      </c>
      <c r="C34" s="1146">
        <v>1793057.2100000002</v>
      </c>
      <c r="D34" s="1146">
        <v>1367141.74</v>
      </c>
      <c r="E34" s="1146">
        <v>1440823.75</v>
      </c>
      <c r="F34" s="1146">
        <v>1180006.43</v>
      </c>
      <c r="G34" s="1146">
        <v>2233661.27</v>
      </c>
      <c r="H34" s="1155">
        <v>2008618.0099999998</v>
      </c>
      <c r="I34" s="1146">
        <v>2793934.42</v>
      </c>
      <c r="J34" s="1146">
        <v>0</v>
      </c>
    </row>
    <row r="35" spans="1:10">
      <c r="A35" s="376" t="s">
        <v>529</v>
      </c>
      <c r="B35" s="1146">
        <v>3074103.8899999997</v>
      </c>
      <c r="C35" s="1146">
        <v>4441437.38</v>
      </c>
      <c r="D35" s="1146">
        <v>2725227.43</v>
      </c>
      <c r="E35" s="1146">
        <v>2532640.4499999997</v>
      </c>
      <c r="F35" s="1146">
        <v>2724650.9</v>
      </c>
      <c r="G35" s="1146">
        <v>2448623.8099999996</v>
      </c>
      <c r="H35" s="1155">
        <v>12096955.199999999</v>
      </c>
      <c r="I35" s="1146">
        <v>3888266.8400000003</v>
      </c>
      <c r="J35" s="1146">
        <v>9345559.8599999994</v>
      </c>
    </row>
    <row r="36" spans="1:10">
      <c r="A36" s="375" t="s">
        <v>285</v>
      </c>
      <c r="B36" s="1145">
        <v>7343258.950000002</v>
      </c>
      <c r="C36" s="1145">
        <v>6802585.2200000007</v>
      </c>
      <c r="D36" s="1145">
        <v>13801074.529999999</v>
      </c>
      <c r="E36" s="1145">
        <v>23986989.930000003</v>
      </c>
      <c r="F36" s="1145">
        <v>40411127.199999996</v>
      </c>
      <c r="G36" s="1145">
        <v>6228022.709999999</v>
      </c>
      <c r="H36" s="1154">
        <v>11063126.970000001</v>
      </c>
      <c r="I36" s="1145">
        <v>14490652.77</v>
      </c>
      <c r="J36" s="1145">
        <v>18623171.240000002</v>
      </c>
    </row>
    <row r="37" spans="1:10">
      <c r="A37" s="374" t="s">
        <v>184</v>
      </c>
      <c r="B37" s="1144">
        <v>79211946.709999993</v>
      </c>
      <c r="C37" s="1144">
        <v>80353505.239999995</v>
      </c>
      <c r="D37" s="1144">
        <v>99808701.260000005</v>
      </c>
      <c r="E37" s="1144">
        <v>132474168.08</v>
      </c>
      <c r="F37" s="1144">
        <v>148333825.28</v>
      </c>
      <c r="G37" s="1144">
        <v>113966664.40000001</v>
      </c>
      <c r="H37" s="1154">
        <v>238093794.56000003</v>
      </c>
      <c r="I37" s="1144">
        <v>225320042.66</v>
      </c>
      <c r="J37" s="1144">
        <v>198355066.37</v>
      </c>
    </row>
    <row r="38" spans="1:10">
      <c r="A38" s="376" t="s">
        <v>530</v>
      </c>
      <c r="B38" s="1146">
        <v>45001013.959999993</v>
      </c>
      <c r="C38" s="1146">
        <v>40937786.159999996</v>
      </c>
      <c r="D38" s="1146">
        <v>47248509.399999999</v>
      </c>
      <c r="E38" s="1146">
        <v>73056953.379999995</v>
      </c>
      <c r="F38" s="1146">
        <v>62382105.270000003</v>
      </c>
      <c r="G38" s="1146">
        <v>48245100.120000005</v>
      </c>
      <c r="H38" s="1155">
        <v>110124125.62</v>
      </c>
      <c r="I38" s="1146">
        <v>101736627.41</v>
      </c>
      <c r="J38" s="1146">
        <v>92277724.199999988</v>
      </c>
    </row>
    <row r="39" spans="1:10">
      <c r="A39" s="376" t="s">
        <v>531</v>
      </c>
      <c r="B39" s="1146">
        <v>9383095.1400000006</v>
      </c>
      <c r="C39" s="1146">
        <v>7426537.7399999993</v>
      </c>
      <c r="D39" s="1146">
        <v>8292276.9799999995</v>
      </c>
      <c r="E39" s="1146">
        <v>10885489.580000002</v>
      </c>
      <c r="F39" s="1146">
        <v>14255311.83</v>
      </c>
      <c r="G39" s="1146">
        <v>8443322.9600000009</v>
      </c>
      <c r="H39" s="1155">
        <v>25467169.280000005</v>
      </c>
      <c r="I39" s="1146">
        <v>27497339.459999997</v>
      </c>
      <c r="J39" s="1146">
        <v>25693716.599999998</v>
      </c>
    </row>
    <row r="40" spans="1:10">
      <c r="A40" s="376" t="s">
        <v>532</v>
      </c>
      <c r="B40" s="1146">
        <v>11233199.190000001</v>
      </c>
      <c r="C40" s="1146">
        <v>12673618.969999999</v>
      </c>
      <c r="D40" s="1146">
        <v>15136215.010000002</v>
      </c>
      <c r="E40" s="1146">
        <v>15781557.17</v>
      </c>
      <c r="F40" s="1146">
        <v>18994999.749999996</v>
      </c>
      <c r="G40" s="1146">
        <v>23623209.969999999</v>
      </c>
      <c r="H40" s="1155">
        <v>32192211.130000003</v>
      </c>
      <c r="I40" s="1146">
        <v>31602525.490000006</v>
      </c>
      <c r="J40" s="1146">
        <v>34492656.530000001</v>
      </c>
    </row>
    <row r="41" spans="1:10">
      <c r="A41" s="376" t="s">
        <v>533</v>
      </c>
      <c r="B41" s="1146">
        <v>3640954.97</v>
      </c>
      <c r="C41" s="1146">
        <v>8084367.4199999999</v>
      </c>
      <c r="D41" s="1146">
        <v>10355375.579999998</v>
      </c>
      <c r="E41" s="1146">
        <v>10473388.229999999</v>
      </c>
      <c r="F41" s="1146">
        <v>11596451.609999999</v>
      </c>
      <c r="G41" s="1146">
        <v>7910694.459999999</v>
      </c>
      <c r="H41" s="1155">
        <v>28508097.890000001</v>
      </c>
      <c r="I41" s="1146">
        <v>20231414.010000002</v>
      </c>
      <c r="J41" s="1146">
        <v>14340151.199999999</v>
      </c>
    </row>
    <row r="42" spans="1:10">
      <c r="A42" s="376" t="s">
        <v>534</v>
      </c>
      <c r="B42" s="1146">
        <v>0</v>
      </c>
      <c r="C42" s="1146">
        <v>0</v>
      </c>
      <c r="D42" s="1146">
        <v>0</v>
      </c>
      <c r="E42" s="1146">
        <v>0</v>
      </c>
      <c r="F42" s="1146">
        <v>0</v>
      </c>
      <c r="G42" s="1146">
        <v>0</v>
      </c>
      <c r="H42" s="1155">
        <v>0</v>
      </c>
      <c r="I42" s="1146">
        <v>0</v>
      </c>
      <c r="J42" s="1146">
        <v>0</v>
      </c>
    </row>
    <row r="43" spans="1:10">
      <c r="A43" s="376" t="s">
        <v>535</v>
      </c>
      <c r="B43" s="1146">
        <v>1876147.2299999997</v>
      </c>
      <c r="C43" s="1146">
        <v>1903971.75</v>
      </c>
      <c r="D43" s="1146">
        <v>7059466</v>
      </c>
      <c r="E43" s="1146">
        <v>7254657.8799999999</v>
      </c>
      <c r="F43" s="1146">
        <v>14746119.110000001</v>
      </c>
      <c r="G43" s="1146">
        <v>11450275.529999999</v>
      </c>
      <c r="H43" s="1155">
        <v>16042877.630000001</v>
      </c>
      <c r="I43" s="1146">
        <v>16271705.680000002</v>
      </c>
      <c r="J43" s="1146">
        <v>10281437.68</v>
      </c>
    </row>
    <row r="44" spans="1:10">
      <c r="A44" s="376" t="s">
        <v>536</v>
      </c>
      <c r="B44" s="1146">
        <v>725347</v>
      </c>
      <c r="C44" s="1146">
        <v>1453920</v>
      </c>
      <c r="D44" s="1146">
        <v>1134390</v>
      </c>
      <c r="E44" s="1146">
        <v>1501641.69</v>
      </c>
      <c r="F44" s="1146">
        <v>3221522.5</v>
      </c>
      <c r="G44" s="1146">
        <v>3558824</v>
      </c>
      <c r="H44" s="1155">
        <v>6539889.5899999999</v>
      </c>
      <c r="I44" s="1146">
        <v>3530819</v>
      </c>
      <c r="J44" s="1146">
        <v>882454</v>
      </c>
    </row>
    <row r="45" spans="1:10">
      <c r="A45" s="376" t="s">
        <v>537</v>
      </c>
      <c r="B45" s="1146">
        <v>0</v>
      </c>
      <c r="C45" s="1146">
        <v>0</v>
      </c>
      <c r="D45" s="1146">
        <v>0</v>
      </c>
      <c r="E45" s="1146">
        <v>0</v>
      </c>
      <c r="F45" s="1146">
        <v>0</v>
      </c>
      <c r="G45" s="1146">
        <v>0</v>
      </c>
      <c r="H45" s="1155">
        <v>0</v>
      </c>
      <c r="I45" s="1146">
        <v>0</v>
      </c>
      <c r="J45" s="1146">
        <v>0</v>
      </c>
    </row>
    <row r="46" spans="1:10">
      <c r="A46" s="376" t="s">
        <v>538</v>
      </c>
      <c r="B46" s="1146">
        <v>7352189.2199999988</v>
      </c>
      <c r="C46" s="1146">
        <v>7873303.1999999993</v>
      </c>
      <c r="D46" s="1146">
        <v>10582468.290000001</v>
      </c>
      <c r="E46" s="1146">
        <v>13520480.150000004</v>
      </c>
      <c r="F46" s="1146">
        <v>23137315.210000001</v>
      </c>
      <c r="G46" s="1146">
        <v>10735237.360000003</v>
      </c>
      <c r="H46" s="1155">
        <v>19219423.420000006</v>
      </c>
      <c r="I46" s="1146">
        <v>24449611.609999999</v>
      </c>
      <c r="J46" s="1146">
        <v>20386926.16</v>
      </c>
    </row>
    <row r="47" spans="1:10">
      <c r="A47" s="374" t="s">
        <v>299</v>
      </c>
      <c r="B47" s="1144">
        <v>152810426.53999999</v>
      </c>
      <c r="C47" s="1144">
        <v>159574123.86000001</v>
      </c>
      <c r="D47" s="1144">
        <v>206404819.10000002</v>
      </c>
      <c r="E47" s="1144">
        <v>182309716.06999999</v>
      </c>
      <c r="F47" s="1144">
        <v>249725614.05999997</v>
      </c>
      <c r="G47" s="1144">
        <v>194027441.42999998</v>
      </c>
      <c r="H47" s="1154">
        <v>258431171.05999997</v>
      </c>
      <c r="I47" s="1144">
        <v>289571685.63</v>
      </c>
      <c r="J47" s="1144">
        <v>372688330.47000003</v>
      </c>
    </row>
    <row r="48" spans="1:10">
      <c r="A48" s="375" t="s">
        <v>300</v>
      </c>
      <c r="B48" s="1145">
        <v>88869454.260000005</v>
      </c>
      <c r="C48" s="1145">
        <v>95208174.470000014</v>
      </c>
      <c r="D48" s="1145">
        <v>143767417.02000001</v>
      </c>
      <c r="E48" s="1145">
        <v>134564256.12</v>
      </c>
      <c r="F48" s="1145">
        <v>176012815.69999999</v>
      </c>
      <c r="G48" s="1145">
        <v>140982079</v>
      </c>
      <c r="H48" s="1154">
        <v>191400315.87999997</v>
      </c>
      <c r="I48" s="1145">
        <v>198663344.71999997</v>
      </c>
      <c r="J48" s="1145">
        <v>264959957.48999995</v>
      </c>
    </row>
    <row r="49" spans="1:10">
      <c r="A49" s="376" t="s">
        <v>539</v>
      </c>
      <c r="B49" s="1146">
        <v>88869454.260000005</v>
      </c>
      <c r="C49" s="1146">
        <v>95208174.470000014</v>
      </c>
      <c r="D49" s="1146">
        <v>143767417.02000001</v>
      </c>
      <c r="E49" s="1146">
        <v>134564256.12</v>
      </c>
      <c r="F49" s="1146">
        <v>176012815.69999999</v>
      </c>
      <c r="G49" s="1146">
        <v>140982079</v>
      </c>
      <c r="H49" s="1155">
        <v>191400315.87999997</v>
      </c>
      <c r="I49" s="1146">
        <v>198663344.71999997</v>
      </c>
      <c r="J49" s="1146">
        <v>264959957.48999995</v>
      </c>
    </row>
    <row r="50" spans="1:10">
      <c r="A50" s="375" t="s">
        <v>290</v>
      </c>
      <c r="B50" s="1145">
        <v>1708155.89</v>
      </c>
      <c r="C50" s="1145">
        <v>1716546.3200000003</v>
      </c>
      <c r="D50" s="1145">
        <v>1536773.0299999998</v>
      </c>
      <c r="E50" s="1145">
        <v>1709891.28</v>
      </c>
      <c r="F50" s="1145">
        <v>2259227.6799999997</v>
      </c>
      <c r="G50" s="1145">
        <v>2528661.6700000004</v>
      </c>
      <c r="H50" s="1154">
        <v>3432669.11</v>
      </c>
      <c r="I50" s="1145">
        <v>5230995.7299999995</v>
      </c>
      <c r="J50" s="1145">
        <v>6033999.6000000006</v>
      </c>
    </row>
    <row r="51" spans="1:10">
      <c r="A51" s="376" t="s">
        <v>540</v>
      </c>
      <c r="B51" s="1146">
        <v>0</v>
      </c>
      <c r="C51" s="1146">
        <v>0</v>
      </c>
      <c r="D51" s="1146">
        <v>0</v>
      </c>
      <c r="E51" s="1146">
        <v>0</v>
      </c>
      <c r="F51" s="1146">
        <v>0</v>
      </c>
      <c r="G51" s="1146">
        <v>0</v>
      </c>
      <c r="H51" s="1155">
        <v>0</v>
      </c>
      <c r="I51" s="1146">
        <v>0</v>
      </c>
      <c r="J51" s="1146">
        <v>0</v>
      </c>
    </row>
    <row r="52" spans="1:10">
      <c r="A52" s="376" t="s">
        <v>541</v>
      </c>
      <c r="B52" s="1146">
        <v>0</v>
      </c>
      <c r="C52" s="1146">
        <v>0</v>
      </c>
      <c r="D52" s="1146">
        <v>0</v>
      </c>
      <c r="E52" s="1146">
        <v>0</v>
      </c>
      <c r="F52" s="1146">
        <v>0</v>
      </c>
      <c r="G52" s="1146">
        <v>0</v>
      </c>
      <c r="H52" s="1155">
        <v>0</v>
      </c>
      <c r="I52" s="1146">
        <v>0</v>
      </c>
      <c r="J52" s="1146">
        <v>0</v>
      </c>
    </row>
    <row r="53" spans="1:10">
      <c r="A53" s="376" t="s">
        <v>542</v>
      </c>
      <c r="B53" s="1146">
        <v>0</v>
      </c>
      <c r="C53" s="1146">
        <v>0</v>
      </c>
      <c r="D53" s="1146">
        <v>0</v>
      </c>
      <c r="E53" s="1146">
        <v>0</v>
      </c>
      <c r="F53" s="1146">
        <v>0</v>
      </c>
      <c r="G53" s="1146">
        <v>0</v>
      </c>
      <c r="H53" s="1155">
        <v>0</v>
      </c>
      <c r="I53" s="1146">
        <v>0</v>
      </c>
      <c r="J53" s="1146">
        <v>0</v>
      </c>
    </row>
    <row r="54" spans="1:10">
      <c r="A54" s="376" t="s">
        <v>543</v>
      </c>
      <c r="B54" s="1146">
        <v>0</v>
      </c>
      <c r="C54" s="1146">
        <v>0</v>
      </c>
      <c r="D54" s="1146">
        <v>0</v>
      </c>
      <c r="E54" s="1146">
        <v>0</v>
      </c>
      <c r="F54" s="1146">
        <v>0</v>
      </c>
      <c r="G54" s="1146">
        <v>0</v>
      </c>
      <c r="H54" s="1155">
        <v>0</v>
      </c>
      <c r="I54" s="1146">
        <v>0</v>
      </c>
      <c r="J54" s="1146">
        <v>0</v>
      </c>
    </row>
    <row r="55" spans="1:10">
      <c r="A55" s="376" t="s">
        <v>544</v>
      </c>
      <c r="B55" s="1146">
        <v>0</v>
      </c>
      <c r="C55" s="1146">
        <v>0</v>
      </c>
      <c r="D55" s="1146">
        <v>0</v>
      </c>
      <c r="E55" s="1146">
        <v>0</v>
      </c>
      <c r="F55" s="1146">
        <v>0</v>
      </c>
      <c r="G55" s="1146">
        <v>0</v>
      </c>
      <c r="H55" s="1155">
        <v>0</v>
      </c>
      <c r="I55" s="1146">
        <v>0</v>
      </c>
      <c r="J55" s="1146">
        <v>0</v>
      </c>
    </row>
    <row r="56" spans="1:10">
      <c r="A56" s="376" t="s">
        <v>545</v>
      </c>
      <c r="B56" s="1146">
        <v>1708155.89</v>
      </c>
      <c r="C56" s="1146">
        <v>1716546.3200000003</v>
      </c>
      <c r="D56" s="1146">
        <v>1536773.0299999998</v>
      </c>
      <c r="E56" s="1146">
        <v>1709891.28</v>
      </c>
      <c r="F56" s="1146">
        <v>2259227.6799999997</v>
      </c>
      <c r="G56" s="1146">
        <v>2528661.6700000004</v>
      </c>
      <c r="H56" s="1155">
        <v>3432669.11</v>
      </c>
      <c r="I56" s="1146">
        <v>5230995.7299999995</v>
      </c>
      <c r="J56" s="1146">
        <v>6033999.6000000006</v>
      </c>
    </row>
    <row r="57" spans="1:10">
      <c r="A57" s="376" t="s">
        <v>546</v>
      </c>
      <c r="B57" s="1146">
        <v>0</v>
      </c>
      <c r="C57" s="1146">
        <v>0</v>
      </c>
      <c r="D57" s="1146">
        <v>0</v>
      </c>
      <c r="E57" s="1146">
        <v>0</v>
      </c>
      <c r="F57" s="1146">
        <v>0</v>
      </c>
      <c r="G57" s="1146">
        <v>0</v>
      </c>
      <c r="H57" s="1155">
        <v>0</v>
      </c>
      <c r="I57" s="1146">
        <v>0</v>
      </c>
      <c r="J57" s="1146">
        <v>0</v>
      </c>
    </row>
    <row r="58" spans="1:10" ht="14.25" customHeight="1">
      <c r="A58" s="376" t="s">
        <v>529</v>
      </c>
      <c r="B58" s="1146">
        <v>0</v>
      </c>
      <c r="C58" s="1146">
        <v>0</v>
      </c>
      <c r="D58" s="1146">
        <v>0</v>
      </c>
      <c r="E58" s="1146">
        <v>0</v>
      </c>
      <c r="F58" s="1146">
        <v>0</v>
      </c>
      <c r="G58" s="1146">
        <v>0</v>
      </c>
      <c r="H58" s="1155">
        <v>0</v>
      </c>
      <c r="I58" s="1146">
        <v>0</v>
      </c>
      <c r="J58" s="1146">
        <v>0</v>
      </c>
    </row>
    <row r="59" spans="1:10">
      <c r="A59" s="375" t="s">
        <v>4</v>
      </c>
      <c r="B59" s="1145">
        <v>61207933.79999999</v>
      </c>
      <c r="C59" s="1145">
        <v>61514947.149999999</v>
      </c>
      <c r="D59" s="1145">
        <v>58175407.970000006</v>
      </c>
      <c r="E59" s="1145">
        <v>37642387.299999997</v>
      </c>
      <c r="F59" s="1145">
        <v>63225556.789999999</v>
      </c>
      <c r="G59" s="1145">
        <v>47046006.619999997</v>
      </c>
      <c r="H59" s="1154">
        <v>61363347.43999999</v>
      </c>
      <c r="I59" s="1145">
        <v>83028701.239999995</v>
      </c>
      <c r="J59" s="1145">
        <v>97005646.539999992</v>
      </c>
    </row>
    <row r="60" spans="1:10">
      <c r="A60" s="376" t="s">
        <v>547</v>
      </c>
      <c r="B60" s="1146">
        <v>19216607.98</v>
      </c>
      <c r="C60" s="1146">
        <v>18668354.32</v>
      </c>
      <c r="D60" s="1146">
        <v>12424791.5</v>
      </c>
      <c r="E60" s="1146">
        <v>12920799.98</v>
      </c>
      <c r="F60" s="1146">
        <v>17098917.530000001</v>
      </c>
      <c r="G60" s="1146">
        <v>10172724.99</v>
      </c>
      <c r="H60" s="1155">
        <v>15369476.540000001</v>
      </c>
      <c r="I60" s="1146">
        <v>28094153.439999998</v>
      </c>
      <c r="J60" s="1146">
        <v>26490862.350000001</v>
      </c>
    </row>
    <row r="61" spans="1:10">
      <c r="A61" s="376" t="s">
        <v>548</v>
      </c>
      <c r="B61" s="1146">
        <v>1217900</v>
      </c>
      <c r="C61" s="1146">
        <v>1125800</v>
      </c>
      <c r="D61" s="1146">
        <v>1408300</v>
      </c>
      <c r="E61" s="1146">
        <v>1360700</v>
      </c>
      <c r="F61" s="1146">
        <v>1547600</v>
      </c>
      <c r="G61" s="1146">
        <v>1211200</v>
      </c>
      <c r="H61" s="1155">
        <v>1074200</v>
      </c>
      <c r="I61" s="1146">
        <v>1655000</v>
      </c>
      <c r="J61" s="1146">
        <v>3265600</v>
      </c>
    </row>
    <row r="62" spans="1:10">
      <c r="A62" s="376" t="s">
        <v>563</v>
      </c>
      <c r="B62" s="1146">
        <v>0</v>
      </c>
      <c r="C62" s="1146">
        <v>0</v>
      </c>
      <c r="D62" s="1146">
        <v>0</v>
      </c>
      <c r="E62" s="1146">
        <v>0</v>
      </c>
      <c r="F62" s="1146">
        <v>0</v>
      </c>
      <c r="G62" s="1146">
        <v>0</v>
      </c>
      <c r="H62" s="1155">
        <v>0</v>
      </c>
      <c r="I62" s="1146">
        <v>0</v>
      </c>
      <c r="J62" s="1146">
        <v>0</v>
      </c>
    </row>
    <row r="63" spans="1:10">
      <c r="A63" s="376" t="s">
        <v>549</v>
      </c>
      <c r="B63" s="1146">
        <v>40761746.699999996</v>
      </c>
      <c r="C63" s="1146">
        <v>41716263.829999998</v>
      </c>
      <c r="D63" s="1146">
        <v>44325736.470000006</v>
      </c>
      <c r="E63" s="1146">
        <v>23352468.059999999</v>
      </c>
      <c r="F63" s="1146">
        <v>44556562.799999997</v>
      </c>
      <c r="G63" s="1146">
        <v>35657495.629999995</v>
      </c>
      <c r="H63" s="1155">
        <v>44901332.819999993</v>
      </c>
      <c r="I63" s="1146">
        <v>53267924.659999996</v>
      </c>
      <c r="J63" s="1146">
        <v>67242272.190000013</v>
      </c>
    </row>
    <row r="64" spans="1:10">
      <c r="A64" s="376" t="s">
        <v>550</v>
      </c>
      <c r="B64" s="1146">
        <v>11679.119999999999</v>
      </c>
      <c r="C64" s="1146">
        <v>4529</v>
      </c>
      <c r="D64" s="1146">
        <v>16580</v>
      </c>
      <c r="E64" s="1146">
        <v>8419.26</v>
      </c>
      <c r="F64" s="1146">
        <v>22476.46</v>
      </c>
      <c r="G64" s="1146">
        <v>4586</v>
      </c>
      <c r="H64" s="1155">
        <v>18338.080000000002</v>
      </c>
      <c r="I64" s="1146">
        <v>11623.14</v>
      </c>
      <c r="J64" s="1146">
        <v>6912</v>
      </c>
    </row>
    <row r="65" spans="1:10">
      <c r="A65" s="375" t="s">
        <v>291</v>
      </c>
      <c r="B65" s="1145">
        <v>1024882.5900000004</v>
      </c>
      <c r="C65" s="1091">
        <v>1134455.92</v>
      </c>
      <c r="D65" s="1091">
        <v>2925221.080000001</v>
      </c>
      <c r="E65" s="1091">
        <v>8393181.3699999992</v>
      </c>
      <c r="F65" s="1091">
        <v>8228013.8899999997</v>
      </c>
      <c r="G65" s="1091">
        <v>3470694.1399999997</v>
      </c>
      <c r="H65" s="1154">
        <v>2234838.63</v>
      </c>
      <c r="I65" s="1091">
        <v>2648643.94</v>
      </c>
      <c r="J65" s="1091">
        <v>4688726.84</v>
      </c>
    </row>
    <row r="66" spans="1:10">
      <c r="A66" s="374" t="s">
        <v>292</v>
      </c>
      <c r="B66" s="1144">
        <v>100</v>
      </c>
      <c r="C66" s="1091">
        <v>0</v>
      </c>
      <c r="D66" s="1091">
        <v>0</v>
      </c>
      <c r="E66" s="1091">
        <v>0</v>
      </c>
      <c r="F66" s="1091">
        <v>0</v>
      </c>
      <c r="G66" s="1091">
        <v>0</v>
      </c>
      <c r="H66" s="1154">
        <v>0</v>
      </c>
      <c r="I66" s="1091">
        <v>0</v>
      </c>
      <c r="J66" s="1091">
        <v>0</v>
      </c>
    </row>
    <row r="67" spans="1:10">
      <c r="A67" s="376" t="s">
        <v>551</v>
      </c>
      <c r="B67" s="1146">
        <v>0</v>
      </c>
      <c r="C67" s="1146">
        <v>0</v>
      </c>
      <c r="D67" s="1146">
        <v>0</v>
      </c>
      <c r="E67" s="1146">
        <v>0</v>
      </c>
      <c r="F67" s="1146">
        <v>0</v>
      </c>
      <c r="G67" s="1146">
        <v>0</v>
      </c>
      <c r="H67" s="1155">
        <v>0</v>
      </c>
      <c r="I67" s="1093">
        <v>0</v>
      </c>
      <c r="J67" s="1093">
        <v>0</v>
      </c>
    </row>
    <row r="68" spans="1:10">
      <c r="A68" s="376" t="s">
        <v>529</v>
      </c>
      <c r="B68" s="1146">
        <v>100</v>
      </c>
      <c r="C68" s="1146">
        <v>0</v>
      </c>
      <c r="D68" s="1146">
        <v>0</v>
      </c>
      <c r="E68" s="1146">
        <v>0</v>
      </c>
      <c r="F68" s="1146">
        <v>0</v>
      </c>
      <c r="G68" s="1146">
        <v>0</v>
      </c>
      <c r="H68" s="1155">
        <v>0</v>
      </c>
      <c r="I68" s="1146">
        <v>0</v>
      </c>
      <c r="J68" s="1146">
        <v>0</v>
      </c>
    </row>
    <row r="69" spans="1:10">
      <c r="A69" s="374" t="s">
        <v>293</v>
      </c>
      <c r="B69" s="1144">
        <v>324072.87999999995</v>
      </c>
      <c r="C69" s="1144">
        <v>310076.73000000004</v>
      </c>
      <c r="D69" s="1144">
        <v>218764.94999999998</v>
      </c>
      <c r="E69" s="1144">
        <v>468075.02999999997</v>
      </c>
      <c r="F69" s="1144">
        <v>328869.82</v>
      </c>
      <c r="G69" s="1144">
        <v>146868.91</v>
      </c>
      <c r="H69" s="1154">
        <v>31656.71</v>
      </c>
      <c r="I69" s="1144">
        <v>335293.18</v>
      </c>
      <c r="J69" s="1144">
        <v>990921.57999999984</v>
      </c>
    </row>
    <row r="70" spans="1:10">
      <c r="A70" s="376" t="s">
        <v>552</v>
      </c>
      <c r="B70" s="1146">
        <v>324072.87999999995</v>
      </c>
      <c r="C70" s="1146">
        <v>310076.73000000004</v>
      </c>
      <c r="D70" s="1146">
        <v>218764.94999999998</v>
      </c>
      <c r="E70" s="1146">
        <v>468075.02999999997</v>
      </c>
      <c r="F70" s="1146">
        <v>328869.82</v>
      </c>
      <c r="G70" s="1146">
        <v>146868.91</v>
      </c>
      <c r="H70" s="1155">
        <v>31656.71</v>
      </c>
      <c r="I70" s="1146">
        <v>335293.18</v>
      </c>
      <c r="J70" s="1146">
        <v>990921.57999999984</v>
      </c>
    </row>
    <row r="71" spans="1:10">
      <c r="A71" s="374" t="s">
        <v>294</v>
      </c>
      <c r="B71" s="1144">
        <v>1184770</v>
      </c>
      <c r="C71" s="1144">
        <v>1232735</v>
      </c>
      <c r="D71" s="1144">
        <v>1672102.94</v>
      </c>
      <c r="E71" s="1144">
        <v>1778391.75</v>
      </c>
      <c r="F71" s="1144">
        <v>1580639</v>
      </c>
      <c r="G71" s="1144">
        <v>507412</v>
      </c>
      <c r="H71" s="1154">
        <v>1617878.11</v>
      </c>
      <c r="I71" s="1144">
        <v>1707645</v>
      </c>
      <c r="J71" s="1144">
        <v>1438579</v>
      </c>
    </row>
    <row r="72" spans="1:10">
      <c r="A72" s="376" t="s">
        <v>553</v>
      </c>
      <c r="B72" s="1146">
        <v>0</v>
      </c>
      <c r="C72" s="1146">
        <v>0</v>
      </c>
      <c r="D72" s="1146">
        <v>0</v>
      </c>
      <c r="E72" s="1146">
        <v>0</v>
      </c>
      <c r="F72" s="1146">
        <v>0</v>
      </c>
      <c r="G72" s="1146">
        <v>0</v>
      </c>
      <c r="H72" s="1155">
        <v>0</v>
      </c>
      <c r="I72" s="1146">
        <v>0</v>
      </c>
      <c r="J72" s="1146">
        <v>0</v>
      </c>
    </row>
    <row r="73" spans="1:10">
      <c r="A73" s="376" t="s">
        <v>554</v>
      </c>
      <c r="B73" s="1146">
        <v>0</v>
      </c>
      <c r="C73" s="1146">
        <v>0</v>
      </c>
      <c r="D73" s="1146">
        <v>0</v>
      </c>
      <c r="E73" s="1146">
        <v>0</v>
      </c>
      <c r="F73" s="1146">
        <v>0</v>
      </c>
      <c r="G73" s="1146">
        <v>0</v>
      </c>
      <c r="H73" s="1155">
        <v>0</v>
      </c>
      <c r="I73" s="1146">
        <v>0</v>
      </c>
      <c r="J73" s="1146">
        <v>0</v>
      </c>
    </row>
    <row r="74" spans="1:10">
      <c r="A74" s="376" t="s">
        <v>301</v>
      </c>
      <c r="B74" s="1146">
        <v>1184770</v>
      </c>
      <c r="C74" s="1146">
        <v>1232735</v>
      </c>
      <c r="D74" s="1146">
        <v>1672102.94</v>
      </c>
      <c r="E74" s="1146">
        <v>1778391.75</v>
      </c>
      <c r="F74" s="1146">
        <v>1580639</v>
      </c>
      <c r="G74" s="1146">
        <v>507412</v>
      </c>
      <c r="H74" s="1155">
        <v>1617878.11</v>
      </c>
      <c r="I74" s="1146">
        <v>1707645</v>
      </c>
      <c r="J74" s="1146">
        <v>1438579</v>
      </c>
    </row>
    <row r="75" spans="1:10">
      <c r="A75" s="376" t="s">
        <v>555</v>
      </c>
      <c r="B75" s="1146">
        <v>0</v>
      </c>
      <c r="C75" s="1146">
        <v>0</v>
      </c>
      <c r="D75" s="1146">
        <v>0</v>
      </c>
      <c r="E75" s="1146">
        <v>0</v>
      </c>
      <c r="F75" s="1146">
        <v>0</v>
      </c>
      <c r="G75" s="1146">
        <v>0</v>
      </c>
      <c r="H75" s="1155">
        <v>0</v>
      </c>
      <c r="I75" s="1146">
        <v>0</v>
      </c>
      <c r="J75" s="1146">
        <v>0</v>
      </c>
    </row>
    <row r="76" spans="1:10">
      <c r="A76" s="374" t="s">
        <v>302</v>
      </c>
      <c r="B76" s="1144">
        <v>907116.56</v>
      </c>
      <c r="C76" s="1144">
        <v>1020882.87</v>
      </c>
      <c r="D76" s="1144">
        <v>1391688.54</v>
      </c>
      <c r="E76" s="1144">
        <v>828823.62000000011</v>
      </c>
      <c r="F76" s="1144">
        <v>2111382.61</v>
      </c>
      <c r="G76" s="1144">
        <v>1653354.17</v>
      </c>
      <c r="H76" s="1154">
        <v>1522090.1799999997</v>
      </c>
      <c r="I76" s="1144">
        <v>770918.2699999999</v>
      </c>
      <c r="J76" s="1144">
        <v>682106.16</v>
      </c>
    </row>
    <row r="77" spans="1:10">
      <c r="A77" s="376" t="s">
        <v>556</v>
      </c>
      <c r="B77" s="1146">
        <v>0</v>
      </c>
      <c r="C77" s="1146">
        <v>0</v>
      </c>
      <c r="D77" s="1146">
        <v>0</v>
      </c>
      <c r="E77" s="1146">
        <v>0</v>
      </c>
      <c r="F77" s="1146">
        <v>0</v>
      </c>
      <c r="G77" s="1146">
        <v>0</v>
      </c>
      <c r="H77" s="1155">
        <v>0</v>
      </c>
      <c r="I77" s="1146">
        <v>0</v>
      </c>
      <c r="J77" s="1146">
        <v>0</v>
      </c>
    </row>
    <row r="78" spans="1:10">
      <c r="A78" s="376" t="s">
        <v>432</v>
      </c>
      <c r="B78" s="1146">
        <v>889911.58000000007</v>
      </c>
      <c r="C78" s="1146">
        <v>989471</v>
      </c>
      <c r="D78" s="1146">
        <v>1372283.8</v>
      </c>
      <c r="E78" s="1146">
        <v>800936.9</v>
      </c>
      <c r="F78" s="1146">
        <v>2064451</v>
      </c>
      <c r="G78" s="1146">
        <v>1634783.76</v>
      </c>
      <c r="H78" s="1155">
        <v>1499013.14</v>
      </c>
      <c r="I78" s="1146">
        <v>750012.78</v>
      </c>
      <c r="J78" s="1146">
        <v>663766.10000000009</v>
      </c>
    </row>
    <row r="79" spans="1:10">
      <c r="A79" s="377" t="s">
        <v>557</v>
      </c>
      <c r="B79" s="1146">
        <v>12075.490000000002</v>
      </c>
      <c r="C79" s="1146">
        <v>7202.54</v>
      </c>
      <c r="D79" s="1146">
        <v>15680.94</v>
      </c>
      <c r="E79" s="1146">
        <v>24891.049999999996</v>
      </c>
      <c r="F79" s="1146">
        <v>28761.05</v>
      </c>
      <c r="G79" s="1146">
        <v>10463.41</v>
      </c>
      <c r="H79" s="1155">
        <v>18568.150000000001</v>
      </c>
      <c r="I79" s="1146">
        <v>16570.489999999998</v>
      </c>
      <c r="J79" s="1146">
        <v>17524.060000000001</v>
      </c>
    </row>
    <row r="80" spans="1:10">
      <c r="A80" s="376" t="s">
        <v>558</v>
      </c>
      <c r="B80" s="1146">
        <v>0</v>
      </c>
      <c r="C80" s="1146">
        <v>0</v>
      </c>
      <c r="D80" s="1146">
        <v>0</v>
      </c>
      <c r="E80" s="1146">
        <v>0</v>
      </c>
      <c r="F80" s="1146">
        <v>0</v>
      </c>
      <c r="G80" s="1146">
        <v>0</v>
      </c>
      <c r="H80" s="1155">
        <v>0</v>
      </c>
      <c r="I80" s="1146">
        <v>0</v>
      </c>
      <c r="J80" s="1146">
        <v>0</v>
      </c>
    </row>
    <row r="81" spans="1:10">
      <c r="A81" s="376" t="s">
        <v>559</v>
      </c>
      <c r="B81" s="1146">
        <v>5129.49</v>
      </c>
      <c r="C81" s="1146">
        <v>24209.33</v>
      </c>
      <c r="D81" s="1146">
        <v>3723.8</v>
      </c>
      <c r="E81" s="1146">
        <v>2995.67</v>
      </c>
      <c r="F81" s="1146">
        <v>18170.559999999998</v>
      </c>
      <c r="G81" s="1146">
        <v>8107</v>
      </c>
      <c r="H81" s="1155">
        <v>4508.8899999999994</v>
      </c>
      <c r="I81" s="1146">
        <v>4335</v>
      </c>
      <c r="J81" s="1146">
        <v>816</v>
      </c>
    </row>
    <row r="82" spans="1:10">
      <c r="A82" s="378" t="s">
        <v>122</v>
      </c>
      <c r="B82" s="1095">
        <v>440528934.87999994</v>
      </c>
      <c r="C82" s="1095">
        <v>460436258.00000006</v>
      </c>
      <c r="D82" s="1095">
        <v>589123736.97000015</v>
      </c>
      <c r="E82" s="1095">
        <v>651127525.25</v>
      </c>
      <c r="F82" s="1095">
        <v>912016685.13999999</v>
      </c>
      <c r="G82" s="1095">
        <v>678677075.40999985</v>
      </c>
      <c r="H82" s="1156">
        <v>1111689714.5</v>
      </c>
      <c r="I82" s="1095">
        <v>1123521268.4200001</v>
      </c>
      <c r="J82" s="1095">
        <v>1242286601.26</v>
      </c>
    </row>
    <row r="83" spans="1:10">
      <c r="A83" s="240" t="s">
        <v>443</v>
      </c>
    </row>
    <row r="84" spans="1:10">
      <c r="A84" s="240" t="s">
        <v>462</v>
      </c>
      <c r="G84" s="424"/>
    </row>
    <row r="85" spans="1:10">
      <c r="A85" s="161" t="s">
        <v>1647</v>
      </c>
    </row>
    <row r="86" spans="1:10">
      <c r="A86" s="399" t="s">
        <v>560</v>
      </c>
    </row>
  </sheetData>
  <pageMargins left="0.82677165354330717" right="0.31496062992125984" top="0.74803149606299213" bottom="0.47244094488188981" header="0.31496062992125984" footer="0.31496062992125984"/>
  <pageSetup scale="65"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6"/>
  <sheetViews>
    <sheetView showGridLines="0" zoomScaleNormal="100" workbookViewId="0">
      <pane xSplit="1" ySplit="8" topLeftCell="B60" activePane="bottomRight" state="frozen"/>
      <selection pane="topRight" activeCell="B1" sqref="B1"/>
      <selection pane="bottomLeft" activeCell="A12" sqref="A12"/>
      <selection pane="bottomRight" activeCell="B13" sqref="B13"/>
    </sheetView>
  </sheetViews>
  <sheetFormatPr defaultColWidth="11.42578125" defaultRowHeight="12.75"/>
  <cols>
    <col min="1" max="1" width="70" style="232" customWidth="1"/>
    <col min="2" max="14" width="10.7109375" style="389" customWidth="1"/>
    <col min="15" max="15" width="15.42578125" style="232" customWidth="1"/>
    <col min="16" max="16" width="11.42578125" style="232"/>
    <col min="17" max="17" width="26.140625" style="232" customWidth="1"/>
    <col min="18" max="18" width="17.5703125" style="386" bestFit="1" customWidth="1"/>
    <col min="19" max="16384" width="11.42578125" style="232"/>
  </cols>
  <sheetData>
    <row r="1" spans="1:18" ht="15" customHeight="1">
      <c r="A1" s="372" t="s">
        <v>115</v>
      </c>
      <c r="B1" s="372"/>
      <c r="C1" s="372"/>
      <c r="D1" s="372"/>
      <c r="E1" s="372"/>
      <c r="F1" s="372"/>
      <c r="G1" s="372"/>
      <c r="H1" s="372"/>
      <c r="I1" s="372"/>
      <c r="J1" s="372"/>
      <c r="K1" s="372"/>
      <c r="L1" s="372"/>
      <c r="M1" s="372"/>
      <c r="N1" s="767">
        <v>96</v>
      </c>
    </row>
    <row r="2" spans="1:18" s="191" customFormat="1" ht="9" customHeight="1">
      <c r="A2" s="763"/>
      <c r="B2" s="763"/>
      <c r="C2" s="763"/>
      <c r="D2" s="763"/>
      <c r="E2" s="763"/>
      <c r="F2" s="763"/>
      <c r="G2" s="763"/>
      <c r="H2" s="763"/>
      <c r="I2" s="763"/>
      <c r="J2" s="763"/>
      <c r="K2" s="763"/>
      <c r="L2" s="763"/>
      <c r="M2" s="763"/>
      <c r="N2" s="763"/>
      <c r="R2" s="765"/>
    </row>
    <row r="3" spans="1:18" ht="9" customHeight="1"/>
    <row r="4" spans="1:18" ht="14.25" customHeight="1"/>
    <row r="5" spans="1:18" s="319" customFormat="1" ht="15" customHeight="1">
      <c r="A5" s="317" t="s">
        <v>1805</v>
      </c>
      <c r="B5" s="390"/>
      <c r="C5" s="390"/>
      <c r="D5" s="390"/>
      <c r="E5" s="390"/>
      <c r="F5" s="390"/>
      <c r="G5" s="390"/>
      <c r="H5" s="390"/>
      <c r="I5" s="390"/>
      <c r="J5" s="390"/>
      <c r="K5" s="390"/>
      <c r="L5" s="390"/>
      <c r="M5" s="390"/>
      <c r="N5" s="390"/>
      <c r="R5" s="431"/>
    </row>
    <row r="6" spans="1:18" s="319" customFormat="1" ht="15" customHeight="1">
      <c r="A6" s="317" t="s">
        <v>1467</v>
      </c>
      <c r="B6" s="390"/>
      <c r="C6" s="390"/>
      <c r="D6" s="390"/>
      <c r="E6" s="390"/>
      <c r="F6" s="390"/>
      <c r="G6" s="390"/>
      <c r="H6" s="390"/>
      <c r="I6" s="390"/>
      <c r="J6" s="390"/>
      <c r="K6" s="390"/>
      <c r="L6" s="390"/>
      <c r="M6" s="390"/>
      <c r="N6" s="390"/>
      <c r="R6" s="431"/>
    </row>
    <row r="7" spans="1:18" s="319" customFormat="1" ht="15" customHeight="1">
      <c r="A7" s="319" t="s">
        <v>181</v>
      </c>
      <c r="B7" s="532"/>
      <c r="C7" s="532"/>
      <c r="D7" s="532"/>
      <c r="E7" s="532"/>
      <c r="F7" s="532"/>
      <c r="G7" s="532"/>
      <c r="H7" s="532"/>
      <c r="I7" s="532"/>
      <c r="J7" s="532"/>
      <c r="K7" s="532"/>
      <c r="L7" s="532"/>
      <c r="M7" s="532"/>
      <c r="N7" s="390"/>
      <c r="R7" s="431"/>
    </row>
    <row r="8" spans="1:18" s="319" customFormat="1" ht="15" customHeight="1">
      <c r="A8" s="372" t="s">
        <v>582</v>
      </c>
      <c r="B8" s="736" t="s">
        <v>185</v>
      </c>
      <c r="C8" s="736" t="s">
        <v>153</v>
      </c>
      <c r="D8" s="736" t="s">
        <v>154</v>
      </c>
      <c r="E8" s="736" t="s">
        <v>155</v>
      </c>
      <c r="F8" s="736" t="s">
        <v>156</v>
      </c>
      <c r="G8" s="736" t="s">
        <v>157</v>
      </c>
      <c r="H8" s="736" t="s">
        <v>158</v>
      </c>
      <c r="I8" s="736" t="s">
        <v>159</v>
      </c>
      <c r="J8" s="736" t="s">
        <v>160</v>
      </c>
      <c r="K8" s="736" t="s">
        <v>161</v>
      </c>
      <c r="L8" s="736" t="s">
        <v>162</v>
      </c>
      <c r="M8" s="736" t="s">
        <v>163</v>
      </c>
      <c r="N8" s="736" t="s">
        <v>75</v>
      </c>
      <c r="R8" s="431"/>
    </row>
    <row r="9" spans="1:18" s="319" customFormat="1" ht="15" customHeight="1">
      <c r="A9" s="374" t="s">
        <v>182</v>
      </c>
      <c r="B9" s="1144">
        <v>108887343.08000001</v>
      </c>
      <c r="C9" s="1144">
        <v>112110000.14000002</v>
      </c>
      <c r="D9" s="1144">
        <v>131820148.28000002</v>
      </c>
      <c r="E9" s="1144">
        <v>150648478.40000001</v>
      </c>
      <c r="F9" s="1144">
        <v>236742335.10000002</v>
      </c>
      <c r="G9" s="1144">
        <v>133373261.14999999</v>
      </c>
      <c r="H9" s="1144">
        <v>105620326.14000002</v>
      </c>
      <c r="I9" s="1144">
        <v>114194058.01999998</v>
      </c>
      <c r="J9" s="1144">
        <v>110622908.56999998</v>
      </c>
      <c r="K9" s="1144">
        <v>131710974.83000001</v>
      </c>
      <c r="L9" s="1144">
        <v>114000579.88</v>
      </c>
      <c r="M9" s="1144">
        <v>157590160.85999998</v>
      </c>
      <c r="N9" s="1144">
        <v>1607320574.4500003</v>
      </c>
      <c r="O9" s="533"/>
      <c r="P9" s="534"/>
      <c r="R9" s="431"/>
    </row>
    <row r="10" spans="1:18" s="319" customFormat="1" ht="15" customHeight="1">
      <c r="A10" s="375" t="s">
        <v>297</v>
      </c>
      <c r="B10" s="1145">
        <v>34363547.829999998</v>
      </c>
      <c r="C10" s="1145">
        <v>33233403.130000003</v>
      </c>
      <c r="D10" s="1145">
        <v>47517625.230000004</v>
      </c>
      <c r="E10" s="1145">
        <v>30101942.030000005</v>
      </c>
      <c r="F10" s="1145">
        <v>55661214.380000003</v>
      </c>
      <c r="G10" s="1145">
        <v>49971632.079999998</v>
      </c>
      <c r="H10" s="1145">
        <v>30429291.399999999</v>
      </c>
      <c r="I10" s="1145">
        <v>34639168.11999999</v>
      </c>
      <c r="J10" s="1145">
        <v>36176012.819999993</v>
      </c>
      <c r="K10" s="1145">
        <v>44690464.640000001</v>
      </c>
      <c r="L10" s="1145">
        <v>30306991.16</v>
      </c>
      <c r="M10" s="1145">
        <v>43164102.399999999</v>
      </c>
      <c r="N10" s="1145">
        <v>470255395.22000003</v>
      </c>
      <c r="O10" s="533"/>
      <c r="P10" s="534"/>
      <c r="R10" s="431"/>
    </row>
    <row r="11" spans="1:18" s="319" customFormat="1" ht="15" customHeight="1">
      <c r="A11" s="376" t="s">
        <v>506</v>
      </c>
      <c r="B11" s="1146">
        <v>5661280.5</v>
      </c>
      <c r="C11" s="1146">
        <v>6513928.5300000003</v>
      </c>
      <c r="D11" s="1146">
        <v>21987480.75</v>
      </c>
      <c r="E11" s="1146">
        <v>3543126.25</v>
      </c>
      <c r="F11" s="1146">
        <v>3932849.4</v>
      </c>
      <c r="G11" s="1146">
        <v>19133732.16</v>
      </c>
      <c r="H11" s="1146">
        <v>4923294.2700000005</v>
      </c>
      <c r="I11" s="1146">
        <v>5446197.3300000001</v>
      </c>
      <c r="J11" s="1146">
        <v>10230122.899999999</v>
      </c>
      <c r="K11" s="1146">
        <v>11098141.83</v>
      </c>
      <c r="L11" s="1146">
        <v>3881018.59</v>
      </c>
      <c r="M11" s="1146">
        <v>16256444.74</v>
      </c>
      <c r="N11" s="1146">
        <v>112607617.25</v>
      </c>
      <c r="O11" s="533"/>
      <c r="P11" s="534"/>
      <c r="R11" s="431"/>
    </row>
    <row r="12" spans="1:18" s="319" customFormat="1" ht="15" customHeight="1">
      <c r="A12" s="376" t="s">
        <v>507</v>
      </c>
      <c r="B12" s="1146">
        <v>21935938.989999998</v>
      </c>
      <c r="C12" s="1146">
        <v>19942060.030000001</v>
      </c>
      <c r="D12" s="1146">
        <v>18870814.140000001</v>
      </c>
      <c r="E12" s="1146">
        <v>19942100.260000002</v>
      </c>
      <c r="F12" s="1146">
        <v>43647820.68</v>
      </c>
      <c r="G12" s="1146">
        <v>24187888.5</v>
      </c>
      <c r="H12" s="1146">
        <v>19211114.129999999</v>
      </c>
      <c r="I12" s="1146">
        <v>19988037.68</v>
      </c>
      <c r="J12" s="1146">
        <v>18972045.5</v>
      </c>
      <c r="K12" s="1146">
        <v>26343078.699999999</v>
      </c>
      <c r="L12" s="1146">
        <v>19653569.210000001</v>
      </c>
      <c r="M12" s="1146">
        <v>19825393.98</v>
      </c>
      <c r="N12" s="1146">
        <v>272519861.80000001</v>
      </c>
      <c r="O12" s="533"/>
      <c r="P12" s="534"/>
      <c r="R12" s="431"/>
    </row>
    <row r="13" spans="1:18" s="319" customFormat="1" ht="15" customHeight="1">
      <c r="A13" s="376" t="s">
        <v>508</v>
      </c>
      <c r="B13" s="1146">
        <v>3128167.25</v>
      </c>
      <c r="C13" s="1146">
        <v>2402179.87</v>
      </c>
      <c r="D13" s="1146">
        <v>2724139.35</v>
      </c>
      <c r="E13" s="1146">
        <v>2680460.19</v>
      </c>
      <c r="F13" s="1146">
        <v>3360000.0700000003</v>
      </c>
      <c r="G13" s="1146">
        <v>2343597.46</v>
      </c>
      <c r="H13" s="1146">
        <v>2108374.09</v>
      </c>
      <c r="I13" s="1146">
        <v>2967789.52</v>
      </c>
      <c r="J13" s="1146">
        <v>2171672.2199999997</v>
      </c>
      <c r="K13" s="1146">
        <v>2610983.0999999996</v>
      </c>
      <c r="L13" s="1146">
        <v>2448944.59</v>
      </c>
      <c r="M13" s="1146">
        <v>2701811.73</v>
      </c>
      <c r="N13" s="1146">
        <v>31648119.439999998</v>
      </c>
      <c r="O13" s="533"/>
      <c r="P13" s="534"/>
      <c r="R13" s="431"/>
    </row>
    <row r="14" spans="1:18" s="319" customFormat="1" ht="15" customHeight="1">
      <c r="A14" s="376" t="s">
        <v>509</v>
      </c>
      <c r="B14" s="1146">
        <v>837.52</v>
      </c>
      <c r="C14" s="1146">
        <v>29712.02</v>
      </c>
      <c r="D14" s="1146">
        <v>62617.02</v>
      </c>
      <c r="E14" s="1146">
        <v>837.52</v>
      </c>
      <c r="F14" s="1146">
        <v>32166.460000000003</v>
      </c>
      <c r="G14" s="1146">
        <v>33845.199999999997</v>
      </c>
      <c r="H14" s="1146">
        <v>91666.67</v>
      </c>
      <c r="I14" s="1146">
        <v>26432.7</v>
      </c>
      <c r="J14" s="1146">
        <v>14547.88</v>
      </c>
      <c r="K14" s="1146">
        <v>43646.5</v>
      </c>
      <c r="L14" s="1146">
        <v>0</v>
      </c>
      <c r="M14" s="1146">
        <v>134093.66999999998</v>
      </c>
      <c r="N14" s="1146">
        <v>470403.16</v>
      </c>
      <c r="O14" s="533"/>
      <c r="P14" s="534"/>
      <c r="R14" s="431"/>
    </row>
    <row r="15" spans="1:18" s="319" customFormat="1" ht="15" customHeight="1">
      <c r="A15" s="376" t="s">
        <v>510</v>
      </c>
      <c r="B15" s="1146">
        <v>755593.73</v>
      </c>
      <c r="C15" s="1146">
        <v>1311742.93</v>
      </c>
      <c r="D15" s="1146">
        <v>638426.94999999995</v>
      </c>
      <c r="E15" s="1146">
        <v>703724.92</v>
      </c>
      <c r="F15" s="1146">
        <v>1556371.32</v>
      </c>
      <c r="G15" s="1146">
        <v>1170759.1299999999</v>
      </c>
      <c r="H15" s="1146">
        <v>978831.08000000007</v>
      </c>
      <c r="I15" s="1146">
        <v>2172751.15</v>
      </c>
      <c r="J15" s="1146">
        <v>1259600.72</v>
      </c>
      <c r="K15" s="1146">
        <v>1306783.6100000001</v>
      </c>
      <c r="L15" s="1146">
        <v>1282793.78</v>
      </c>
      <c r="M15" s="1146">
        <v>1186080.31</v>
      </c>
      <c r="N15" s="1146">
        <v>14323459.629999999</v>
      </c>
      <c r="O15" s="533"/>
      <c r="P15" s="534"/>
      <c r="R15" s="431"/>
    </row>
    <row r="16" spans="1:18" s="319" customFormat="1" ht="15" customHeight="1">
      <c r="A16" s="376" t="s">
        <v>511</v>
      </c>
      <c r="B16" s="1146">
        <v>642320.26</v>
      </c>
      <c r="C16" s="1146">
        <v>750011.57000000007</v>
      </c>
      <c r="D16" s="1146">
        <v>779449.33000000007</v>
      </c>
      <c r="E16" s="1146">
        <v>678645.67</v>
      </c>
      <c r="F16" s="1146">
        <v>569161.69999999995</v>
      </c>
      <c r="G16" s="1146">
        <v>602314.22</v>
      </c>
      <c r="H16" s="1146">
        <v>534546.4</v>
      </c>
      <c r="I16" s="1146">
        <v>692742.72</v>
      </c>
      <c r="J16" s="1146">
        <v>907054.23</v>
      </c>
      <c r="K16" s="1146">
        <v>741052.71000000008</v>
      </c>
      <c r="L16" s="1146">
        <v>585755.54</v>
      </c>
      <c r="M16" s="1146">
        <v>609002.27999999991</v>
      </c>
      <c r="N16" s="1146">
        <v>8092056.6299999999</v>
      </c>
      <c r="O16" s="533"/>
      <c r="P16" s="534"/>
      <c r="R16" s="431"/>
    </row>
    <row r="17" spans="1:26" s="319" customFormat="1" ht="15" customHeight="1">
      <c r="A17" s="376" t="s">
        <v>512</v>
      </c>
      <c r="B17" s="1146">
        <v>2239409.5799999996</v>
      </c>
      <c r="C17" s="1146">
        <v>2283768.1800000002</v>
      </c>
      <c r="D17" s="1146">
        <v>2454697.69</v>
      </c>
      <c r="E17" s="1146">
        <v>2553047.2200000002</v>
      </c>
      <c r="F17" s="1146">
        <v>2562844.75</v>
      </c>
      <c r="G17" s="1146">
        <v>2499495.4099999997</v>
      </c>
      <c r="H17" s="1146">
        <v>2581464.7599999998</v>
      </c>
      <c r="I17" s="1146">
        <v>3345217.0199999996</v>
      </c>
      <c r="J17" s="1146">
        <v>2620969.37</v>
      </c>
      <c r="K17" s="1146">
        <v>2546778.19</v>
      </c>
      <c r="L17" s="1146">
        <v>2454909.4500000002</v>
      </c>
      <c r="M17" s="1146">
        <v>2451275.69</v>
      </c>
      <c r="N17" s="1146">
        <v>30593877.310000002</v>
      </c>
      <c r="O17" s="533"/>
      <c r="P17" s="534"/>
      <c r="R17" s="431"/>
    </row>
    <row r="18" spans="1:26" s="319" customFormat="1" ht="15" customHeight="1">
      <c r="A18" s="375" t="s">
        <v>288</v>
      </c>
      <c r="B18" s="1145">
        <v>63159009.600000001</v>
      </c>
      <c r="C18" s="1145">
        <v>65519856.230000004</v>
      </c>
      <c r="D18" s="1145">
        <v>73458781.670000002</v>
      </c>
      <c r="E18" s="1145">
        <v>107132734.31999999</v>
      </c>
      <c r="F18" s="1145">
        <v>152798893.60000002</v>
      </c>
      <c r="G18" s="1145">
        <v>65444968.640000001</v>
      </c>
      <c r="H18" s="1145">
        <v>61225868.969999999</v>
      </c>
      <c r="I18" s="1145">
        <v>58810379.289999992</v>
      </c>
      <c r="J18" s="1145">
        <v>62130016.609999992</v>
      </c>
      <c r="K18" s="1145">
        <v>68389085.460000008</v>
      </c>
      <c r="L18" s="1145">
        <v>64332511.479999997</v>
      </c>
      <c r="M18" s="1145">
        <v>71119668.730000004</v>
      </c>
      <c r="N18" s="1145">
        <v>913521774.60000002</v>
      </c>
      <c r="O18" s="533"/>
      <c r="P18" s="426"/>
      <c r="Q18" s="432"/>
      <c r="R18" s="431"/>
    </row>
    <row r="19" spans="1:26" s="319" customFormat="1" ht="15" customHeight="1">
      <c r="A19" s="376" t="s">
        <v>513</v>
      </c>
      <c r="B19" s="1146">
        <v>61851215.640000001</v>
      </c>
      <c r="C19" s="1146">
        <v>64819388.520000003</v>
      </c>
      <c r="D19" s="1146">
        <v>71932598.109999999</v>
      </c>
      <c r="E19" s="1146">
        <v>106297553.09999999</v>
      </c>
      <c r="F19" s="1146">
        <v>152002333.48000002</v>
      </c>
      <c r="G19" s="1146">
        <v>64664847.549999997</v>
      </c>
      <c r="H19" s="1146">
        <v>60535085.789999999</v>
      </c>
      <c r="I19" s="1146">
        <v>58029972.159999996</v>
      </c>
      <c r="J19" s="1146">
        <v>61382432.159999996</v>
      </c>
      <c r="K19" s="1146">
        <v>67811617.020000011</v>
      </c>
      <c r="L19" s="1146">
        <v>63423492.409999996</v>
      </c>
      <c r="M19" s="1146">
        <v>70350698.700000003</v>
      </c>
      <c r="N19" s="1146">
        <v>903101234.63999999</v>
      </c>
      <c r="O19" s="533"/>
      <c r="P19" s="533"/>
      <c r="Q19" s="533"/>
      <c r="R19" s="391"/>
      <c r="S19" s="533"/>
      <c r="T19" s="533"/>
      <c r="U19" s="533"/>
      <c r="V19" s="533"/>
      <c r="W19" s="533"/>
      <c r="X19" s="533"/>
      <c r="Y19" s="533"/>
      <c r="Z19" s="533"/>
    </row>
    <row r="20" spans="1:26" s="319" customFormat="1" ht="15" customHeight="1">
      <c r="A20" s="376" t="s">
        <v>514</v>
      </c>
      <c r="B20" s="1146">
        <v>0</v>
      </c>
      <c r="C20" s="1146">
        <v>0</v>
      </c>
      <c r="D20" s="1146">
        <v>0</v>
      </c>
      <c r="E20" s="1146">
        <v>0</v>
      </c>
      <c r="F20" s="1146">
        <v>0</v>
      </c>
      <c r="G20" s="1146">
        <v>0</v>
      </c>
      <c r="H20" s="1146">
        <v>0</v>
      </c>
      <c r="I20" s="1146">
        <v>0</v>
      </c>
      <c r="J20" s="1146">
        <v>0</v>
      </c>
      <c r="K20" s="1146">
        <v>0</v>
      </c>
      <c r="L20" s="1146">
        <v>0</v>
      </c>
      <c r="M20" s="1146">
        <v>0</v>
      </c>
      <c r="N20" s="1146">
        <v>0</v>
      </c>
      <c r="O20" s="533"/>
      <c r="P20" s="534"/>
      <c r="R20" s="431"/>
    </row>
    <row r="21" spans="1:26" s="319" customFormat="1" ht="15" customHeight="1">
      <c r="A21" s="376" t="s">
        <v>515</v>
      </c>
      <c r="B21" s="1146">
        <v>0</v>
      </c>
      <c r="C21" s="1146">
        <v>0</v>
      </c>
      <c r="D21" s="1146">
        <v>0</v>
      </c>
      <c r="E21" s="1146">
        <v>0</v>
      </c>
      <c r="F21" s="1146">
        <v>0</v>
      </c>
      <c r="G21" s="1146">
        <v>0</v>
      </c>
      <c r="H21" s="1146">
        <v>0</v>
      </c>
      <c r="I21" s="1146">
        <v>0</v>
      </c>
      <c r="J21" s="1146">
        <v>0</v>
      </c>
      <c r="K21" s="1146">
        <v>0</v>
      </c>
      <c r="L21" s="1146">
        <v>0</v>
      </c>
      <c r="M21" s="1146">
        <v>0</v>
      </c>
      <c r="N21" s="1146">
        <v>0</v>
      </c>
      <c r="O21" s="533"/>
      <c r="P21" s="534"/>
      <c r="R21" s="431"/>
    </row>
    <row r="22" spans="1:26" s="319" customFormat="1" ht="15" customHeight="1">
      <c r="A22" s="376" t="s">
        <v>516</v>
      </c>
      <c r="B22" s="1146">
        <v>632547.63</v>
      </c>
      <c r="C22" s="1146">
        <v>696155.63</v>
      </c>
      <c r="D22" s="1146">
        <v>751354.54</v>
      </c>
      <c r="E22" s="1146">
        <v>821559.60000000009</v>
      </c>
      <c r="F22" s="1146">
        <v>744833.45</v>
      </c>
      <c r="G22" s="1146">
        <v>737492.27</v>
      </c>
      <c r="H22" s="1146">
        <v>686177.52</v>
      </c>
      <c r="I22" s="1146">
        <v>695564.37</v>
      </c>
      <c r="J22" s="1146">
        <v>742816.08</v>
      </c>
      <c r="K22" s="1146">
        <v>572964.13</v>
      </c>
      <c r="L22" s="1146">
        <v>897449.37</v>
      </c>
      <c r="M22" s="1146">
        <v>763577</v>
      </c>
      <c r="N22" s="1146">
        <v>8742491.5899999999</v>
      </c>
      <c r="O22" s="533"/>
      <c r="P22" s="534"/>
      <c r="R22" s="431"/>
    </row>
    <row r="23" spans="1:26" s="319" customFormat="1" ht="15" customHeight="1">
      <c r="A23" s="376" t="s">
        <v>517</v>
      </c>
      <c r="B23" s="1146">
        <v>0</v>
      </c>
      <c r="C23" s="1146">
        <v>0</v>
      </c>
      <c r="D23" s="1146">
        <v>0</v>
      </c>
      <c r="E23" s="1146">
        <v>0</v>
      </c>
      <c r="F23" s="1146">
        <v>0</v>
      </c>
      <c r="G23" s="1146">
        <v>0</v>
      </c>
      <c r="H23" s="1146">
        <v>0</v>
      </c>
      <c r="I23" s="1146">
        <v>0</v>
      </c>
      <c r="J23" s="1146">
        <v>0</v>
      </c>
      <c r="K23" s="1146">
        <v>0</v>
      </c>
      <c r="L23" s="1146">
        <v>0</v>
      </c>
      <c r="M23" s="1146">
        <v>0</v>
      </c>
      <c r="N23" s="1146">
        <v>0</v>
      </c>
      <c r="O23" s="533"/>
      <c r="P23" s="534"/>
      <c r="R23" s="431"/>
    </row>
    <row r="24" spans="1:26" s="319" customFormat="1" ht="15" customHeight="1">
      <c r="A24" s="376" t="s">
        <v>518</v>
      </c>
      <c r="B24" s="1146">
        <v>0</v>
      </c>
      <c r="C24" s="1146">
        <v>0</v>
      </c>
      <c r="D24" s="1146">
        <v>0</v>
      </c>
      <c r="E24" s="1146">
        <v>0</v>
      </c>
      <c r="F24" s="1146">
        <v>0</v>
      </c>
      <c r="G24" s="1146">
        <v>0</v>
      </c>
      <c r="H24" s="1146">
        <v>0</v>
      </c>
      <c r="I24" s="1146">
        <v>0</v>
      </c>
      <c r="J24" s="1146">
        <v>0</v>
      </c>
      <c r="K24" s="1146">
        <v>0</v>
      </c>
      <c r="L24" s="1146">
        <v>0</v>
      </c>
      <c r="M24" s="1146">
        <v>0</v>
      </c>
      <c r="N24" s="1146">
        <v>0</v>
      </c>
      <c r="O24" s="533"/>
      <c r="P24" s="534"/>
      <c r="R24" s="431"/>
    </row>
    <row r="25" spans="1:26" s="319" customFormat="1" ht="15" customHeight="1">
      <c r="A25" s="376" t="s">
        <v>519</v>
      </c>
      <c r="B25" s="1146">
        <v>0</v>
      </c>
      <c r="C25" s="1146">
        <v>0</v>
      </c>
      <c r="D25" s="1146">
        <v>0</v>
      </c>
      <c r="E25" s="1146">
        <v>9357.2799999999988</v>
      </c>
      <c r="F25" s="1146">
        <v>10477.330000000002</v>
      </c>
      <c r="G25" s="1146">
        <v>0</v>
      </c>
      <c r="H25" s="1146">
        <v>0</v>
      </c>
      <c r="I25" s="1146">
        <v>0</v>
      </c>
      <c r="J25" s="1146">
        <v>95.16</v>
      </c>
      <c r="K25" s="1146">
        <v>0</v>
      </c>
      <c r="L25" s="1146">
        <v>1884.2</v>
      </c>
      <c r="M25" s="1146">
        <v>0</v>
      </c>
      <c r="N25" s="1146">
        <v>21813.97</v>
      </c>
      <c r="O25" s="533"/>
      <c r="P25" s="534"/>
      <c r="R25" s="431"/>
    </row>
    <row r="26" spans="1:26" s="319" customFormat="1" ht="15" customHeight="1">
      <c r="A26" s="376" t="s">
        <v>520</v>
      </c>
      <c r="B26" s="1146">
        <v>0</v>
      </c>
      <c r="C26" s="1146">
        <v>0</v>
      </c>
      <c r="D26" s="1146">
        <v>770629.52</v>
      </c>
      <c r="E26" s="1146">
        <v>0</v>
      </c>
      <c r="F26" s="1146">
        <v>170.04</v>
      </c>
      <c r="G26" s="1146">
        <v>0</v>
      </c>
      <c r="H26" s="1146">
        <v>0</v>
      </c>
      <c r="I26" s="1146">
        <v>0</v>
      </c>
      <c r="J26" s="1146">
        <v>47.58</v>
      </c>
      <c r="K26" s="1146">
        <v>0</v>
      </c>
      <c r="L26" s="1146">
        <v>4976.53</v>
      </c>
      <c r="M26" s="1146">
        <v>0</v>
      </c>
      <c r="N26" s="1146">
        <v>775823.67</v>
      </c>
      <c r="O26" s="533"/>
      <c r="P26" s="534"/>
      <c r="R26" s="431"/>
    </row>
    <row r="27" spans="1:26" s="319" customFormat="1" ht="15" customHeight="1">
      <c r="A27" s="376" t="s">
        <v>521</v>
      </c>
      <c r="B27" s="1146">
        <v>675246.33</v>
      </c>
      <c r="C27" s="1146">
        <v>4312.08</v>
      </c>
      <c r="D27" s="1146">
        <v>4199.5</v>
      </c>
      <c r="E27" s="1146">
        <v>4264.34</v>
      </c>
      <c r="F27" s="1146">
        <v>41079.300000000003</v>
      </c>
      <c r="G27" s="1146">
        <v>42628.820000000007</v>
      </c>
      <c r="H27" s="1146">
        <v>4605.66</v>
      </c>
      <c r="I27" s="1146">
        <v>84842.76</v>
      </c>
      <c r="J27" s="1146">
        <v>4625.63</v>
      </c>
      <c r="K27" s="1146">
        <v>4504.3100000000004</v>
      </c>
      <c r="L27" s="1146">
        <v>4708.97</v>
      </c>
      <c r="M27" s="1146">
        <v>5393.03</v>
      </c>
      <c r="N27" s="1146">
        <v>880410.73</v>
      </c>
      <c r="O27" s="533"/>
      <c r="P27" s="534"/>
      <c r="R27" s="431"/>
    </row>
    <row r="28" spans="1:26" s="319" customFormat="1" ht="15" customHeight="1">
      <c r="A28" s="375" t="s">
        <v>287</v>
      </c>
      <c r="B28" s="1145">
        <v>9564004.4299999997</v>
      </c>
      <c r="C28" s="1145">
        <v>11065350.43</v>
      </c>
      <c r="D28" s="1145">
        <v>8738352.2599999998</v>
      </c>
      <c r="E28" s="1145">
        <v>11198423.969999999</v>
      </c>
      <c r="F28" s="1145">
        <v>26076011.649999999</v>
      </c>
      <c r="G28" s="1145">
        <v>15825795.41</v>
      </c>
      <c r="H28" s="1145">
        <v>11162064.9</v>
      </c>
      <c r="I28" s="1145">
        <v>17870362.170000002</v>
      </c>
      <c r="J28" s="1145">
        <v>9431785.370000001</v>
      </c>
      <c r="K28" s="1145">
        <v>13993503.359999999</v>
      </c>
      <c r="L28" s="1145">
        <v>14515027.629999999</v>
      </c>
      <c r="M28" s="1145">
        <v>11673983.41</v>
      </c>
      <c r="N28" s="1145">
        <v>161114664.98999998</v>
      </c>
      <c r="O28" s="533"/>
      <c r="P28" s="534"/>
      <c r="R28" s="431"/>
    </row>
    <row r="29" spans="1:26" s="319" customFormat="1" ht="15" customHeight="1">
      <c r="A29" s="376" t="s">
        <v>522</v>
      </c>
      <c r="B29" s="1146">
        <v>1353203.83</v>
      </c>
      <c r="C29" s="1146">
        <v>543864.85</v>
      </c>
      <c r="D29" s="1146">
        <v>1748665.8099999998</v>
      </c>
      <c r="E29" s="1146">
        <v>2689339.18</v>
      </c>
      <c r="F29" s="1146">
        <v>17332271.439999998</v>
      </c>
      <c r="G29" s="1146">
        <v>9058459.1600000001</v>
      </c>
      <c r="H29" s="1146">
        <v>3212913.6399999997</v>
      </c>
      <c r="I29" s="1146">
        <v>6053348.0499999998</v>
      </c>
      <c r="J29" s="1146">
        <v>1623984.1600000001</v>
      </c>
      <c r="K29" s="1146">
        <v>3331427.5599999996</v>
      </c>
      <c r="L29" s="1146">
        <v>4099380.31</v>
      </c>
      <c r="M29" s="1146">
        <v>415630.66</v>
      </c>
      <c r="N29" s="1146">
        <v>51462488.649999991</v>
      </c>
      <c r="O29" s="432"/>
      <c r="P29" s="534"/>
      <c r="R29" s="431"/>
    </row>
    <row r="30" spans="1:26" s="181" customFormat="1" ht="15" customHeight="1">
      <c r="A30" s="376" t="s">
        <v>523</v>
      </c>
      <c r="B30" s="1146">
        <v>4408.88</v>
      </c>
      <c r="C30" s="1146">
        <v>255187.00999999998</v>
      </c>
      <c r="D30" s="1146">
        <v>412546.81</v>
      </c>
      <c r="E30" s="1146">
        <v>3707.62</v>
      </c>
      <c r="F30" s="1146">
        <v>53725.36</v>
      </c>
      <c r="G30" s="1146">
        <v>4699.57</v>
      </c>
      <c r="H30" s="1146">
        <v>16041.04</v>
      </c>
      <c r="I30" s="1146">
        <v>47930.729999999996</v>
      </c>
      <c r="J30" s="1146">
        <v>18965.54</v>
      </c>
      <c r="K30" s="1146">
        <v>267492.11</v>
      </c>
      <c r="L30" s="1146">
        <v>11414.2</v>
      </c>
      <c r="M30" s="1146">
        <v>7511.63</v>
      </c>
      <c r="N30" s="1146">
        <v>1103630.4999999998</v>
      </c>
      <c r="O30" s="533"/>
      <c r="P30" s="534"/>
      <c r="R30" s="391"/>
    </row>
    <row r="31" spans="1:26" s="319" customFormat="1" ht="15" customHeight="1">
      <c r="A31" s="376" t="s">
        <v>524</v>
      </c>
      <c r="B31" s="1146">
        <v>223757.73</v>
      </c>
      <c r="C31" s="1146">
        <v>266870.76</v>
      </c>
      <c r="D31" s="1146">
        <v>165735.48000000001</v>
      </c>
      <c r="E31" s="1146">
        <v>237786.85</v>
      </c>
      <c r="F31" s="1146">
        <v>143929.73000000001</v>
      </c>
      <c r="G31" s="1146">
        <v>743094.91</v>
      </c>
      <c r="H31" s="1146">
        <v>265525.97000000003</v>
      </c>
      <c r="I31" s="1146">
        <v>439377.95999999996</v>
      </c>
      <c r="J31" s="1146">
        <v>141024.29</v>
      </c>
      <c r="K31" s="1146">
        <v>333288.79000000004</v>
      </c>
      <c r="L31" s="1146">
        <v>110223.38</v>
      </c>
      <c r="M31" s="1146">
        <v>1871654.84</v>
      </c>
      <c r="N31" s="1146">
        <v>4942270.6899999995</v>
      </c>
      <c r="O31" s="533"/>
      <c r="P31" s="534"/>
      <c r="R31" s="431"/>
    </row>
    <row r="32" spans="1:26" s="319" customFormat="1" ht="15" customHeight="1">
      <c r="A32" s="376" t="s">
        <v>525</v>
      </c>
      <c r="B32" s="1146">
        <v>539666.32000000007</v>
      </c>
      <c r="C32" s="1146">
        <v>536598.95000000007</v>
      </c>
      <c r="D32" s="1146">
        <v>555015.13</v>
      </c>
      <c r="E32" s="1146">
        <v>620728.56999999995</v>
      </c>
      <c r="F32" s="1146">
        <v>526078.81999999995</v>
      </c>
      <c r="G32" s="1146">
        <v>591469.70000000007</v>
      </c>
      <c r="H32" s="1146">
        <v>533485.89</v>
      </c>
      <c r="I32" s="1146">
        <v>546791.48</v>
      </c>
      <c r="J32" s="1146">
        <v>552449.07999999996</v>
      </c>
      <c r="K32" s="1146">
        <v>1794197.12</v>
      </c>
      <c r="L32" s="1146">
        <v>728303.48</v>
      </c>
      <c r="M32" s="1146">
        <v>1264255.0100000002</v>
      </c>
      <c r="N32" s="1146">
        <v>8789039.5499999989</v>
      </c>
      <c r="O32" s="533"/>
      <c r="P32" s="426"/>
      <c r="Q32" s="432"/>
      <c r="R32" s="431"/>
    </row>
    <row r="33" spans="1:26" s="319" customFormat="1" ht="15" customHeight="1">
      <c r="A33" s="376" t="s">
        <v>526</v>
      </c>
      <c r="B33" s="1146">
        <v>395820</v>
      </c>
      <c r="C33" s="1146">
        <v>398328</v>
      </c>
      <c r="D33" s="1146">
        <v>398328</v>
      </c>
      <c r="E33" s="1146">
        <v>398328</v>
      </c>
      <c r="F33" s="1146">
        <v>398328</v>
      </c>
      <c r="G33" s="1146">
        <v>398328</v>
      </c>
      <c r="H33" s="1146">
        <v>398328</v>
      </c>
      <c r="I33" s="1146">
        <v>398328</v>
      </c>
      <c r="J33" s="1146">
        <v>398328</v>
      </c>
      <c r="K33" s="1146">
        <v>398328</v>
      </c>
      <c r="L33" s="1146">
        <v>398328</v>
      </c>
      <c r="M33" s="1146">
        <v>398328</v>
      </c>
      <c r="N33" s="1146">
        <v>4777428</v>
      </c>
      <c r="O33" s="533"/>
      <c r="P33" s="533"/>
      <c r="Q33" s="533"/>
      <c r="R33" s="391"/>
      <c r="S33" s="533"/>
      <c r="T33" s="533"/>
      <c r="U33" s="533"/>
      <c r="V33" s="533"/>
      <c r="W33" s="533"/>
      <c r="X33" s="533"/>
      <c r="Y33" s="533"/>
      <c r="Z33" s="533"/>
    </row>
    <row r="34" spans="1:26" s="319" customFormat="1" ht="15" customHeight="1">
      <c r="A34" s="376" t="s">
        <v>527</v>
      </c>
      <c r="B34" s="1146">
        <v>2866649.9899999998</v>
      </c>
      <c r="C34" s="1146">
        <v>6196467.6299999999</v>
      </c>
      <c r="D34" s="1146">
        <v>2585288.77</v>
      </c>
      <c r="E34" s="1146">
        <v>3816948.96</v>
      </c>
      <c r="F34" s="1146">
        <v>3918637.29</v>
      </c>
      <c r="G34" s="1146">
        <v>2328325.41</v>
      </c>
      <c r="H34" s="1146">
        <v>4129977.5599999996</v>
      </c>
      <c r="I34" s="1146">
        <v>7314186.2400000002</v>
      </c>
      <c r="J34" s="1146">
        <v>3775325.13</v>
      </c>
      <c r="K34" s="1146">
        <v>4544912.1399999997</v>
      </c>
      <c r="L34" s="1146">
        <v>5433682.9500000002</v>
      </c>
      <c r="M34" s="1146">
        <v>3838990.12</v>
      </c>
      <c r="N34" s="1146">
        <v>50749392.189999998</v>
      </c>
      <c r="O34" s="533"/>
      <c r="P34" s="534"/>
      <c r="R34" s="431"/>
    </row>
    <row r="35" spans="1:26" s="319" customFormat="1" ht="15" customHeight="1">
      <c r="A35" s="376" t="s">
        <v>528</v>
      </c>
      <c r="B35" s="1146">
        <v>0</v>
      </c>
      <c r="C35" s="1146">
        <v>0</v>
      </c>
      <c r="D35" s="1146">
        <v>0</v>
      </c>
      <c r="E35" s="1146">
        <v>0</v>
      </c>
      <c r="F35" s="1146">
        <v>0</v>
      </c>
      <c r="G35" s="1146">
        <v>0</v>
      </c>
      <c r="H35" s="1146">
        <v>0</v>
      </c>
      <c r="I35" s="1146">
        <v>0</v>
      </c>
      <c r="J35" s="1146">
        <v>0</v>
      </c>
      <c r="K35" s="1146">
        <v>0</v>
      </c>
      <c r="L35" s="1146">
        <v>0</v>
      </c>
      <c r="M35" s="1146">
        <v>0</v>
      </c>
      <c r="N35" s="1146">
        <v>0</v>
      </c>
      <c r="O35" s="533"/>
      <c r="P35" s="534"/>
      <c r="R35" s="431"/>
    </row>
    <row r="36" spans="1:26" s="319" customFormat="1" ht="15" customHeight="1">
      <c r="A36" s="376" t="s">
        <v>529</v>
      </c>
      <c r="B36" s="1146">
        <v>4180497.6799999997</v>
      </c>
      <c r="C36" s="1146">
        <v>2868033.23</v>
      </c>
      <c r="D36" s="1146">
        <v>2872772.26</v>
      </c>
      <c r="E36" s="1146">
        <v>3431584.79</v>
      </c>
      <c r="F36" s="1146">
        <v>3703041.01</v>
      </c>
      <c r="G36" s="1146">
        <v>2701418.66</v>
      </c>
      <c r="H36" s="1146">
        <v>2605792.8000000003</v>
      </c>
      <c r="I36" s="1146">
        <v>3070399.71</v>
      </c>
      <c r="J36" s="1146">
        <v>2921709.17</v>
      </c>
      <c r="K36" s="1146">
        <v>3323857.64</v>
      </c>
      <c r="L36" s="1146">
        <v>3733695.3099999996</v>
      </c>
      <c r="M36" s="1146">
        <v>3877613.1500000004</v>
      </c>
      <c r="N36" s="1146">
        <v>39290415.410000004</v>
      </c>
      <c r="O36" s="533"/>
      <c r="P36" s="534"/>
      <c r="R36" s="431"/>
    </row>
    <row r="37" spans="1:26" s="317" customFormat="1" ht="15" customHeight="1">
      <c r="A37" s="375" t="s">
        <v>285</v>
      </c>
      <c r="B37" s="1145">
        <v>1800781.2200000002</v>
      </c>
      <c r="C37" s="1145">
        <v>2291390.3499999996</v>
      </c>
      <c r="D37" s="1145">
        <v>2105389.12</v>
      </c>
      <c r="E37" s="1145">
        <v>2215378.0799999996</v>
      </c>
      <c r="F37" s="1145">
        <v>2206215.4699999997</v>
      </c>
      <c r="G37" s="1145">
        <v>2130865.02</v>
      </c>
      <c r="H37" s="1145">
        <v>2803100.87</v>
      </c>
      <c r="I37" s="1145">
        <v>2874148.44</v>
      </c>
      <c r="J37" s="1145">
        <v>2885093.7700000005</v>
      </c>
      <c r="K37" s="1145">
        <v>4637921.37</v>
      </c>
      <c r="L37" s="1145">
        <v>4846049.6100000003</v>
      </c>
      <c r="M37" s="1145">
        <v>31632406.32</v>
      </c>
      <c r="N37" s="1145">
        <v>62428739.640000001</v>
      </c>
      <c r="O37" s="535"/>
      <c r="P37" s="439"/>
      <c r="R37" s="433"/>
    </row>
    <row r="38" spans="1:26" s="181" customFormat="1" ht="15" customHeight="1">
      <c r="A38" s="374" t="s">
        <v>184</v>
      </c>
      <c r="B38" s="1144">
        <v>28990367.920000002</v>
      </c>
      <c r="C38" s="1144">
        <v>44097611.299999997</v>
      </c>
      <c r="D38" s="1144">
        <v>55291231.380000003</v>
      </c>
      <c r="E38" s="1144">
        <v>47497879.670000002</v>
      </c>
      <c r="F38" s="1144">
        <v>62660211.199999996</v>
      </c>
      <c r="G38" s="1144">
        <v>58377809.5</v>
      </c>
      <c r="H38" s="1144">
        <v>46675051.980000004</v>
      </c>
      <c r="I38" s="1144">
        <v>68459774.840000004</v>
      </c>
      <c r="J38" s="1144">
        <v>67622689.589999989</v>
      </c>
      <c r="K38" s="1144">
        <v>68224684.469999999</v>
      </c>
      <c r="L38" s="1144">
        <v>37201782.269999996</v>
      </c>
      <c r="M38" s="1144">
        <v>49676251.25</v>
      </c>
      <c r="N38" s="1144">
        <v>634775345.36999989</v>
      </c>
      <c r="O38" s="533"/>
      <c r="P38" s="534"/>
      <c r="R38" s="391"/>
    </row>
    <row r="39" spans="1:26" s="319" customFormat="1" ht="15" customHeight="1">
      <c r="A39" s="376" t="s">
        <v>530</v>
      </c>
      <c r="B39" s="1146">
        <v>16361380.310000001</v>
      </c>
      <c r="C39" s="1146">
        <v>28016836.609999999</v>
      </c>
      <c r="D39" s="1146">
        <v>23922232.82</v>
      </c>
      <c r="E39" s="1146">
        <v>25629900.190000001</v>
      </c>
      <c r="F39" s="1146">
        <v>27852224.239999998</v>
      </c>
      <c r="G39" s="1146">
        <v>39582412.630000003</v>
      </c>
      <c r="H39" s="1146">
        <v>29922189.829999998</v>
      </c>
      <c r="I39" s="1146">
        <v>53248289.450000003</v>
      </c>
      <c r="J39" s="1146">
        <v>36521427.909999996</v>
      </c>
      <c r="K39" s="1146">
        <v>33513437.609999999</v>
      </c>
      <c r="L39" s="1146">
        <v>22091876.609999999</v>
      </c>
      <c r="M39" s="1146">
        <v>33161194.890000001</v>
      </c>
      <c r="N39" s="1146">
        <v>369823403.10000002</v>
      </c>
      <c r="O39" s="533"/>
      <c r="P39" s="534"/>
      <c r="R39" s="431"/>
    </row>
    <row r="40" spans="1:26" s="319" customFormat="1" ht="15" customHeight="1">
      <c r="A40" s="376" t="s">
        <v>531</v>
      </c>
      <c r="B40" s="1146">
        <v>2753312.49</v>
      </c>
      <c r="C40" s="1146">
        <v>1278184.75</v>
      </c>
      <c r="D40" s="1146">
        <v>1463450.62</v>
      </c>
      <c r="E40" s="1146">
        <v>7885783.1600000001</v>
      </c>
      <c r="F40" s="1146">
        <v>19794165.800000001</v>
      </c>
      <c r="G40" s="1146">
        <v>2241567.87</v>
      </c>
      <c r="H40" s="1146">
        <v>3783910.8</v>
      </c>
      <c r="I40" s="1146">
        <v>1766469.35</v>
      </c>
      <c r="J40" s="1146">
        <v>2968635.8299999996</v>
      </c>
      <c r="K40" s="1146">
        <v>23350936.799999997</v>
      </c>
      <c r="L40" s="1146">
        <v>3689683.53</v>
      </c>
      <c r="M40" s="1146">
        <v>2407011.96</v>
      </c>
      <c r="N40" s="1146">
        <v>73383112.959999993</v>
      </c>
      <c r="O40" s="533"/>
      <c r="P40" s="534"/>
      <c r="Q40" s="432"/>
      <c r="R40" s="431"/>
    </row>
    <row r="41" spans="1:26" s="319" customFormat="1" ht="15" customHeight="1">
      <c r="A41" s="376" t="s">
        <v>532</v>
      </c>
      <c r="B41" s="1146">
        <v>1720021.42</v>
      </c>
      <c r="C41" s="1146">
        <v>3851816.77</v>
      </c>
      <c r="D41" s="1146">
        <v>17237877.27</v>
      </c>
      <c r="E41" s="1146">
        <v>3738151.29</v>
      </c>
      <c r="F41" s="1146">
        <v>3650865.14</v>
      </c>
      <c r="G41" s="1146">
        <v>1604757.8</v>
      </c>
      <c r="H41" s="1146">
        <v>2527850.0299999998</v>
      </c>
      <c r="I41" s="1146">
        <v>3458623.87</v>
      </c>
      <c r="J41" s="1146">
        <v>14083750.35</v>
      </c>
      <c r="K41" s="1146">
        <v>2368100.7200000002</v>
      </c>
      <c r="L41" s="1146">
        <v>1441767.01</v>
      </c>
      <c r="M41" s="1146">
        <v>3221693.94</v>
      </c>
      <c r="N41" s="1146">
        <v>58905275.609999992</v>
      </c>
      <c r="O41" s="533"/>
      <c r="P41" s="534"/>
      <c r="Q41" s="432"/>
      <c r="R41" s="431"/>
    </row>
    <row r="42" spans="1:26" s="319" customFormat="1" ht="15" customHeight="1">
      <c r="A42" s="376" t="s">
        <v>533</v>
      </c>
      <c r="B42" s="1146">
        <v>1824039.85</v>
      </c>
      <c r="C42" s="1146">
        <v>1191276.3600000001</v>
      </c>
      <c r="D42" s="1146">
        <v>1329101.3899999999</v>
      </c>
      <c r="E42" s="1146">
        <v>1907147.75</v>
      </c>
      <c r="F42" s="1146">
        <v>639524.78</v>
      </c>
      <c r="G42" s="1146">
        <v>4727523.92</v>
      </c>
      <c r="H42" s="1146">
        <v>1791920.35</v>
      </c>
      <c r="I42" s="1146">
        <v>1463638.24</v>
      </c>
      <c r="J42" s="1146">
        <v>2756728.83</v>
      </c>
      <c r="K42" s="1146">
        <v>389245.94</v>
      </c>
      <c r="L42" s="1146">
        <v>494807.74</v>
      </c>
      <c r="M42" s="1146">
        <v>2889587.7</v>
      </c>
      <c r="N42" s="1146">
        <v>21404542.849999998</v>
      </c>
      <c r="O42" s="533"/>
      <c r="P42" s="534"/>
      <c r="Q42" s="432"/>
      <c r="R42" s="431"/>
    </row>
    <row r="43" spans="1:26" s="317" customFormat="1" ht="15" customHeight="1">
      <c r="A43" s="376" t="s">
        <v>534</v>
      </c>
      <c r="B43" s="1146">
        <v>0</v>
      </c>
      <c r="C43" s="1146">
        <v>0</v>
      </c>
      <c r="D43" s="1146">
        <v>0</v>
      </c>
      <c r="E43" s="1146">
        <v>0</v>
      </c>
      <c r="F43" s="1146">
        <v>0</v>
      </c>
      <c r="G43" s="1146">
        <v>0</v>
      </c>
      <c r="H43" s="1146">
        <v>0</v>
      </c>
      <c r="I43" s="1146">
        <v>0</v>
      </c>
      <c r="J43" s="1146">
        <v>0</v>
      </c>
      <c r="K43" s="1146">
        <v>0</v>
      </c>
      <c r="L43" s="1146">
        <v>0</v>
      </c>
      <c r="M43" s="1146">
        <v>0</v>
      </c>
      <c r="N43" s="1146">
        <v>0</v>
      </c>
      <c r="O43" s="533"/>
      <c r="P43" s="534"/>
      <c r="Q43" s="533"/>
      <c r="R43" s="391"/>
      <c r="S43" s="533"/>
      <c r="T43" s="533"/>
      <c r="U43" s="533"/>
      <c r="V43" s="533"/>
      <c r="W43" s="533"/>
      <c r="X43" s="533"/>
      <c r="Y43" s="533"/>
      <c r="Z43" s="533"/>
    </row>
    <row r="44" spans="1:26" s="319" customFormat="1" ht="15" customHeight="1">
      <c r="A44" s="376" t="s">
        <v>732</v>
      </c>
      <c r="B44" s="1146">
        <v>2586665.1</v>
      </c>
      <c r="C44" s="1146">
        <v>3234654.69</v>
      </c>
      <c r="D44" s="1146">
        <v>5413186.5700000003</v>
      </c>
      <c r="E44" s="1146">
        <v>4633440.6500000004</v>
      </c>
      <c r="F44" s="1146">
        <v>5624411.1100000003</v>
      </c>
      <c r="G44" s="1146">
        <v>5078710.2</v>
      </c>
      <c r="H44" s="1146">
        <v>4483609.66</v>
      </c>
      <c r="I44" s="1146">
        <v>4116846.64</v>
      </c>
      <c r="J44" s="1146">
        <v>3867509.29</v>
      </c>
      <c r="K44" s="1146">
        <v>4147908.71</v>
      </c>
      <c r="L44" s="1146">
        <v>3108239.15</v>
      </c>
      <c r="M44" s="1146">
        <v>3510816.3</v>
      </c>
      <c r="N44" s="1146">
        <v>49805998.069999993</v>
      </c>
      <c r="O44" s="533"/>
      <c r="P44" s="534"/>
      <c r="R44" s="431"/>
    </row>
    <row r="45" spans="1:26" s="319" customFormat="1" ht="15" customHeight="1">
      <c r="A45" s="376" t="s">
        <v>536</v>
      </c>
      <c r="B45" s="1146">
        <v>572181</v>
      </c>
      <c r="C45" s="1146">
        <v>709000</v>
      </c>
      <c r="D45" s="1146">
        <v>382628.5</v>
      </c>
      <c r="E45" s="1146">
        <v>159000</v>
      </c>
      <c r="F45" s="1146">
        <v>499713.16</v>
      </c>
      <c r="G45" s="1146">
        <v>281500</v>
      </c>
      <c r="H45" s="1146">
        <v>246000</v>
      </c>
      <c r="I45" s="1146">
        <v>411479.76</v>
      </c>
      <c r="J45" s="1146">
        <v>859440</v>
      </c>
      <c r="K45" s="1146">
        <v>348000</v>
      </c>
      <c r="L45" s="1146">
        <v>3768527.69</v>
      </c>
      <c r="M45" s="1146">
        <v>205410</v>
      </c>
      <c r="N45" s="1146">
        <v>8442880.1099999994</v>
      </c>
      <c r="O45" s="533"/>
      <c r="P45" s="534"/>
      <c r="R45" s="431"/>
    </row>
    <row r="46" spans="1:26" s="319" customFormat="1" ht="15" customHeight="1">
      <c r="A46" s="376" t="s">
        <v>537</v>
      </c>
      <c r="B46" s="1146">
        <v>0</v>
      </c>
      <c r="C46" s="1146">
        <v>0</v>
      </c>
      <c r="D46" s="1146">
        <v>0</v>
      </c>
      <c r="E46" s="1146">
        <v>0</v>
      </c>
      <c r="F46" s="1146">
        <v>0</v>
      </c>
      <c r="G46" s="1146">
        <v>0</v>
      </c>
      <c r="H46" s="1146">
        <v>0</v>
      </c>
      <c r="I46" s="1146">
        <v>0</v>
      </c>
      <c r="J46" s="1146">
        <v>0</v>
      </c>
      <c r="K46" s="1146">
        <v>0</v>
      </c>
      <c r="L46" s="1146">
        <v>0</v>
      </c>
      <c r="M46" s="1146">
        <v>0</v>
      </c>
      <c r="N46" s="1146">
        <v>0</v>
      </c>
      <c r="O46" s="533"/>
      <c r="P46" s="534"/>
      <c r="R46" s="431"/>
    </row>
    <row r="47" spans="1:26" s="319" customFormat="1" ht="15" customHeight="1">
      <c r="A47" s="376" t="s">
        <v>538</v>
      </c>
      <c r="B47" s="1146">
        <v>3172767.75</v>
      </c>
      <c r="C47" s="1146">
        <v>5815842.120000001</v>
      </c>
      <c r="D47" s="1146">
        <v>5542754.209999999</v>
      </c>
      <c r="E47" s="1146">
        <v>3544456.63</v>
      </c>
      <c r="F47" s="1146">
        <v>4599306.97</v>
      </c>
      <c r="G47" s="1146">
        <v>4861337.08</v>
      </c>
      <c r="H47" s="1146">
        <v>3919571.3099999996</v>
      </c>
      <c r="I47" s="1146">
        <v>3994427.5300000003</v>
      </c>
      <c r="J47" s="1146">
        <v>6565197.3799999999</v>
      </c>
      <c r="K47" s="1146">
        <v>4107054.6900000004</v>
      </c>
      <c r="L47" s="1146">
        <v>2606880.54</v>
      </c>
      <c r="M47" s="1146">
        <v>4280536.46</v>
      </c>
      <c r="N47" s="1146">
        <v>53010132.669999994</v>
      </c>
      <c r="O47" s="533"/>
      <c r="P47" s="534"/>
      <c r="R47" s="431"/>
    </row>
    <row r="48" spans="1:26" s="319" customFormat="1" ht="15" customHeight="1">
      <c r="A48" s="374" t="s">
        <v>299</v>
      </c>
      <c r="B48" s="1144">
        <v>142199394.84999999</v>
      </c>
      <c r="C48" s="1144">
        <v>98420656.99000001</v>
      </c>
      <c r="D48" s="1144">
        <v>124993458.29000001</v>
      </c>
      <c r="E48" s="1144">
        <v>128023971.18999998</v>
      </c>
      <c r="F48" s="1144">
        <v>114758986.64</v>
      </c>
      <c r="G48" s="1144">
        <v>141282438.88999999</v>
      </c>
      <c r="H48" s="1144">
        <v>126074778.30000001</v>
      </c>
      <c r="I48" s="1144">
        <v>117635772.20999999</v>
      </c>
      <c r="J48" s="1144">
        <v>111937416.41</v>
      </c>
      <c r="K48" s="1144">
        <v>155254832.82999998</v>
      </c>
      <c r="L48" s="1144">
        <v>149562204.34999999</v>
      </c>
      <c r="M48" s="1144">
        <v>158269638.94</v>
      </c>
      <c r="N48" s="1144">
        <v>1568413549.8900001</v>
      </c>
      <c r="O48" s="533"/>
      <c r="P48" s="534"/>
      <c r="R48" s="431"/>
    </row>
    <row r="49" spans="1:18" s="319" customFormat="1" ht="15" customHeight="1">
      <c r="A49" s="375" t="s">
        <v>300</v>
      </c>
      <c r="B49" s="1145">
        <v>120396866.55</v>
      </c>
      <c r="C49" s="1145">
        <v>75973252.75</v>
      </c>
      <c r="D49" s="1145">
        <v>93002930.359999999</v>
      </c>
      <c r="E49" s="1145">
        <v>99253363.639999986</v>
      </c>
      <c r="F49" s="1145">
        <v>83265862.629999995</v>
      </c>
      <c r="G49" s="1145">
        <v>110161950.40000001</v>
      </c>
      <c r="H49" s="1145">
        <v>91816098.220000014</v>
      </c>
      <c r="I49" s="1145">
        <v>81781672.349999994</v>
      </c>
      <c r="J49" s="1145">
        <v>79247817.390000001</v>
      </c>
      <c r="K49" s="1145">
        <v>108170945.79999998</v>
      </c>
      <c r="L49" s="1145">
        <v>110585871.78999999</v>
      </c>
      <c r="M49" s="1145">
        <v>125386265.75999999</v>
      </c>
      <c r="N49" s="1145">
        <v>1179042897.6399999</v>
      </c>
      <c r="O49" s="533"/>
      <c r="P49" s="534"/>
      <c r="R49" s="431"/>
    </row>
    <row r="50" spans="1:18" s="319" customFormat="1" ht="15" customHeight="1">
      <c r="A50" s="376" t="s">
        <v>539</v>
      </c>
      <c r="B50" s="1146">
        <v>120396866.55</v>
      </c>
      <c r="C50" s="1146">
        <v>75973252.75</v>
      </c>
      <c r="D50" s="1146">
        <v>93002930.359999999</v>
      </c>
      <c r="E50" s="1146">
        <v>99253363.639999986</v>
      </c>
      <c r="F50" s="1146">
        <v>83265862.629999995</v>
      </c>
      <c r="G50" s="1146">
        <v>110161950.40000001</v>
      </c>
      <c r="H50" s="1146">
        <v>91816098.220000014</v>
      </c>
      <c r="I50" s="1146">
        <v>81781672.349999994</v>
      </c>
      <c r="J50" s="1146">
        <v>79247817.390000001</v>
      </c>
      <c r="K50" s="1146">
        <v>108170945.79999998</v>
      </c>
      <c r="L50" s="1146">
        <v>110585871.78999999</v>
      </c>
      <c r="M50" s="1146">
        <v>125386265.75999999</v>
      </c>
      <c r="N50" s="1146">
        <v>1179042897.6399999</v>
      </c>
      <c r="O50" s="533"/>
      <c r="P50" s="534"/>
      <c r="R50" s="431"/>
    </row>
    <row r="51" spans="1:18" s="319" customFormat="1" ht="15" customHeight="1">
      <c r="A51" s="375" t="s">
        <v>290</v>
      </c>
      <c r="B51" s="1145">
        <v>130548.9</v>
      </c>
      <c r="C51" s="1145">
        <v>98174.66</v>
      </c>
      <c r="D51" s="1145">
        <v>115427.95</v>
      </c>
      <c r="E51" s="1145">
        <v>130544.1</v>
      </c>
      <c r="F51" s="1145">
        <v>107982.09</v>
      </c>
      <c r="G51" s="1145">
        <v>159831.03</v>
      </c>
      <c r="H51" s="1145">
        <v>113090.54</v>
      </c>
      <c r="I51" s="1145">
        <v>154798.98000000001</v>
      </c>
      <c r="J51" s="1145">
        <v>129850.36</v>
      </c>
      <c r="K51" s="1145">
        <v>189126.91</v>
      </c>
      <c r="L51" s="1145">
        <v>151389.53</v>
      </c>
      <c r="M51" s="1145">
        <v>172685.84</v>
      </c>
      <c r="N51" s="1145">
        <v>1653450.8900000001</v>
      </c>
      <c r="O51" s="533"/>
      <c r="P51" s="534"/>
      <c r="R51" s="431"/>
    </row>
    <row r="52" spans="1:18" s="319" customFormat="1" ht="15" customHeight="1">
      <c r="A52" s="376" t="s">
        <v>540</v>
      </c>
      <c r="B52" s="1146">
        <v>0</v>
      </c>
      <c r="C52" s="1146">
        <v>0</v>
      </c>
      <c r="D52" s="1146">
        <v>0</v>
      </c>
      <c r="E52" s="1146">
        <v>0</v>
      </c>
      <c r="F52" s="1146">
        <v>0</v>
      </c>
      <c r="G52" s="1146">
        <v>0</v>
      </c>
      <c r="H52" s="1146">
        <v>0</v>
      </c>
      <c r="I52" s="1146">
        <v>0</v>
      </c>
      <c r="J52" s="1146">
        <v>0</v>
      </c>
      <c r="K52" s="1146">
        <v>0</v>
      </c>
      <c r="L52" s="1146">
        <v>0</v>
      </c>
      <c r="M52" s="1146">
        <v>0</v>
      </c>
      <c r="N52" s="1146">
        <v>0</v>
      </c>
      <c r="O52" s="533"/>
      <c r="P52" s="534"/>
      <c r="R52" s="431"/>
    </row>
    <row r="53" spans="1:18" s="319" customFormat="1" ht="15" customHeight="1">
      <c r="A53" s="376" t="s">
        <v>541</v>
      </c>
      <c r="B53" s="1146">
        <v>0</v>
      </c>
      <c r="C53" s="1146">
        <v>0</v>
      </c>
      <c r="D53" s="1146">
        <v>0</v>
      </c>
      <c r="E53" s="1146">
        <v>0</v>
      </c>
      <c r="F53" s="1146">
        <v>0</v>
      </c>
      <c r="G53" s="1146">
        <v>0</v>
      </c>
      <c r="H53" s="1146">
        <v>0</v>
      </c>
      <c r="I53" s="1146">
        <v>0</v>
      </c>
      <c r="J53" s="1146">
        <v>0</v>
      </c>
      <c r="K53" s="1146">
        <v>0</v>
      </c>
      <c r="L53" s="1146">
        <v>0</v>
      </c>
      <c r="M53" s="1146">
        <v>0</v>
      </c>
      <c r="N53" s="1146">
        <v>0</v>
      </c>
      <c r="O53" s="533"/>
      <c r="P53" s="534"/>
      <c r="R53" s="431"/>
    </row>
    <row r="54" spans="1:18" s="319" customFormat="1" ht="15" customHeight="1">
      <c r="A54" s="376" t="s">
        <v>542</v>
      </c>
      <c r="B54" s="1146">
        <v>0</v>
      </c>
      <c r="C54" s="1146">
        <v>0</v>
      </c>
      <c r="D54" s="1146">
        <v>0</v>
      </c>
      <c r="E54" s="1146">
        <v>0</v>
      </c>
      <c r="F54" s="1146">
        <v>0</v>
      </c>
      <c r="G54" s="1146">
        <v>0</v>
      </c>
      <c r="H54" s="1146">
        <v>0</v>
      </c>
      <c r="I54" s="1146">
        <v>0</v>
      </c>
      <c r="J54" s="1146">
        <v>0</v>
      </c>
      <c r="K54" s="1146">
        <v>0</v>
      </c>
      <c r="L54" s="1146">
        <v>0</v>
      </c>
      <c r="M54" s="1146">
        <v>0</v>
      </c>
      <c r="N54" s="1146">
        <v>0</v>
      </c>
      <c r="R54" s="431"/>
    </row>
    <row r="55" spans="1:18" s="319" customFormat="1" ht="15" customHeight="1">
      <c r="A55" s="376" t="s">
        <v>543</v>
      </c>
      <c r="B55" s="1146">
        <v>0</v>
      </c>
      <c r="C55" s="1146">
        <v>0</v>
      </c>
      <c r="D55" s="1146">
        <v>0</v>
      </c>
      <c r="E55" s="1146">
        <v>0</v>
      </c>
      <c r="F55" s="1146">
        <v>0</v>
      </c>
      <c r="G55" s="1146">
        <v>0</v>
      </c>
      <c r="H55" s="1146">
        <v>0</v>
      </c>
      <c r="I55" s="1146">
        <v>0</v>
      </c>
      <c r="J55" s="1146">
        <v>0</v>
      </c>
      <c r="K55" s="1146">
        <v>0</v>
      </c>
      <c r="L55" s="1146">
        <v>0</v>
      </c>
      <c r="M55" s="1146">
        <v>0</v>
      </c>
      <c r="N55" s="1146">
        <v>0</v>
      </c>
      <c r="R55" s="431"/>
    </row>
    <row r="56" spans="1:18" s="319" customFormat="1" ht="15" customHeight="1">
      <c r="A56" s="376" t="s">
        <v>544</v>
      </c>
      <c r="B56" s="1146">
        <v>0</v>
      </c>
      <c r="C56" s="1146">
        <v>0</v>
      </c>
      <c r="D56" s="1146">
        <v>0</v>
      </c>
      <c r="E56" s="1146">
        <v>0</v>
      </c>
      <c r="F56" s="1146">
        <v>0</v>
      </c>
      <c r="G56" s="1146">
        <v>0</v>
      </c>
      <c r="H56" s="1146">
        <v>0</v>
      </c>
      <c r="I56" s="1146">
        <v>0</v>
      </c>
      <c r="J56" s="1146">
        <v>0</v>
      </c>
      <c r="K56" s="1146">
        <v>0</v>
      </c>
      <c r="L56" s="1146">
        <v>0</v>
      </c>
      <c r="M56" s="1146">
        <v>0</v>
      </c>
      <c r="N56" s="1146">
        <v>0</v>
      </c>
      <c r="R56" s="431"/>
    </row>
    <row r="57" spans="1:18" s="319" customFormat="1" ht="15" customHeight="1">
      <c r="A57" s="376" t="s">
        <v>545</v>
      </c>
      <c r="B57" s="1146">
        <v>130548.9</v>
      </c>
      <c r="C57" s="1146">
        <v>98174.66</v>
      </c>
      <c r="D57" s="1146">
        <v>115427.95</v>
      </c>
      <c r="E57" s="1146">
        <v>130544.1</v>
      </c>
      <c r="F57" s="1146">
        <v>107982.09</v>
      </c>
      <c r="G57" s="1146">
        <v>159831.03</v>
      </c>
      <c r="H57" s="1146">
        <v>113090.54</v>
      </c>
      <c r="I57" s="1146">
        <v>154798.98000000001</v>
      </c>
      <c r="J57" s="1146">
        <v>129850.36</v>
      </c>
      <c r="K57" s="1146">
        <v>189126.91</v>
      </c>
      <c r="L57" s="1146">
        <v>151389.53</v>
      </c>
      <c r="M57" s="1146">
        <v>172685.84</v>
      </c>
      <c r="N57" s="1146">
        <v>1653450.8900000001</v>
      </c>
      <c r="R57" s="431"/>
    </row>
    <row r="58" spans="1:18" s="319" customFormat="1" ht="15" customHeight="1">
      <c r="A58" s="376" t="s">
        <v>546</v>
      </c>
      <c r="B58" s="1146">
        <v>0</v>
      </c>
      <c r="C58" s="1146">
        <v>0</v>
      </c>
      <c r="D58" s="1146">
        <v>0</v>
      </c>
      <c r="E58" s="1146">
        <v>0</v>
      </c>
      <c r="F58" s="1146">
        <v>0</v>
      </c>
      <c r="G58" s="1146">
        <v>0</v>
      </c>
      <c r="H58" s="1146">
        <v>0</v>
      </c>
      <c r="I58" s="1146">
        <v>0</v>
      </c>
      <c r="J58" s="1146">
        <v>0</v>
      </c>
      <c r="K58" s="1146">
        <v>0</v>
      </c>
      <c r="L58" s="1146">
        <v>0</v>
      </c>
      <c r="M58" s="1146">
        <v>0</v>
      </c>
      <c r="N58" s="1146">
        <v>0</v>
      </c>
      <c r="R58" s="431"/>
    </row>
    <row r="59" spans="1:18">
      <c r="A59" s="376" t="s">
        <v>529</v>
      </c>
      <c r="B59" s="1146">
        <v>0</v>
      </c>
      <c r="C59" s="1146">
        <v>0</v>
      </c>
      <c r="D59" s="1146">
        <v>0</v>
      </c>
      <c r="E59" s="1146">
        <v>0</v>
      </c>
      <c r="F59" s="1146">
        <v>0</v>
      </c>
      <c r="G59" s="1146">
        <v>0</v>
      </c>
      <c r="H59" s="1146">
        <v>0</v>
      </c>
      <c r="I59" s="1146">
        <v>0</v>
      </c>
      <c r="J59" s="1146">
        <v>0</v>
      </c>
      <c r="K59" s="1146">
        <v>0</v>
      </c>
      <c r="L59" s="1146">
        <v>0</v>
      </c>
      <c r="M59" s="1146">
        <v>0</v>
      </c>
      <c r="N59" s="1146">
        <v>0</v>
      </c>
      <c r="O59" s="266"/>
    </row>
    <row r="60" spans="1:18">
      <c r="A60" s="375" t="s">
        <v>4</v>
      </c>
      <c r="B60" s="1145">
        <v>20226334.960000001</v>
      </c>
      <c r="C60" s="1145">
        <v>21341413.210000001</v>
      </c>
      <c r="D60" s="1145">
        <v>30127833.029999997</v>
      </c>
      <c r="E60" s="1145">
        <v>26481771.25</v>
      </c>
      <c r="F60" s="1145">
        <v>29604728.359999999</v>
      </c>
      <c r="G60" s="1145">
        <v>28166051.07</v>
      </c>
      <c r="H60" s="1145">
        <v>31508841.599999998</v>
      </c>
      <c r="I60" s="1145">
        <v>33640907.989999995</v>
      </c>
      <c r="J60" s="1145">
        <v>29914690.359999996</v>
      </c>
      <c r="K60" s="1145">
        <v>44779644.300000004</v>
      </c>
      <c r="L60" s="1145">
        <v>36035586.879999995</v>
      </c>
      <c r="M60" s="1145">
        <v>31070538.600000001</v>
      </c>
      <c r="N60" s="1145">
        <v>362898341.60999995</v>
      </c>
    </row>
    <row r="61" spans="1:18">
      <c r="A61" s="376" t="s">
        <v>547</v>
      </c>
      <c r="B61" s="1146">
        <v>15949069.02</v>
      </c>
      <c r="C61" s="1146">
        <v>16988228.27</v>
      </c>
      <c r="D61" s="1146">
        <v>24952621.119999997</v>
      </c>
      <c r="E61" s="1146">
        <v>21340855.43</v>
      </c>
      <c r="F61" s="1146">
        <v>24509155.149999999</v>
      </c>
      <c r="G61" s="1146">
        <v>22896667.25</v>
      </c>
      <c r="H61" s="1146">
        <v>26399273.469999999</v>
      </c>
      <c r="I61" s="1146">
        <v>27954470.509999998</v>
      </c>
      <c r="J61" s="1146">
        <v>24752735.729999997</v>
      </c>
      <c r="K61" s="1146">
        <v>33902235.350000001</v>
      </c>
      <c r="L61" s="1146">
        <v>29596978.909999996</v>
      </c>
      <c r="M61" s="1146">
        <v>22400097.780000001</v>
      </c>
      <c r="N61" s="1146">
        <v>291642387.99000001</v>
      </c>
    </row>
    <row r="62" spans="1:18">
      <c r="A62" s="376" t="s">
        <v>548</v>
      </c>
      <c r="B62" s="1146">
        <v>460600</v>
      </c>
      <c r="C62" s="1146">
        <v>562400</v>
      </c>
      <c r="D62" s="1146">
        <v>1019100</v>
      </c>
      <c r="E62" s="1146">
        <v>749900</v>
      </c>
      <c r="F62" s="1146">
        <v>871000</v>
      </c>
      <c r="G62" s="1146">
        <v>887900</v>
      </c>
      <c r="H62" s="1146">
        <v>957600</v>
      </c>
      <c r="I62" s="1146">
        <v>1031100</v>
      </c>
      <c r="J62" s="1146">
        <v>926300</v>
      </c>
      <c r="K62" s="1146">
        <v>1116600</v>
      </c>
      <c r="L62" s="1146">
        <v>998600</v>
      </c>
      <c r="M62" s="1146">
        <v>784000</v>
      </c>
      <c r="N62" s="1146">
        <v>10365100</v>
      </c>
    </row>
    <row r="63" spans="1:18">
      <c r="A63" s="376" t="s">
        <v>563</v>
      </c>
      <c r="B63" s="1146">
        <v>0</v>
      </c>
      <c r="C63" s="1146">
        <v>0</v>
      </c>
      <c r="D63" s="1146">
        <v>0</v>
      </c>
      <c r="E63" s="1146">
        <v>0</v>
      </c>
      <c r="F63" s="1146">
        <v>0</v>
      </c>
      <c r="G63" s="1146">
        <v>0</v>
      </c>
      <c r="H63" s="1146">
        <v>0</v>
      </c>
      <c r="I63" s="1146">
        <v>0</v>
      </c>
      <c r="J63" s="1146">
        <v>0</v>
      </c>
      <c r="K63" s="1146">
        <v>0</v>
      </c>
      <c r="L63" s="1146">
        <v>0</v>
      </c>
      <c r="M63" s="1146">
        <v>0</v>
      </c>
      <c r="N63" s="1146">
        <v>0</v>
      </c>
    </row>
    <row r="64" spans="1:18">
      <c r="A64" s="376" t="s">
        <v>549</v>
      </c>
      <c r="B64" s="1146">
        <v>3816617.3899999997</v>
      </c>
      <c r="C64" s="1146">
        <v>3790784.9400000004</v>
      </c>
      <c r="D64" s="1146">
        <v>4156111.91</v>
      </c>
      <c r="E64" s="1146">
        <v>4391015.82</v>
      </c>
      <c r="F64" s="1146">
        <v>4224573.21</v>
      </c>
      <c r="G64" s="1146">
        <v>4381197.57</v>
      </c>
      <c r="H64" s="1146">
        <v>4151968.13</v>
      </c>
      <c r="I64" s="1146">
        <v>4655337.4800000004</v>
      </c>
      <c r="J64" s="1146">
        <v>4211040.75</v>
      </c>
      <c r="K64" s="1146">
        <v>9760808.9500000011</v>
      </c>
      <c r="L64" s="1146">
        <v>5440007.9700000007</v>
      </c>
      <c r="M64" s="1146">
        <v>7886440.8200000003</v>
      </c>
      <c r="N64" s="1146">
        <v>60865904.940000005</v>
      </c>
    </row>
    <row r="65" spans="1:14">
      <c r="A65" s="376" t="s">
        <v>550</v>
      </c>
      <c r="B65" s="1146">
        <v>48.55</v>
      </c>
      <c r="C65" s="1146">
        <v>0</v>
      </c>
      <c r="D65" s="1146">
        <v>0</v>
      </c>
      <c r="E65" s="1146">
        <v>0</v>
      </c>
      <c r="F65" s="1146">
        <v>0</v>
      </c>
      <c r="G65" s="1146">
        <v>286.25</v>
      </c>
      <c r="H65" s="1146">
        <v>0</v>
      </c>
      <c r="I65" s="1146">
        <v>0</v>
      </c>
      <c r="J65" s="1146">
        <v>24613.88</v>
      </c>
      <c r="K65" s="1146">
        <v>0</v>
      </c>
      <c r="L65" s="1146">
        <v>0</v>
      </c>
      <c r="M65" s="1146">
        <v>0</v>
      </c>
      <c r="N65" s="1146">
        <v>24948.68</v>
      </c>
    </row>
    <row r="66" spans="1:14">
      <c r="A66" s="375" t="s">
        <v>291</v>
      </c>
      <c r="B66" s="1145">
        <v>1445644.44</v>
      </c>
      <c r="C66" s="1146">
        <v>1007816.37</v>
      </c>
      <c r="D66" s="1146">
        <v>1747266.95</v>
      </c>
      <c r="E66" s="1146">
        <v>2158292.2000000002</v>
      </c>
      <c r="F66" s="1146">
        <v>1780413.5600000003</v>
      </c>
      <c r="G66" s="1146">
        <v>2794606.3899999997</v>
      </c>
      <c r="H66" s="1146">
        <v>2636747.94</v>
      </c>
      <c r="I66" s="1146">
        <v>2058392.8899999997</v>
      </c>
      <c r="J66" s="1146">
        <v>2645058.2999999993</v>
      </c>
      <c r="K66" s="1146">
        <v>2115115.8200000003</v>
      </c>
      <c r="L66" s="1146">
        <v>2789356.1500000004</v>
      </c>
      <c r="M66" s="1146">
        <v>1640148.74</v>
      </c>
      <c r="N66" s="1146">
        <v>24818859.749999996</v>
      </c>
    </row>
    <row r="67" spans="1:14">
      <c r="A67" s="374" t="s">
        <v>292</v>
      </c>
      <c r="B67" s="1144">
        <v>0</v>
      </c>
      <c r="C67" s="1144">
        <v>0</v>
      </c>
      <c r="D67" s="1144">
        <v>0</v>
      </c>
      <c r="E67" s="1144">
        <v>0</v>
      </c>
      <c r="F67" s="1144">
        <v>0</v>
      </c>
      <c r="G67" s="1144">
        <v>0</v>
      </c>
      <c r="H67" s="1144">
        <v>0</v>
      </c>
      <c r="I67" s="1144">
        <v>0</v>
      </c>
      <c r="J67" s="1144">
        <v>0</v>
      </c>
      <c r="K67" s="1144">
        <v>0</v>
      </c>
      <c r="L67" s="1144">
        <v>0</v>
      </c>
      <c r="M67" s="1144">
        <v>0</v>
      </c>
      <c r="N67" s="1144">
        <v>0</v>
      </c>
    </row>
    <row r="68" spans="1:14">
      <c r="A68" s="376" t="s">
        <v>551</v>
      </c>
      <c r="B68" s="1146">
        <v>0</v>
      </c>
      <c r="C68" s="1146">
        <v>0</v>
      </c>
      <c r="D68" s="1146">
        <v>0</v>
      </c>
      <c r="E68" s="1146">
        <v>0</v>
      </c>
      <c r="F68" s="1146">
        <v>0</v>
      </c>
      <c r="G68" s="1146">
        <v>0</v>
      </c>
      <c r="H68" s="1146">
        <v>0</v>
      </c>
      <c r="I68" s="1146">
        <v>0</v>
      </c>
      <c r="J68" s="1146">
        <v>0</v>
      </c>
      <c r="K68" s="1146">
        <v>0</v>
      </c>
      <c r="L68" s="1146">
        <v>0</v>
      </c>
      <c r="M68" s="1146">
        <v>0</v>
      </c>
      <c r="N68" s="1146">
        <v>0</v>
      </c>
    </row>
    <row r="69" spans="1:14">
      <c r="A69" s="376" t="s">
        <v>529</v>
      </c>
      <c r="B69" s="1146">
        <v>0</v>
      </c>
      <c r="C69" s="1146">
        <v>0</v>
      </c>
      <c r="D69" s="1146">
        <v>0</v>
      </c>
      <c r="E69" s="1146">
        <v>0</v>
      </c>
      <c r="F69" s="1146">
        <v>0</v>
      </c>
      <c r="G69" s="1146">
        <v>0</v>
      </c>
      <c r="H69" s="1146">
        <v>0</v>
      </c>
      <c r="I69" s="1146">
        <v>0</v>
      </c>
      <c r="J69" s="1146">
        <v>0</v>
      </c>
      <c r="K69" s="1146">
        <v>0</v>
      </c>
      <c r="L69" s="1146">
        <v>0</v>
      </c>
      <c r="M69" s="1146">
        <v>0</v>
      </c>
      <c r="N69" s="1146">
        <v>0</v>
      </c>
    </row>
    <row r="70" spans="1:14">
      <c r="A70" s="374" t="s">
        <v>293</v>
      </c>
      <c r="B70" s="1144">
        <v>1466391.2</v>
      </c>
      <c r="C70" s="1144">
        <v>1652797.81</v>
      </c>
      <c r="D70" s="1144">
        <v>2304934.89</v>
      </c>
      <c r="E70" s="1144">
        <v>1983090</v>
      </c>
      <c r="F70" s="1144">
        <v>2288386.37</v>
      </c>
      <c r="G70" s="1144">
        <v>2173558.7600000002</v>
      </c>
      <c r="H70" s="1144">
        <v>2519635.34</v>
      </c>
      <c r="I70" s="1144">
        <v>2698949.92</v>
      </c>
      <c r="J70" s="1144">
        <v>2330617.2399999998</v>
      </c>
      <c r="K70" s="1144">
        <v>3249117.97</v>
      </c>
      <c r="L70" s="1144">
        <v>2933462.52</v>
      </c>
      <c r="M70" s="1144">
        <v>2154303.7800000003</v>
      </c>
      <c r="N70" s="1144">
        <v>27755245.799999997</v>
      </c>
    </row>
    <row r="71" spans="1:14">
      <c r="A71" s="376" t="s">
        <v>552</v>
      </c>
      <c r="B71" s="1146">
        <v>1466391.2</v>
      </c>
      <c r="C71" s="1146">
        <v>1652797.81</v>
      </c>
      <c r="D71" s="1146">
        <v>2304934.89</v>
      </c>
      <c r="E71" s="1146">
        <v>1983090</v>
      </c>
      <c r="F71" s="1146">
        <v>2288386.37</v>
      </c>
      <c r="G71" s="1146">
        <v>2173558.7600000002</v>
      </c>
      <c r="H71" s="1146">
        <v>2519635.34</v>
      </c>
      <c r="I71" s="1146">
        <v>2698949.92</v>
      </c>
      <c r="J71" s="1146">
        <v>2330617.2399999998</v>
      </c>
      <c r="K71" s="1146">
        <v>3249117.97</v>
      </c>
      <c r="L71" s="1146">
        <v>2933462.52</v>
      </c>
      <c r="M71" s="1146">
        <v>2154303.7800000003</v>
      </c>
      <c r="N71" s="1146">
        <v>27755245.799999997</v>
      </c>
    </row>
    <row r="72" spans="1:14">
      <c r="A72" s="374" t="s">
        <v>294</v>
      </c>
      <c r="B72" s="1144">
        <v>112623</v>
      </c>
      <c r="C72" s="1144">
        <v>178827</v>
      </c>
      <c r="D72" s="1144">
        <v>147608</v>
      </c>
      <c r="E72" s="1144">
        <v>107590</v>
      </c>
      <c r="F72" s="1144">
        <v>149700</v>
      </c>
      <c r="G72" s="1144">
        <v>145138</v>
      </c>
      <c r="H72" s="1144">
        <v>130200</v>
      </c>
      <c r="I72" s="1144">
        <v>106966</v>
      </c>
      <c r="J72" s="1144">
        <v>132830</v>
      </c>
      <c r="K72" s="1144">
        <v>138095</v>
      </c>
      <c r="L72" s="1144">
        <v>150875</v>
      </c>
      <c r="M72" s="1144">
        <v>101166</v>
      </c>
      <c r="N72" s="1144">
        <v>1601618</v>
      </c>
    </row>
    <row r="73" spans="1:14">
      <c r="A73" s="376" t="s">
        <v>553</v>
      </c>
      <c r="B73" s="1146">
        <v>0</v>
      </c>
      <c r="C73" s="1146">
        <v>0</v>
      </c>
      <c r="D73" s="1146">
        <v>0</v>
      </c>
      <c r="E73" s="1146">
        <v>0</v>
      </c>
      <c r="F73" s="1146">
        <v>0</v>
      </c>
      <c r="G73" s="1146">
        <v>0</v>
      </c>
      <c r="H73" s="1146">
        <v>0</v>
      </c>
      <c r="I73" s="1146">
        <v>0</v>
      </c>
      <c r="J73" s="1146">
        <v>0</v>
      </c>
      <c r="K73" s="1146">
        <v>0</v>
      </c>
      <c r="L73" s="1146">
        <v>0</v>
      </c>
      <c r="M73" s="1146">
        <v>0</v>
      </c>
      <c r="N73" s="1146">
        <v>0</v>
      </c>
    </row>
    <row r="74" spans="1:14">
      <c r="A74" s="376" t="s">
        <v>554</v>
      </c>
      <c r="B74" s="1146">
        <v>0</v>
      </c>
      <c r="C74" s="1146">
        <v>0</v>
      </c>
      <c r="D74" s="1146">
        <v>0</v>
      </c>
      <c r="E74" s="1146">
        <v>0</v>
      </c>
      <c r="F74" s="1146">
        <v>0</v>
      </c>
      <c r="G74" s="1146">
        <v>0</v>
      </c>
      <c r="H74" s="1146">
        <v>0</v>
      </c>
      <c r="I74" s="1146">
        <v>0</v>
      </c>
      <c r="J74" s="1146">
        <v>0</v>
      </c>
      <c r="K74" s="1146">
        <v>0</v>
      </c>
      <c r="L74" s="1146">
        <v>0</v>
      </c>
      <c r="M74" s="1146">
        <v>0</v>
      </c>
      <c r="N74" s="1146">
        <v>0</v>
      </c>
    </row>
    <row r="75" spans="1:14">
      <c r="A75" s="376" t="s">
        <v>301</v>
      </c>
      <c r="B75" s="1146">
        <v>112623</v>
      </c>
      <c r="C75" s="1146">
        <v>178827</v>
      </c>
      <c r="D75" s="1146">
        <v>147608</v>
      </c>
      <c r="E75" s="1146">
        <v>107590</v>
      </c>
      <c r="F75" s="1146">
        <v>149700</v>
      </c>
      <c r="G75" s="1146">
        <v>145138</v>
      </c>
      <c r="H75" s="1146">
        <v>130200</v>
      </c>
      <c r="I75" s="1146">
        <v>106966</v>
      </c>
      <c r="J75" s="1146">
        <v>132830</v>
      </c>
      <c r="K75" s="1146">
        <v>138095</v>
      </c>
      <c r="L75" s="1146">
        <v>150875</v>
      </c>
      <c r="M75" s="1146">
        <v>101166</v>
      </c>
      <c r="N75" s="1146">
        <v>1601618</v>
      </c>
    </row>
    <row r="76" spans="1:14">
      <c r="A76" s="376" t="s">
        <v>555</v>
      </c>
      <c r="B76" s="1146">
        <v>0</v>
      </c>
      <c r="C76" s="1146">
        <v>0</v>
      </c>
      <c r="D76" s="1146">
        <v>0</v>
      </c>
      <c r="E76" s="1146">
        <v>0</v>
      </c>
      <c r="F76" s="1146">
        <v>0</v>
      </c>
      <c r="G76" s="1146">
        <v>0</v>
      </c>
      <c r="H76" s="1146">
        <v>0</v>
      </c>
      <c r="I76" s="1146">
        <v>0</v>
      </c>
      <c r="J76" s="1146">
        <v>0</v>
      </c>
      <c r="K76" s="1146">
        <v>0</v>
      </c>
      <c r="L76" s="1146">
        <v>0</v>
      </c>
      <c r="M76" s="1146">
        <v>0</v>
      </c>
      <c r="N76" s="1146">
        <v>0</v>
      </c>
    </row>
    <row r="77" spans="1:14">
      <c r="A77" s="374" t="s">
        <v>302</v>
      </c>
      <c r="B77" s="1144">
        <v>227529.75</v>
      </c>
      <c r="C77" s="1144">
        <v>208468.05</v>
      </c>
      <c r="D77" s="1144">
        <v>456527.48</v>
      </c>
      <c r="E77" s="1144">
        <v>4626934.99</v>
      </c>
      <c r="F77" s="1144">
        <v>315757.46999999997</v>
      </c>
      <c r="G77" s="1144">
        <v>255085.79</v>
      </c>
      <c r="H77" s="1144">
        <v>734104.62</v>
      </c>
      <c r="I77" s="1144">
        <v>982027.94000000006</v>
      </c>
      <c r="J77" s="1144">
        <v>6101152.1900000004</v>
      </c>
      <c r="K77" s="1144">
        <v>1322282.28</v>
      </c>
      <c r="L77" s="1144">
        <v>16970889.800000001</v>
      </c>
      <c r="M77" s="1144">
        <v>5941851.96</v>
      </c>
      <c r="N77" s="1144">
        <v>38142612.32</v>
      </c>
    </row>
    <row r="78" spans="1:14">
      <c r="A78" s="376" t="s">
        <v>556</v>
      </c>
      <c r="B78" s="1146">
        <v>0</v>
      </c>
      <c r="C78" s="1146">
        <v>0</v>
      </c>
      <c r="D78" s="1146">
        <v>0</v>
      </c>
      <c r="E78" s="1146">
        <v>0</v>
      </c>
      <c r="F78" s="1146">
        <v>0</v>
      </c>
      <c r="G78" s="1146">
        <v>0</v>
      </c>
      <c r="H78" s="1146">
        <v>0</v>
      </c>
      <c r="I78" s="1146">
        <v>0</v>
      </c>
      <c r="J78" s="1146">
        <v>0</v>
      </c>
      <c r="K78" s="1146">
        <v>0</v>
      </c>
      <c r="L78" s="1146">
        <v>0</v>
      </c>
      <c r="M78" s="1146">
        <v>0</v>
      </c>
      <c r="N78" s="1146">
        <v>0</v>
      </c>
    </row>
    <row r="79" spans="1:14">
      <c r="A79" s="376" t="s">
        <v>432</v>
      </c>
      <c r="B79" s="1146">
        <v>226190</v>
      </c>
      <c r="C79" s="1146">
        <v>206190</v>
      </c>
      <c r="D79" s="1146">
        <v>452522</v>
      </c>
      <c r="E79" s="1146">
        <v>4612466.38</v>
      </c>
      <c r="F79" s="1146">
        <v>303538</v>
      </c>
      <c r="G79" s="1146">
        <v>248930</v>
      </c>
      <c r="H79" s="1146">
        <v>726862.66</v>
      </c>
      <c r="I79" s="1146">
        <v>979737.44000000006</v>
      </c>
      <c r="J79" s="1146">
        <v>6100495.4500000002</v>
      </c>
      <c r="K79" s="1146">
        <v>1315258.57</v>
      </c>
      <c r="L79" s="1146">
        <v>16968180.140000001</v>
      </c>
      <c r="M79" s="1146">
        <v>5938925.96</v>
      </c>
      <c r="N79" s="1146">
        <v>38079296.600000001</v>
      </c>
    </row>
    <row r="80" spans="1:14">
      <c r="A80" s="377" t="s">
        <v>557</v>
      </c>
      <c r="B80" s="1146">
        <v>1288.75</v>
      </c>
      <c r="C80" s="1146">
        <v>2228.0500000000002</v>
      </c>
      <c r="D80" s="1146">
        <v>2114.48</v>
      </c>
      <c r="E80" s="1146">
        <v>6906.73</v>
      </c>
      <c r="F80" s="1146">
        <v>4091.85</v>
      </c>
      <c r="G80" s="1146">
        <v>3029.69</v>
      </c>
      <c r="H80" s="1146">
        <v>2041.96</v>
      </c>
      <c r="I80" s="1146">
        <v>2290.5</v>
      </c>
      <c r="J80" s="1146">
        <v>656.74</v>
      </c>
      <c r="K80" s="1146">
        <v>4134.22</v>
      </c>
      <c r="L80" s="1146">
        <v>2223.64</v>
      </c>
      <c r="M80" s="1146">
        <v>2656</v>
      </c>
      <c r="N80" s="1146">
        <v>33662.61</v>
      </c>
    </row>
    <row r="81" spans="1:14">
      <c r="A81" s="376" t="s">
        <v>558</v>
      </c>
      <c r="B81" s="1146">
        <v>0</v>
      </c>
      <c r="C81" s="1146">
        <v>0</v>
      </c>
      <c r="D81" s="1146">
        <v>0</v>
      </c>
      <c r="E81" s="1146">
        <v>0</v>
      </c>
      <c r="F81" s="1146">
        <v>0</v>
      </c>
      <c r="G81" s="1146">
        <v>0</v>
      </c>
      <c r="H81" s="1146">
        <v>0</v>
      </c>
      <c r="I81" s="1146">
        <v>0</v>
      </c>
      <c r="J81" s="1146">
        <v>0</v>
      </c>
      <c r="K81" s="1146">
        <v>0</v>
      </c>
      <c r="L81" s="1146">
        <v>0</v>
      </c>
      <c r="M81" s="1146">
        <v>0</v>
      </c>
      <c r="N81" s="1146">
        <v>0</v>
      </c>
    </row>
    <row r="82" spans="1:14">
      <c r="A82" s="376" t="s">
        <v>559</v>
      </c>
      <c r="B82" s="1146">
        <v>51</v>
      </c>
      <c r="C82" s="1146">
        <v>50</v>
      </c>
      <c r="D82" s="1146">
        <v>1891</v>
      </c>
      <c r="E82" s="1146">
        <v>7561.88</v>
      </c>
      <c r="F82" s="1146">
        <v>8127.6200000000008</v>
      </c>
      <c r="G82" s="1146">
        <v>3126.1</v>
      </c>
      <c r="H82" s="1146">
        <v>5200</v>
      </c>
      <c r="I82" s="1146">
        <v>0</v>
      </c>
      <c r="J82" s="1146">
        <v>0</v>
      </c>
      <c r="K82" s="1146">
        <v>2889.49</v>
      </c>
      <c r="L82" s="1146">
        <v>486.02</v>
      </c>
      <c r="M82" s="1146">
        <v>270</v>
      </c>
      <c r="N82" s="1146">
        <v>29653.109999999997</v>
      </c>
    </row>
    <row r="83" spans="1:14">
      <c r="A83" s="378" t="s">
        <v>122</v>
      </c>
      <c r="B83" s="1095">
        <v>281883649.80000001</v>
      </c>
      <c r="C83" s="1095">
        <v>256668361.29000002</v>
      </c>
      <c r="D83" s="1095">
        <v>315013908.32000005</v>
      </c>
      <c r="E83" s="1095">
        <v>332887944.25</v>
      </c>
      <c r="F83" s="1095">
        <v>416915376.78000003</v>
      </c>
      <c r="G83" s="1095">
        <v>335607292.08999997</v>
      </c>
      <c r="H83" s="1095">
        <v>281754096.38</v>
      </c>
      <c r="I83" s="1095">
        <v>304077548.93000001</v>
      </c>
      <c r="J83" s="1095">
        <v>298747613.99999994</v>
      </c>
      <c r="K83" s="1095">
        <v>359899987.38</v>
      </c>
      <c r="L83" s="1095">
        <v>320819793.81999999</v>
      </c>
      <c r="M83" s="1095">
        <v>373733372.7899999</v>
      </c>
      <c r="N83" s="1095">
        <v>3878008945.8299999</v>
      </c>
    </row>
    <row r="84" spans="1:14">
      <c r="A84" s="240" t="s">
        <v>443</v>
      </c>
    </row>
    <row r="85" spans="1:14">
      <c r="A85" s="161" t="s">
        <v>1464</v>
      </c>
    </row>
    <row r="86" spans="1:14">
      <c r="A86" s="131" t="s">
        <v>560</v>
      </c>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J87"/>
  <sheetViews>
    <sheetView showGridLines="0" zoomScaleNormal="100" workbookViewId="0">
      <pane xSplit="1" ySplit="7" topLeftCell="B65" activePane="bottomRight" state="frozen"/>
      <selection pane="topRight" activeCell="B1" sqref="B1"/>
      <selection pane="bottomLeft" activeCell="A12" sqref="A12"/>
      <selection pane="bottomRight" activeCell="G34" sqref="G34"/>
    </sheetView>
  </sheetViews>
  <sheetFormatPr defaultColWidth="9.140625" defaultRowHeight="12.75"/>
  <cols>
    <col min="1" max="1" width="69.5703125" style="113" customWidth="1"/>
    <col min="2" max="7" width="11.85546875" style="424" customWidth="1"/>
    <col min="8" max="10" width="12.7109375" style="424" customWidth="1"/>
    <col min="11" max="16384" width="9.140625" style="113"/>
  </cols>
  <sheetData>
    <row r="1" spans="1:10">
      <c r="A1" s="372" t="s">
        <v>115</v>
      </c>
      <c r="B1" s="372"/>
      <c r="C1" s="372"/>
      <c r="D1" s="372"/>
      <c r="E1" s="372"/>
      <c r="F1" s="372"/>
      <c r="G1" s="372"/>
      <c r="H1" s="767"/>
      <c r="I1" s="767"/>
      <c r="J1" s="767">
        <v>97</v>
      </c>
    </row>
    <row r="4" spans="1:10">
      <c r="A4" s="233" t="s">
        <v>1806</v>
      </c>
    </row>
    <row r="5" spans="1:10">
      <c r="A5" s="233" t="s">
        <v>1690</v>
      </c>
    </row>
    <row r="6" spans="1:10">
      <c r="A6" s="232" t="s">
        <v>181</v>
      </c>
    </row>
    <row r="7" spans="1:10">
      <c r="A7" s="372" t="s">
        <v>582</v>
      </c>
      <c r="B7" s="234">
        <v>2015</v>
      </c>
      <c r="C7" s="234">
        <v>2016</v>
      </c>
      <c r="D7" s="234">
        <v>2017</v>
      </c>
      <c r="E7" s="234">
        <v>2018</v>
      </c>
      <c r="F7" s="234">
        <v>2019</v>
      </c>
      <c r="G7" s="234">
        <v>2020</v>
      </c>
      <c r="H7" s="781">
        <v>2021</v>
      </c>
      <c r="I7" s="781">
        <v>2022</v>
      </c>
      <c r="J7" s="781">
        <v>2023</v>
      </c>
    </row>
    <row r="8" spans="1:10">
      <c r="A8" s="374" t="s">
        <v>182</v>
      </c>
      <c r="B8" s="1144">
        <v>473410870.15999997</v>
      </c>
      <c r="C8" s="1144">
        <v>685046024.91999996</v>
      </c>
      <c r="D8" s="1144">
        <v>852248128.05000007</v>
      </c>
      <c r="E8" s="1144">
        <v>962538277.70999992</v>
      </c>
      <c r="F8" s="1144">
        <v>1068624053.98</v>
      </c>
      <c r="G8" s="1144">
        <v>779272284.26999998</v>
      </c>
      <c r="H8" s="1154">
        <v>1599739758.4400001</v>
      </c>
      <c r="I8" s="1154">
        <v>1614677914.45</v>
      </c>
      <c r="J8" s="1154">
        <v>1607320574.4500003</v>
      </c>
    </row>
    <row r="9" spans="1:10">
      <c r="A9" s="375" t="s">
        <v>297</v>
      </c>
      <c r="B9" s="1145">
        <v>154698493.82999998</v>
      </c>
      <c r="C9" s="1145">
        <v>159663406.16</v>
      </c>
      <c r="D9" s="1145">
        <v>183165353.19</v>
      </c>
      <c r="E9" s="1145">
        <v>228336977.25000003</v>
      </c>
      <c r="F9" s="1145">
        <v>284619660.72000003</v>
      </c>
      <c r="G9" s="1145">
        <v>262745150.48000002</v>
      </c>
      <c r="H9" s="1154">
        <v>386423561.47000003</v>
      </c>
      <c r="I9" s="1154">
        <v>424197101.10999995</v>
      </c>
      <c r="J9" s="1154">
        <v>470255395.22000003</v>
      </c>
    </row>
    <row r="10" spans="1:10">
      <c r="A10" s="376" t="s">
        <v>506</v>
      </c>
      <c r="B10" s="1146">
        <v>30901124.610000003</v>
      </c>
      <c r="C10" s="1146">
        <v>30755106.720000003</v>
      </c>
      <c r="D10" s="1146">
        <v>41710208.5</v>
      </c>
      <c r="E10" s="1146">
        <v>68268588.660000011</v>
      </c>
      <c r="F10" s="1146">
        <v>68666968.25</v>
      </c>
      <c r="G10" s="1146">
        <v>45009567.169999994</v>
      </c>
      <c r="H10" s="1155">
        <v>76192236.310000002</v>
      </c>
      <c r="I10" s="1155">
        <v>96977276.969999999</v>
      </c>
      <c r="J10" s="1155">
        <v>112607617.25</v>
      </c>
    </row>
    <row r="11" spans="1:10">
      <c r="A11" s="376" t="s">
        <v>507</v>
      </c>
      <c r="B11" s="1146">
        <v>75307375.780000001</v>
      </c>
      <c r="C11" s="1146">
        <v>76214449.289999992</v>
      </c>
      <c r="D11" s="1146">
        <v>92342966.060000002</v>
      </c>
      <c r="E11" s="1146">
        <v>109351986.26000001</v>
      </c>
      <c r="F11" s="1146">
        <v>162044828.07000002</v>
      </c>
      <c r="G11" s="1146">
        <v>163715938.07000002</v>
      </c>
      <c r="H11" s="1155">
        <v>242991470.74000001</v>
      </c>
      <c r="I11" s="1155">
        <v>248933985.05000001</v>
      </c>
      <c r="J11" s="1155">
        <v>272519861.80000001</v>
      </c>
    </row>
    <row r="12" spans="1:10">
      <c r="A12" s="376" t="s">
        <v>508</v>
      </c>
      <c r="B12" s="1146">
        <v>13051484.390000001</v>
      </c>
      <c r="C12" s="1146">
        <v>13782514.16</v>
      </c>
      <c r="D12" s="1146">
        <v>15545807.77</v>
      </c>
      <c r="E12" s="1146">
        <v>16609174.169999998</v>
      </c>
      <c r="F12" s="1146">
        <v>17858424.949999999</v>
      </c>
      <c r="G12" s="1146">
        <v>17643190.579999998</v>
      </c>
      <c r="H12" s="1155">
        <v>26936538.360000003</v>
      </c>
      <c r="I12" s="1155">
        <v>30939145.039999999</v>
      </c>
      <c r="J12" s="1155">
        <v>31648119.439999998</v>
      </c>
    </row>
    <row r="13" spans="1:10">
      <c r="A13" s="376" t="s">
        <v>509</v>
      </c>
      <c r="B13" s="1146">
        <v>1395271.26</v>
      </c>
      <c r="C13" s="1146">
        <v>2103213.9799999995</v>
      </c>
      <c r="D13" s="1146">
        <v>1068730.4100000001</v>
      </c>
      <c r="E13" s="1146">
        <v>306755.18000000005</v>
      </c>
      <c r="F13" s="1146">
        <v>483333.33</v>
      </c>
      <c r="G13" s="1146">
        <v>413789.23</v>
      </c>
      <c r="H13" s="1155">
        <v>55836.2</v>
      </c>
      <c r="I13" s="1155">
        <v>695902.28</v>
      </c>
      <c r="J13" s="1155">
        <v>470403.16</v>
      </c>
    </row>
    <row r="14" spans="1:10">
      <c r="A14" s="376" t="s">
        <v>510</v>
      </c>
      <c r="B14" s="1146">
        <v>8809722.379999999</v>
      </c>
      <c r="C14" s="1146">
        <v>8488458.8699999992</v>
      </c>
      <c r="D14" s="1146">
        <v>7685380.2800000012</v>
      </c>
      <c r="E14" s="1146">
        <v>7866269.1599999992</v>
      </c>
      <c r="F14" s="1146">
        <v>8445536.8400000017</v>
      </c>
      <c r="G14" s="1146">
        <v>7383404.0800000001</v>
      </c>
      <c r="H14" s="1155">
        <v>9715795.4699999988</v>
      </c>
      <c r="I14" s="1155">
        <v>13314133.309999999</v>
      </c>
      <c r="J14" s="1155">
        <v>14323459.629999999</v>
      </c>
    </row>
    <row r="15" spans="1:10">
      <c r="A15" s="376" t="s">
        <v>511</v>
      </c>
      <c r="B15" s="1146">
        <v>2177437.91</v>
      </c>
      <c r="C15" s="1146">
        <v>3289016.3800000004</v>
      </c>
      <c r="D15" s="1146">
        <v>3089285.04</v>
      </c>
      <c r="E15" s="1146">
        <v>4059476.08</v>
      </c>
      <c r="F15" s="1146">
        <v>4857784.3500000006</v>
      </c>
      <c r="G15" s="1146">
        <v>5433777.8700000001</v>
      </c>
      <c r="H15" s="1155">
        <v>5606891.2800000012</v>
      </c>
      <c r="I15" s="1155">
        <v>6422367.7299999986</v>
      </c>
      <c r="J15" s="1155">
        <v>8092056.6299999999</v>
      </c>
    </row>
    <row r="16" spans="1:10">
      <c r="A16" s="376" t="s">
        <v>512</v>
      </c>
      <c r="B16" s="1146">
        <v>23056077.5</v>
      </c>
      <c r="C16" s="1146">
        <v>25030646.759999998</v>
      </c>
      <c r="D16" s="1146">
        <v>21722975.130000003</v>
      </c>
      <c r="E16" s="1146">
        <v>21874727.739999998</v>
      </c>
      <c r="F16" s="1146">
        <v>22262784.93</v>
      </c>
      <c r="G16" s="1146">
        <v>23145483.480000004</v>
      </c>
      <c r="H16" s="1155">
        <v>24924793.110000003</v>
      </c>
      <c r="I16" s="1155">
        <v>26914290.729999997</v>
      </c>
      <c r="J16" s="1155">
        <v>30593877.310000002</v>
      </c>
    </row>
    <row r="17" spans="1:10">
      <c r="A17" s="375" t="s">
        <v>288</v>
      </c>
      <c r="B17" s="1145">
        <v>250849234.86000001</v>
      </c>
      <c r="C17" s="1145">
        <v>444040152.63999993</v>
      </c>
      <c r="D17" s="1145">
        <v>541030859.23000002</v>
      </c>
      <c r="E17" s="1145">
        <v>592639938.93999994</v>
      </c>
      <c r="F17" s="1145">
        <v>670841850.08000004</v>
      </c>
      <c r="G17" s="1145">
        <v>426874389.91999996</v>
      </c>
      <c r="H17" s="1154">
        <v>985023339.62</v>
      </c>
      <c r="I17" s="1154">
        <v>1024723879.9800001</v>
      </c>
      <c r="J17" s="1154">
        <v>913521774.60000002</v>
      </c>
    </row>
    <row r="18" spans="1:10">
      <c r="A18" s="376" t="s">
        <v>513</v>
      </c>
      <c r="B18" s="1146">
        <v>239726566.49000001</v>
      </c>
      <c r="C18" s="1146">
        <v>432635215.5</v>
      </c>
      <c r="D18" s="1146">
        <v>532350005.37000006</v>
      </c>
      <c r="E18" s="1146">
        <v>585310049.82999992</v>
      </c>
      <c r="F18" s="1146">
        <v>666077828.48000002</v>
      </c>
      <c r="G18" s="1146">
        <v>422328630.42000002</v>
      </c>
      <c r="H18" s="1155">
        <v>979160140.5</v>
      </c>
      <c r="I18" s="1155">
        <v>1016109340.1500001</v>
      </c>
      <c r="J18" s="1155">
        <v>903101234.63999999</v>
      </c>
    </row>
    <row r="19" spans="1:10">
      <c r="A19" s="376" t="s">
        <v>514</v>
      </c>
      <c r="B19" s="1146">
        <v>0</v>
      </c>
      <c r="C19" s="1146">
        <v>0</v>
      </c>
      <c r="D19" s="1146">
        <v>0</v>
      </c>
      <c r="E19" s="1146">
        <v>0</v>
      </c>
      <c r="F19" s="1146">
        <v>0</v>
      </c>
      <c r="G19" s="1146">
        <v>0</v>
      </c>
      <c r="H19" s="1155">
        <v>0</v>
      </c>
      <c r="I19" s="1155">
        <v>0</v>
      </c>
      <c r="J19" s="1155">
        <v>0</v>
      </c>
    </row>
    <row r="20" spans="1:10">
      <c r="A20" s="376" t="s">
        <v>515</v>
      </c>
      <c r="B20" s="1146">
        <v>0</v>
      </c>
      <c r="C20" s="1146">
        <v>0</v>
      </c>
      <c r="D20" s="1146">
        <v>0</v>
      </c>
      <c r="E20" s="1146">
        <v>0</v>
      </c>
      <c r="F20" s="1146">
        <v>0</v>
      </c>
      <c r="G20" s="1146">
        <v>0</v>
      </c>
      <c r="H20" s="1155">
        <v>0</v>
      </c>
      <c r="I20" s="1155">
        <v>0</v>
      </c>
      <c r="J20" s="1155">
        <v>0</v>
      </c>
    </row>
    <row r="21" spans="1:10">
      <c r="A21" s="376" t="s">
        <v>516</v>
      </c>
      <c r="B21" s="1146">
        <v>7470765.2100000009</v>
      </c>
      <c r="C21" s="1146">
        <v>5799405.1900000004</v>
      </c>
      <c r="D21" s="1146">
        <v>6511953.1900000004</v>
      </c>
      <c r="E21" s="1146">
        <v>5443480.2300000004</v>
      </c>
      <c r="F21" s="1146">
        <v>4216317.8999999994</v>
      </c>
      <c r="G21" s="1146">
        <v>4301262.53</v>
      </c>
      <c r="H21" s="1155">
        <v>5444880.1600000001</v>
      </c>
      <c r="I21" s="1155">
        <v>7666027.709999999</v>
      </c>
      <c r="J21" s="1155">
        <v>8742491.5899999999</v>
      </c>
    </row>
    <row r="22" spans="1:10">
      <c r="A22" s="376" t="s">
        <v>517</v>
      </c>
      <c r="B22" s="1146">
        <v>0</v>
      </c>
      <c r="C22" s="1146">
        <v>0</v>
      </c>
      <c r="D22" s="1146">
        <v>9461.92</v>
      </c>
      <c r="E22" s="1146">
        <v>0</v>
      </c>
      <c r="F22" s="1146">
        <v>0</v>
      </c>
      <c r="G22" s="1146">
        <v>0</v>
      </c>
      <c r="H22" s="1155">
        <v>0</v>
      </c>
      <c r="I22" s="1155">
        <v>0</v>
      </c>
      <c r="J22" s="1155">
        <v>0</v>
      </c>
    </row>
    <row r="23" spans="1:10">
      <c r="A23" s="376" t="s">
        <v>518</v>
      </c>
      <c r="B23" s="1146">
        <v>0</v>
      </c>
      <c r="C23" s="1146">
        <v>0</v>
      </c>
      <c r="D23" s="1146">
        <v>0</v>
      </c>
      <c r="E23" s="1146">
        <v>0</v>
      </c>
      <c r="F23" s="1146">
        <v>0</v>
      </c>
      <c r="G23" s="1146">
        <v>0</v>
      </c>
      <c r="H23" s="1155">
        <v>0</v>
      </c>
      <c r="I23" s="1155">
        <v>0</v>
      </c>
      <c r="J23" s="1155">
        <v>0</v>
      </c>
    </row>
    <row r="24" spans="1:10">
      <c r="A24" s="376" t="s">
        <v>519</v>
      </c>
      <c r="B24" s="1146">
        <v>1200130.7800000003</v>
      </c>
      <c r="C24" s="1146">
        <v>1853398.0899999999</v>
      </c>
      <c r="D24" s="1146">
        <v>736526.13</v>
      </c>
      <c r="E24" s="1146">
        <v>1022732.15</v>
      </c>
      <c r="F24" s="1146">
        <v>235363.94999999998</v>
      </c>
      <c r="G24" s="1146">
        <v>79594.649999999994</v>
      </c>
      <c r="H24" s="1155">
        <v>227357.37999999998</v>
      </c>
      <c r="I24" s="1155">
        <v>557382.5</v>
      </c>
      <c r="J24" s="1155">
        <v>21813.97</v>
      </c>
    </row>
    <row r="25" spans="1:10">
      <c r="A25" s="376" t="s">
        <v>520</v>
      </c>
      <c r="B25" s="1146">
        <v>1182073.4900000002</v>
      </c>
      <c r="C25" s="1146">
        <v>1831062.0899999996</v>
      </c>
      <c r="D25" s="1146">
        <v>676049.74</v>
      </c>
      <c r="E25" s="1146">
        <v>0</v>
      </c>
      <c r="F25" s="1146">
        <v>0</v>
      </c>
      <c r="G25" s="1146">
        <v>1142.8899999999999</v>
      </c>
      <c r="H25" s="1155">
        <v>1397.2</v>
      </c>
      <c r="I25" s="1155">
        <v>99380.93</v>
      </c>
      <c r="J25" s="1155">
        <v>775823.67</v>
      </c>
    </row>
    <row r="26" spans="1:10">
      <c r="A26" s="376" t="s">
        <v>521</v>
      </c>
      <c r="B26" s="1146">
        <v>1269698.8899999999</v>
      </c>
      <c r="C26" s="1146">
        <v>1921071.7700000003</v>
      </c>
      <c r="D26" s="1146">
        <v>746862.88</v>
      </c>
      <c r="E26" s="1146">
        <v>863676.73</v>
      </c>
      <c r="F26" s="1146">
        <v>312339.75</v>
      </c>
      <c r="G26" s="1146">
        <v>163759.43</v>
      </c>
      <c r="H26" s="1155">
        <v>189564.37999999998</v>
      </c>
      <c r="I26" s="1155">
        <v>291748.69</v>
      </c>
      <c r="J26" s="1155">
        <v>880410.73</v>
      </c>
    </row>
    <row r="27" spans="1:10">
      <c r="A27" s="375" t="s">
        <v>287</v>
      </c>
      <c r="B27" s="1145">
        <v>54151284.509999998</v>
      </c>
      <c r="C27" s="1145">
        <v>68375764.689999998</v>
      </c>
      <c r="D27" s="1145">
        <v>108570994.25000001</v>
      </c>
      <c r="E27" s="1145">
        <v>112490142.25999999</v>
      </c>
      <c r="F27" s="1145">
        <v>71579993.25</v>
      </c>
      <c r="G27" s="1145">
        <v>60806712.159999996</v>
      </c>
      <c r="H27" s="1154">
        <v>195110318.57999998</v>
      </c>
      <c r="I27" s="1154">
        <v>126214551.25999999</v>
      </c>
      <c r="J27" s="1154">
        <v>161114664.98999998</v>
      </c>
    </row>
    <row r="28" spans="1:10">
      <c r="A28" s="376" t="s">
        <v>522</v>
      </c>
      <c r="B28" s="1146">
        <v>10949225.439999998</v>
      </c>
      <c r="C28" s="1146">
        <v>23139195.510000002</v>
      </c>
      <c r="D28" s="1146">
        <v>48678610.560000002</v>
      </c>
      <c r="E28" s="1146">
        <v>51730467.149999999</v>
      </c>
      <c r="F28" s="1146">
        <v>9320272.0900000017</v>
      </c>
      <c r="G28" s="1146">
        <v>12772229.699999999</v>
      </c>
      <c r="H28" s="1155">
        <v>86947717.519999981</v>
      </c>
      <c r="I28" s="1155">
        <v>33447611.830000002</v>
      </c>
      <c r="J28" s="1155">
        <v>51462488.649999991</v>
      </c>
    </row>
    <row r="29" spans="1:10">
      <c r="A29" s="376" t="s">
        <v>523</v>
      </c>
      <c r="B29" s="1146">
        <v>4293057.5500000007</v>
      </c>
      <c r="C29" s="1146">
        <v>5691720.0899999999</v>
      </c>
      <c r="D29" s="1146">
        <v>3246684.09</v>
      </c>
      <c r="E29" s="1146">
        <v>2003525.5999999999</v>
      </c>
      <c r="F29" s="1146">
        <v>5022059.919999999</v>
      </c>
      <c r="G29" s="1146">
        <v>6317597.4399999985</v>
      </c>
      <c r="H29" s="1155">
        <v>5688974.330000001</v>
      </c>
      <c r="I29" s="1155">
        <v>1123701.3499999999</v>
      </c>
      <c r="J29" s="1155">
        <v>1103630.4999999998</v>
      </c>
    </row>
    <row r="30" spans="1:10">
      <c r="A30" s="376" t="s">
        <v>524</v>
      </c>
      <c r="B30" s="1146">
        <v>3815438.45</v>
      </c>
      <c r="C30" s="1146">
        <v>3903161.05</v>
      </c>
      <c r="D30" s="1146">
        <v>2065939.8199999998</v>
      </c>
      <c r="E30" s="1146">
        <v>3138387.6500000004</v>
      </c>
      <c r="F30" s="1146">
        <v>5085421.07</v>
      </c>
      <c r="G30" s="1146">
        <v>3113921.51</v>
      </c>
      <c r="H30" s="1155">
        <v>5814950.4399999985</v>
      </c>
      <c r="I30" s="1155">
        <v>6191087.9400000004</v>
      </c>
      <c r="J30" s="1155">
        <v>4942270.6899999995</v>
      </c>
    </row>
    <row r="31" spans="1:10">
      <c r="A31" s="376" t="s">
        <v>525</v>
      </c>
      <c r="B31" s="1146">
        <v>7465645.9600000018</v>
      </c>
      <c r="C31" s="1146">
        <v>6925173.6799999997</v>
      </c>
      <c r="D31" s="1146">
        <v>6618176.1800000006</v>
      </c>
      <c r="E31" s="1146">
        <v>6301158.0899999999</v>
      </c>
      <c r="F31" s="1146">
        <v>6585513.2399999993</v>
      </c>
      <c r="G31" s="1146">
        <v>3578606.9000000004</v>
      </c>
      <c r="H31" s="1155">
        <v>9264635.1999999993</v>
      </c>
      <c r="I31" s="1155">
        <v>6305868.5</v>
      </c>
      <c r="J31" s="1155">
        <v>8789039.5499999989</v>
      </c>
    </row>
    <row r="32" spans="1:10">
      <c r="A32" s="376" t="s">
        <v>526</v>
      </c>
      <c r="B32" s="1146">
        <v>0</v>
      </c>
      <c r="C32" s="1146">
        <v>0</v>
      </c>
      <c r="D32" s="1146">
        <v>0</v>
      </c>
      <c r="E32" s="1146">
        <v>0</v>
      </c>
      <c r="F32" s="1146">
        <v>0</v>
      </c>
      <c r="G32" s="1146">
        <v>0</v>
      </c>
      <c r="H32" s="1155">
        <v>2129360.5999999996</v>
      </c>
      <c r="I32" s="1155">
        <v>3560070</v>
      </c>
      <c r="J32" s="1155">
        <v>4777428</v>
      </c>
    </row>
    <row r="33" spans="1:10">
      <c r="A33" s="376" t="s">
        <v>527</v>
      </c>
      <c r="B33" s="1146">
        <v>11302489.619999999</v>
      </c>
      <c r="C33" s="1146">
        <v>11281609.119999999</v>
      </c>
      <c r="D33" s="1146">
        <v>31225192.389999997</v>
      </c>
      <c r="E33" s="1146">
        <v>33464344.719999999</v>
      </c>
      <c r="F33" s="1146">
        <v>27864072.560000002</v>
      </c>
      <c r="G33" s="1146">
        <v>19924336.899999999</v>
      </c>
      <c r="H33" s="1155">
        <v>39666633.779999994</v>
      </c>
      <c r="I33" s="1155">
        <v>44535924.339999996</v>
      </c>
      <c r="J33" s="1155">
        <v>50749392.189999998</v>
      </c>
    </row>
    <row r="34" spans="1:10">
      <c r="A34" s="376" t="s">
        <v>528</v>
      </c>
      <c r="B34" s="1146">
        <v>8475812.7199999988</v>
      </c>
      <c r="C34" s="1146">
        <v>8963594.3800000008</v>
      </c>
      <c r="D34" s="1146">
        <v>9833001.3699999992</v>
      </c>
      <c r="E34" s="1146">
        <v>7589902.7800000003</v>
      </c>
      <c r="F34" s="1146">
        <v>8464455.5800000001</v>
      </c>
      <c r="G34" s="1146">
        <v>8332890.0700000003</v>
      </c>
      <c r="H34" s="1155">
        <v>16328669.640000001</v>
      </c>
      <c r="I34" s="1155">
        <v>17673588.280000001</v>
      </c>
      <c r="J34" s="1155">
        <v>0</v>
      </c>
    </row>
    <row r="35" spans="1:10">
      <c r="A35" s="376" t="s">
        <v>529</v>
      </c>
      <c r="B35" s="1146">
        <v>7849614.7700000005</v>
      </c>
      <c r="C35" s="1146">
        <v>8471310.8600000013</v>
      </c>
      <c r="D35" s="1146">
        <v>6903389.8400000008</v>
      </c>
      <c r="E35" s="1146">
        <v>8262356.2699999996</v>
      </c>
      <c r="F35" s="1146">
        <v>9238198.790000001</v>
      </c>
      <c r="G35" s="1146">
        <v>6767129.6399999997</v>
      </c>
      <c r="H35" s="1155">
        <v>29269377.07</v>
      </c>
      <c r="I35" s="1155">
        <v>13376699.020000001</v>
      </c>
      <c r="J35" s="1155">
        <v>39290415.410000004</v>
      </c>
    </row>
    <row r="36" spans="1:10">
      <c r="A36" s="375" t="s">
        <v>285</v>
      </c>
      <c r="B36" s="1145">
        <v>13711856.960000001</v>
      </c>
      <c r="C36" s="1145">
        <v>12966701.43</v>
      </c>
      <c r="D36" s="1145">
        <v>19480921.379999999</v>
      </c>
      <c r="E36" s="1145">
        <v>29071219.260000002</v>
      </c>
      <c r="F36" s="1145">
        <v>41582549.93</v>
      </c>
      <c r="G36" s="1145">
        <v>28846031.709999997</v>
      </c>
      <c r="H36" s="1154">
        <v>33182538.770000003</v>
      </c>
      <c r="I36" s="1154">
        <v>39542382.100000001</v>
      </c>
      <c r="J36" s="1154">
        <v>62428739.640000001</v>
      </c>
    </row>
    <row r="37" spans="1:10">
      <c r="A37" s="374" t="s">
        <v>184</v>
      </c>
      <c r="B37" s="1144">
        <v>249496222.84000003</v>
      </c>
      <c r="C37" s="1144">
        <v>248190816.86000004</v>
      </c>
      <c r="D37" s="1144">
        <v>311465289.04000002</v>
      </c>
      <c r="E37" s="1144">
        <v>352158884.10999995</v>
      </c>
      <c r="F37" s="1144">
        <v>432596232.27999997</v>
      </c>
      <c r="G37" s="1144">
        <v>282152195.63</v>
      </c>
      <c r="H37" s="1154">
        <v>637091104.25</v>
      </c>
      <c r="I37" s="1154">
        <v>626496858.67999995</v>
      </c>
      <c r="J37" s="1154">
        <v>634775345.36999989</v>
      </c>
    </row>
    <row r="38" spans="1:10">
      <c r="A38" s="376" t="s">
        <v>530</v>
      </c>
      <c r="B38" s="1146">
        <v>170038038.99999997</v>
      </c>
      <c r="C38" s="1146">
        <v>163090496.19</v>
      </c>
      <c r="D38" s="1146">
        <v>200121626.24000004</v>
      </c>
      <c r="E38" s="1146">
        <v>231356561.94999999</v>
      </c>
      <c r="F38" s="1146">
        <v>266397610.68000001</v>
      </c>
      <c r="G38" s="1146">
        <v>165958411.46000001</v>
      </c>
      <c r="H38" s="1155">
        <v>386938149.28000003</v>
      </c>
      <c r="I38" s="1155">
        <v>353647961.67000002</v>
      </c>
      <c r="J38" s="1155">
        <v>369823403.10000002</v>
      </c>
    </row>
    <row r="39" spans="1:10">
      <c r="A39" s="376" t="s">
        <v>531</v>
      </c>
      <c r="B39" s="1146">
        <v>27127585.460000001</v>
      </c>
      <c r="C39" s="1146">
        <v>27745578.340000004</v>
      </c>
      <c r="D39" s="1146">
        <v>37212761.009999998</v>
      </c>
      <c r="E39" s="1146">
        <v>33524256</v>
      </c>
      <c r="F39" s="1146">
        <v>42356335.189999998</v>
      </c>
      <c r="G39" s="1146">
        <v>37178321.689999998</v>
      </c>
      <c r="H39" s="1155">
        <v>81270508.390000001</v>
      </c>
      <c r="I39" s="1155">
        <v>66239599.519999996</v>
      </c>
      <c r="J39" s="1155">
        <v>73383112.959999993</v>
      </c>
    </row>
    <row r="40" spans="1:10">
      <c r="A40" s="376" t="s">
        <v>532</v>
      </c>
      <c r="B40" s="1146">
        <v>20692423.679999996</v>
      </c>
      <c r="C40" s="1146">
        <v>19550576.330000002</v>
      </c>
      <c r="D40" s="1146">
        <v>24331605.919999998</v>
      </c>
      <c r="E40" s="1146">
        <v>27442010.290000003</v>
      </c>
      <c r="F40" s="1146">
        <v>31897048.770000003</v>
      </c>
      <c r="G40" s="1146">
        <v>34558155.450000003</v>
      </c>
      <c r="H40" s="1155">
        <v>50212813.370000005</v>
      </c>
      <c r="I40" s="1155">
        <v>60204536.640000001</v>
      </c>
      <c r="J40" s="1155">
        <v>58905275.609999992</v>
      </c>
    </row>
    <row r="41" spans="1:10">
      <c r="A41" s="376" t="s">
        <v>533</v>
      </c>
      <c r="B41" s="1146">
        <v>8351659.1100000003</v>
      </c>
      <c r="C41" s="1146">
        <v>7066270.3100000005</v>
      </c>
      <c r="D41" s="1146">
        <v>7873202.46</v>
      </c>
      <c r="E41" s="1146">
        <v>5229615.8899999987</v>
      </c>
      <c r="F41" s="1146">
        <v>9520846.6300000008</v>
      </c>
      <c r="G41" s="1146">
        <v>4952736.2799999993</v>
      </c>
      <c r="H41" s="1155">
        <v>22297377.860000003</v>
      </c>
      <c r="I41" s="1155">
        <v>24989872.09</v>
      </c>
      <c r="J41" s="1155">
        <v>21404542.849999998</v>
      </c>
    </row>
    <row r="42" spans="1:10">
      <c r="A42" s="376" t="s">
        <v>534</v>
      </c>
      <c r="B42" s="1146">
        <v>0</v>
      </c>
      <c r="C42" s="1146">
        <v>0</v>
      </c>
      <c r="D42" s="1146">
        <v>0</v>
      </c>
      <c r="E42" s="1146">
        <v>0</v>
      </c>
      <c r="F42" s="1146">
        <v>0</v>
      </c>
      <c r="G42" s="1146">
        <v>0</v>
      </c>
      <c r="H42" s="1155">
        <v>0</v>
      </c>
      <c r="I42" s="1155">
        <v>0</v>
      </c>
      <c r="J42" s="1155">
        <v>0</v>
      </c>
    </row>
    <row r="43" spans="1:10">
      <c r="A43" s="376" t="s">
        <v>535</v>
      </c>
      <c r="B43" s="1146">
        <v>5945684.2699999996</v>
      </c>
      <c r="C43" s="1146">
        <v>6873449.6099999994</v>
      </c>
      <c r="D43" s="1146">
        <v>7258023.9100000001</v>
      </c>
      <c r="E43" s="1146">
        <v>8946781.7000000011</v>
      </c>
      <c r="F43" s="1146">
        <v>15478961.209999999</v>
      </c>
      <c r="G43" s="1146">
        <v>12754698.32</v>
      </c>
      <c r="H43" s="1155">
        <v>24685571.449999999</v>
      </c>
      <c r="I43" s="1155">
        <v>35823723.280000001</v>
      </c>
      <c r="J43" s="1155">
        <v>49805998.069999993</v>
      </c>
    </row>
    <row r="44" spans="1:10">
      <c r="A44" s="376" t="s">
        <v>536</v>
      </c>
      <c r="B44" s="1146">
        <v>4551742.21</v>
      </c>
      <c r="C44" s="1146">
        <v>2969180</v>
      </c>
      <c r="D44" s="1146">
        <v>2306438</v>
      </c>
      <c r="E44" s="1146">
        <v>3898805</v>
      </c>
      <c r="F44" s="1146">
        <v>5599152</v>
      </c>
      <c r="G44" s="1146">
        <v>3689599</v>
      </c>
      <c r="H44" s="1155">
        <v>13423368.699999999</v>
      </c>
      <c r="I44" s="1155">
        <v>20700112.649999999</v>
      </c>
      <c r="J44" s="1155">
        <v>8442880.1099999994</v>
      </c>
    </row>
    <row r="45" spans="1:10">
      <c r="A45" s="376" t="s">
        <v>537</v>
      </c>
      <c r="B45" s="1146">
        <v>0</v>
      </c>
      <c r="C45" s="1146">
        <v>0</v>
      </c>
      <c r="D45" s="1146">
        <v>0</v>
      </c>
      <c r="E45" s="1146">
        <v>0</v>
      </c>
      <c r="F45" s="1146">
        <v>0</v>
      </c>
      <c r="G45" s="1146">
        <v>0</v>
      </c>
      <c r="H45" s="1155">
        <v>0</v>
      </c>
      <c r="I45" s="1155">
        <v>0</v>
      </c>
      <c r="J45" s="1155">
        <v>0</v>
      </c>
    </row>
    <row r="46" spans="1:10">
      <c r="A46" s="376" t="s">
        <v>538</v>
      </c>
      <c r="B46" s="1146">
        <v>12789089.109999999</v>
      </c>
      <c r="C46" s="1146">
        <v>20895266.080000009</v>
      </c>
      <c r="D46" s="1146">
        <v>32361631.5</v>
      </c>
      <c r="E46" s="1146">
        <v>41760853.279999994</v>
      </c>
      <c r="F46" s="1146">
        <v>61346277.799999982</v>
      </c>
      <c r="G46" s="1146">
        <v>23060273.430000003</v>
      </c>
      <c r="H46" s="1155">
        <v>58263315.199999988</v>
      </c>
      <c r="I46" s="1155">
        <v>64891052.829999998</v>
      </c>
      <c r="J46" s="1155">
        <v>53010132.669999994</v>
      </c>
    </row>
    <row r="47" spans="1:10">
      <c r="A47" s="374" t="s">
        <v>299</v>
      </c>
      <c r="B47" s="1144">
        <v>473562773.38</v>
      </c>
      <c r="C47" s="1144">
        <v>553064178.88000011</v>
      </c>
      <c r="D47" s="1144">
        <v>555193702.07999992</v>
      </c>
      <c r="E47" s="1144">
        <v>702132725.67000008</v>
      </c>
      <c r="F47" s="1144">
        <v>926067468.91999996</v>
      </c>
      <c r="G47" s="1144">
        <v>899848445.86999989</v>
      </c>
      <c r="H47" s="1154">
        <v>1175915497.3599999</v>
      </c>
      <c r="I47" s="1154">
        <v>1471949451.0600002</v>
      </c>
      <c r="J47" s="1154">
        <v>1568413549.8900001</v>
      </c>
    </row>
    <row r="48" spans="1:10">
      <c r="A48" s="375" t="s">
        <v>300</v>
      </c>
      <c r="B48" s="1145">
        <v>420152993.39999998</v>
      </c>
      <c r="C48" s="1145">
        <v>497603967.28000009</v>
      </c>
      <c r="D48" s="1145">
        <v>486854750.62</v>
      </c>
      <c r="E48" s="1145">
        <v>628209394.81000006</v>
      </c>
      <c r="F48" s="1145">
        <v>829992070.18999994</v>
      </c>
      <c r="G48" s="1145">
        <v>799985533.67999995</v>
      </c>
      <c r="H48" s="1154">
        <v>1028810847.35</v>
      </c>
      <c r="I48" s="1154">
        <v>1234224930.8700001</v>
      </c>
      <c r="J48" s="1154">
        <v>1179042897.6399999</v>
      </c>
    </row>
    <row r="49" spans="1:10">
      <c r="A49" s="376" t="s">
        <v>539</v>
      </c>
      <c r="B49" s="1146">
        <v>420152993.39999998</v>
      </c>
      <c r="C49" s="1146">
        <v>497603967.28000009</v>
      </c>
      <c r="D49" s="1146">
        <v>486854750.62</v>
      </c>
      <c r="E49" s="1146">
        <v>628209394.81000006</v>
      </c>
      <c r="F49" s="1146">
        <v>829992070.18999994</v>
      </c>
      <c r="G49" s="1146">
        <v>799985533.67999995</v>
      </c>
      <c r="H49" s="1155">
        <v>1028810847.35</v>
      </c>
      <c r="I49" s="1155">
        <v>1234224930.8700001</v>
      </c>
      <c r="J49" s="1155">
        <v>1179042897.6399999</v>
      </c>
    </row>
    <row r="50" spans="1:10">
      <c r="A50" s="375" t="s">
        <v>290</v>
      </c>
      <c r="B50" s="1145">
        <v>89275</v>
      </c>
      <c r="C50" s="1145">
        <v>97880</v>
      </c>
      <c r="D50" s="1145">
        <v>150186.09</v>
      </c>
      <c r="E50" s="1145">
        <v>220042.89</v>
      </c>
      <c r="F50" s="1145">
        <v>163049.15000000002</v>
      </c>
      <c r="G50" s="1145">
        <v>233007.15999999997</v>
      </c>
      <c r="H50" s="1154">
        <v>575135.73</v>
      </c>
      <c r="I50" s="1154">
        <v>1024147.2</v>
      </c>
      <c r="J50" s="1154">
        <v>1653450.8900000001</v>
      </c>
    </row>
    <row r="51" spans="1:10">
      <c r="A51" s="376" t="s">
        <v>540</v>
      </c>
      <c r="B51" s="1146">
        <v>0</v>
      </c>
      <c r="C51" s="1146">
        <v>0</v>
      </c>
      <c r="D51" s="1146">
        <v>0</v>
      </c>
      <c r="E51" s="1146">
        <v>0</v>
      </c>
      <c r="F51" s="1146">
        <v>0</v>
      </c>
      <c r="G51" s="1146">
        <v>0</v>
      </c>
      <c r="H51" s="1155">
        <v>0</v>
      </c>
      <c r="I51" s="1155">
        <v>0</v>
      </c>
      <c r="J51" s="1155">
        <v>0</v>
      </c>
    </row>
    <row r="52" spans="1:10">
      <c r="A52" s="376" t="s">
        <v>541</v>
      </c>
      <c r="B52" s="1146">
        <v>0</v>
      </c>
      <c r="C52" s="1146">
        <v>0</v>
      </c>
      <c r="D52" s="1146">
        <v>0</v>
      </c>
      <c r="E52" s="1146">
        <v>0</v>
      </c>
      <c r="F52" s="1146">
        <v>0</v>
      </c>
      <c r="G52" s="1146">
        <v>0</v>
      </c>
      <c r="H52" s="1155">
        <v>0</v>
      </c>
      <c r="I52" s="1155">
        <v>0</v>
      </c>
      <c r="J52" s="1155">
        <v>0</v>
      </c>
    </row>
    <row r="53" spans="1:10">
      <c r="A53" s="376" t="s">
        <v>542</v>
      </c>
      <c r="B53" s="1146">
        <v>0</v>
      </c>
      <c r="C53" s="1146">
        <v>0</v>
      </c>
      <c r="D53" s="1146">
        <v>0</v>
      </c>
      <c r="E53" s="1146">
        <v>0</v>
      </c>
      <c r="F53" s="1146">
        <v>0</v>
      </c>
      <c r="G53" s="1146">
        <v>0</v>
      </c>
      <c r="H53" s="1155">
        <v>0</v>
      </c>
      <c r="I53" s="1155">
        <v>0</v>
      </c>
      <c r="J53" s="1155">
        <v>0</v>
      </c>
    </row>
    <row r="54" spans="1:10">
      <c r="A54" s="376" t="s">
        <v>543</v>
      </c>
      <c r="B54" s="1146">
        <v>0</v>
      </c>
      <c r="C54" s="1146">
        <v>0</v>
      </c>
      <c r="D54" s="1146">
        <v>0</v>
      </c>
      <c r="E54" s="1146">
        <v>0</v>
      </c>
      <c r="F54" s="1146">
        <v>0</v>
      </c>
      <c r="G54" s="1146">
        <v>0</v>
      </c>
      <c r="H54" s="1155">
        <v>0</v>
      </c>
      <c r="I54" s="1155">
        <v>0</v>
      </c>
      <c r="J54" s="1155">
        <v>0</v>
      </c>
    </row>
    <row r="55" spans="1:10">
      <c r="A55" s="376" t="s">
        <v>544</v>
      </c>
      <c r="B55" s="1146">
        <v>0</v>
      </c>
      <c r="C55" s="1146">
        <v>0</v>
      </c>
      <c r="D55" s="1146">
        <v>0</v>
      </c>
      <c r="E55" s="1146">
        <v>0</v>
      </c>
      <c r="F55" s="1146">
        <v>0</v>
      </c>
      <c r="G55" s="1146">
        <v>0</v>
      </c>
      <c r="H55" s="1155">
        <v>0</v>
      </c>
      <c r="I55" s="1155">
        <v>0</v>
      </c>
      <c r="J55" s="1155">
        <v>0</v>
      </c>
    </row>
    <row r="56" spans="1:10">
      <c r="A56" s="376" t="s">
        <v>545</v>
      </c>
      <c r="B56" s="1146">
        <v>89275</v>
      </c>
      <c r="C56" s="1146">
        <v>97880</v>
      </c>
      <c r="D56" s="1146">
        <v>150186.09</v>
      </c>
      <c r="E56" s="1146">
        <v>220042.89</v>
      </c>
      <c r="F56" s="1146">
        <v>163049.15000000002</v>
      </c>
      <c r="G56" s="1146">
        <v>233007.15999999997</v>
      </c>
      <c r="H56" s="1155">
        <v>575135.73</v>
      </c>
      <c r="I56" s="1155">
        <v>1024147.2</v>
      </c>
      <c r="J56" s="1155">
        <v>1653450.8900000001</v>
      </c>
    </row>
    <row r="57" spans="1:10">
      <c r="A57" s="376" t="s">
        <v>546</v>
      </c>
      <c r="B57" s="1146">
        <v>0</v>
      </c>
      <c r="C57" s="1146">
        <v>0</v>
      </c>
      <c r="D57" s="1146">
        <v>0</v>
      </c>
      <c r="E57" s="1146">
        <v>0</v>
      </c>
      <c r="F57" s="1146">
        <v>0</v>
      </c>
      <c r="G57" s="1146">
        <v>0</v>
      </c>
      <c r="H57" s="1155">
        <v>0</v>
      </c>
      <c r="I57" s="1155">
        <v>0</v>
      </c>
      <c r="J57" s="1155">
        <v>0</v>
      </c>
    </row>
    <row r="58" spans="1:10">
      <c r="A58" s="376" t="s">
        <v>529</v>
      </c>
      <c r="B58" s="1146">
        <v>0</v>
      </c>
      <c r="C58" s="1146">
        <v>0</v>
      </c>
      <c r="D58" s="1146">
        <v>0</v>
      </c>
      <c r="E58" s="1146">
        <v>0</v>
      </c>
      <c r="F58" s="1146">
        <v>0</v>
      </c>
      <c r="G58" s="1146">
        <v>0</v>
      </c>
      <c r="H58" s="1155">
        <v>0</v>
      </c>
      <c r="I58" s="1155">
        <v>0</v>
      </c>
      <c r="J58" s="1155">
        <v>0</v>
      </c>
    </row>
    <row r="59" spans="1:10">
      <c r="A59" s="375" t="s">
        <v>4</v>
      </c>
      <c r="B59" s="1145">
        <v>42203836.190000005</v>
      </c>
      <c r="C59" s="1145">
        <v>45810373.660000011</v>
      </c>
      <c r="D59" s="1145">
        <v>53518394.859999999</v>
      </c>
      <c r="E59" s="1145">
        <v>55777404.5</v>
      </c>
      <c r="F59" s="1145">
        <v>71982188.489999995</v>
      </c>
      <c r="G59" s="1145">
        <v>78381856.099999994</v>
      </c>
      <c r="H59" s="1154">
        <v>133168094.19</v>
      </c>
      <c r="I59" s="1154">
        <v>209722385.67999998</v>
      </c>
      <c r="J59" s="1154">
        <v>362898341.60999995</v>
      </c>
    </row>
    <row r="60" spans="1:10">
      <c r="A60" s="376" t="s">
        <v>547</v>
      </c>
      <c r="B60" s="1146">
        <v>550328.81000000006</v>
      </c>
      <c r="C60" s="1146">
        <v>1754184.75</v>
      </c>
      <c r="D60" s="1146">
        <v>11298277.539999997</v>
      </c>
      <c r="E60" s="1146">
        <v>14719281.249999998</v>
      </c>
      <c r="F60" s="1146">
        <v>23622233.84</v>
      </c>
      <c r="G60" s="1146">
        <v>48949212.560000002</v>
      </c>
      <c r="H60" s="1155">
        <v>75763006.74000001</v>
      </c>
      <c r="I60" s="1155">
        <v>156098668.41000003</v>
      </c>
      <c r="J60" s="1155">
        <v>291642387.99000001</v>
      </c>
    </row>
    <row r="61" spans="1:10">
      <c r="A61" s="376" t="s">
        <v>548</v>
      </c>
      <c r="B61" s="1146">
        <v>1516500</v>
      </c>
      <c r="C61" s="1146">
        <v>1268100</v>
      </c>
      <c r="D61" s="1146">
        <v>2466300</v>
      </c>
      <c r="E61" s="1146">
        <v>3531500</v>
      </c>
      <c r="F61" s="1146">
        <v>4787500</v>
      </c>
      <c r="G61" s="1146">
        <v>5296900</v>
      </c>
      <c r="H61" s="1155">
        <v>9503000</v>
      </c>
      <c r="I61" s="1155">
        <v>8021726</v>
      </c>
      <c r="J61" s="1155">
        <v>10365100</v>
      </c>
    </row>
    <row r="62" spans="1:10">
      <c r="A62" s="376" t="s">
        <v>563</v>
      </c>
      <c r="B62" s="1146">
        <v>0</v>
      </c>
      <c r="C62" s="1146">
        <v>0</v>
      </c>
      <c r="D62" s="1146">
        <v>0</v>
      </c>
      <c r="E62" s="1146">
        <v>0</v>
      </c>
      <c r="F62" s="1146">
        <v>0</v>
      </c>
      <c r="G62" s="1146">
        <v>0</v>
      </c>
      <c r="H62" s="1155">
        <v>0</v>
      </c>
      <c r="I62" s="1155">
        <v>0</v>
      </c>
      <c r="J62" s="1155">
        <v>0</v>
      </c>
    </row>
    <row r="63" spans="1:10">
      <c r="A63" s="376" t="s">
        <v>549</v>
      </c>
      <c r="B63" s="1146">
        <v>40134362.450000003</v>
      </c>
      <c r="C63" s="1146">
        <v>42788088.910000011</v>
      </c>
      <c r="D63" s="1146">
        <v>39753817.32</v>
      </c>
      <c r="E63" s="1146">
        <v>37526623.25</v>
      </c>
      <c r="F63" s="1146">
        <v>43572421.770000003</v>
      </c>
      <c r="G63" s="1146">
        <v>24135743.539999999</v>
      </c>
      <c r="H63" s="1155">
        <v>47902063.449999996</v>
      </c>
      <c r="I63" s="1155">
        <v>45600456.729999997</v>
      </c>
      <c r="J63" s="1155">
        <v>60865904.940000005</v>
      </c>
    </row>
    <row r="64" spans="1:10">
      <c r="A64" s="376" t="s">
        <v>550</v>
      </c>
      <c r="B64" s="1146">
        <v>2644.93</v>
      </c>
      <c r="C64" s="1146">
        <v>0</v>
      </c>
      <c r="D64" s="1146">
        <v>0</v>
      </c>
      <c r="E64" s="1146">
        <v>0</v>
      </c>
      <c r="F64" s="1146">
        <v>32.880000000000003</v>
      </c>
      <c r="G64" s="1146">
        <v>0</v>
      </c>
      <c r="H64" s="1155">
        <v>24</v>
      </c>
      <c r="I64" s="1155">
        <v>1534.54</v>
      </c>
      <c r="J64" s="1155">
        <v>24948.68</v>
      </c>
    </row>
    <row r="65" spans="1:10">
      <c r="A65" s="375" t="s">
        <v>291</v>
      </c>
      <c r="B65" s="1145">
        <v>11116668.790000003</v>
      </c>
      <c r="C65" s="1146">
        <v>9551957.9399999995</v>
      </c>
      <c r="D65" s="1146">
        <v>14670370.509999998</v>
      </c>
      <c r="E65" s="1146">
        <v>17925883.469999995</v>
      </c>
      <c r="F65" s="1146">
        <v>23930161.090000007</v>
      </c>
      <c r="G65" s="1146">
        <v>21248048.93</v>
      </c>
      <c r="H65" s="1155">
        <v>13361420.089999998</v>
      </c>
      <c r="I65" s="1155">
        <v>26977987.309999999</v>
      </c>
      <c r="J65" s="1155">
        <v>24818859.749999996</v>
      </c>
    </row>
    <row r="66" spans="1:10">
      <c r="A66" s="374" t="s">
        <v>292</v>
      </c>
      <c r="B66" s="1144">
        <v>0</v>
      </c>
      <c r="C66" s="1144">
        <v>0</v>
      </c>
      <c r="D66" s="1144">
        <v>0</v>
      </c>
      <c r="E66" s="1144">
        <v>0</v>
      </c>
      <c r="F66" s="1144">
        <v>0</v>
      </c>
      <c r="G66" s="1144">
        <v>0</v>
      </c>
      <c r="H66" s="1154">
        <v>0</v>
      </c>
      <c r="I66" s="1154">
        <v>0</v>
      </c>
      <c r="J66" s="1154">
        <v>0</v>
      </c>
    </row>
    <row r="67" spans="1:10">
      <c r="A67" s="376" t="s">
        <v>551</v>
      </c>
      <c r="B67" s="1146">
        <v>0</v>
      </c>
      <c r="C67" s="1146">
        <v>0</v>
      </c>
      <c r="D67" s="1146">
        <v>0</v>
      </c>
      <c r="E67" s="1146">
        <v>0</v>
      </c>
      <c r="F67" s="1146">
        <v>0</v>
      </c>
      <c r="G67" s="1146">
        <v>0</v>
      </c>
      <c r="H67" s="1155">
        <v>0</v>
      </c>
      <c r="I67" s="1155">
        <v>0</v>
      </c>
      <c r="J67" s="1155">
        <v>0</v>
      </c>
    </row>
    <row r="68" spans="1:10">
      <c r="A68" s="376" t="s">
        <v>529</v>
      </c>
      <c r="B68" s="1146">
        <v>0</v>
      </c>
      <c r="C68" s="1146">
        <v>0</v>
      </c>
      <c r="D68" s="1146">
        <v>0</v>
      </c>
      <c r="E68" s="1146">
        <v>0</v>
      </c>
      <c r="F68" s="1146">
        <v>0</v>
      </c>
      <c r="G68" s="1146">
        <v>0</v>
      </c>
      <c r="H68" s="1155">
        <v>0</v>
      </c>
      <c r="I68" s="1155">
        <v>0</v>
      </c>
      <c r="J68" s="1155">
        <v>0</v>
      </c>
    </row>
    <row r="69" spans="1:10">
      <c r="A69" s="374" t="s">
        <v>293</v>
      </c>
      <c r="B69" s="1144">
        <v>0</v>
      </c>
      <c r="C69" s="1144">
        <v>227090.62000000005</v>
      </c>
      <c r="D69" s="1144">
        <v>1356939.7400000002</v>
      </c>
      <c r="E69" s="1144">
        <v>1912961.4299999997</v>
      </c>
      <c r="F69" s="1144">
        <v>2498223.7699999996</v>
      </c>
      <c r="G69" s="1144">
        <v>3636745.51</v>
      </c>
      <c r="H69" s="1154">
        <v>5908585.9300000006</v>
      </c>
      <c r="I69" s="1154">
        <v>14854040.369999999</v>
      </c>
      <c r="J69" s="1154">
        <v>27755245.799999997</v>
      </c>
    </row>
    <row r="70" spans="1:10">
      <c r="A70" s="376" t="s">
        <v>552</v>
      </c>
      <c r="B70" s="1146">
        <v>0</v>
      </c>
      <c r="C70" s="1146">
        <v>227090.62000000005</v>
      </c>
      <c r="D70" s="1146">
        <v>1356939.7400000002</v>
      </c>
      <c r="E70" s="1146">
        <v>1912961.4299999997</v>
      </c>
      <c r="F70" s="1146">
        <v>2498223.7699999996</v>
      </c>
      <c r="G70" s="1146">
        <v>3636745.51</v>
      </c>
      <c r="H70" s="1155">
        <v>5908585.9300000006</v>
      </c>
      <c r="I70" s="1155">
        <v>14854040.369999999</v>
      </c>
      <c r="J70" s="1155">
        <v>27755245.799999997</v>
      </c>
    </row>
    <row r="71" spans="1:10">
      <c r="A71" s="374" t="s">
        <v>294</v>
      </c>
      <c r="B71" s="1144">
        <v>3592818</v>
      </c>
      <c r="C71" s="1144">
        <v>3896764</v>
      </c>
      <c r="D71" s="1144">
        <v>5618183</v>
      </c>
      <c r="E71" s="1144">
        <v>7723325.7699999996</v>
      </c>
      <c r="F71" s="1144">
        <v>7670709</v>
      </c>
      <c r="G71" s="1144">
        <v>862830</v>
      </c>
      <c r="H71" s="1154">
        <v>1124142</v>
      </c>
      <c r="I71" s="1154">
        <v>1643687</v>
      </c>
      <c r="J71" s="1154">
        <v>1601618</v>
      </c>
    </row>
    <row r="72" spans="1:10">
      <c r="A72" s="376" t="s">
        <v>553</v>
      </c>
      <c r="B72" s="1146">
        <v>0</v>
      </c>
      <c r="C72" s="1146">
        <v>0</v>
      </c>
      <c r="D72" s="1146">
        <v>0</v>
      </c>
      <c r="E72" s="1146">
        <v>0</v>
      </c>
      <c r="F72" s="1146">
        <v>0</v>
      </c>
      <c r="G72" s="1146">
        <v>0</v>
      </c>
      <c r="H72" s="1155">
        <v>0</v>
      </c>
      <c r="I72" s="1155">
        <v>0</v>
      </c>
      <c r="J72" s="1155">
        <v>0</v>
      </c>
    </row>
    <row r="73" spans="1:10">
      <c r="A73" s="376" t="s">
        <v>554</v>
      </c>
      <c r="B73" s="1146">
        <v>0</v>
      </c>
      <c r="C73" s="1146">
        <v>0</v>
      </c>
      <c r="D73" s="1146">
        <v>0</v>
      </c>
      <c r="E73" s="1146">
        <v>0</v>
      </c>
      <c r="F73" s="1146">
        <v>0</v>
      </c>
      <c r="G73" s="1146">
        <v>0</v>
      </c>
      <c r="H73" s="1155">
        <v>0</v>
      </c>
      <c r="I73" s="1155">
        <v>0</v>
      </c>
      <c r="J73" s="1155">
        <v>0</v>
      </c>
    </row>
    <row r="74" spans="1:10">
      <c r="A74" s="376" t="s">
        <v>301</v>
      </c>
      <c r="B74" s="1146">
        <v>3592818</v>
      </c>
      <c r="C74" s="1146">
        <v>3896764</v>
      </c>
      <c r="D74" s="1146">
        <v>5618183</v>
      </c>
      <c r="E74" s="1146">
        <v>7723325.7699999996</v>
      </c>
      <c r="F74" s="1146">
        <v>7670709</v>
      </c>
      <c r="G74" s="1146">
        <v>862830</v>
      </c>
      <c r="H74" s="1155">
        <v>1124142</v>
      </c>
      <c r="I74" s="1155">
        <v>1643687</v>
      </c>
      <c r="J74" s="1155">
        <v>1601618</v>
      </c>
    </row>
    <row r="75" spans="1:10">
      <c r="A75" s="376" t="s">
        <v>555</v>
      </c>
      <c r="B75" s="1146">
        <v>0</v>
      </c>
      <c r="C75" s="1146">
        <v>0</v>
      </c>
      <c r="D75" s="1146">
        <v>0</v>
      </c>
      <c r="E75" s="1146">
        <v>0</v>
      </c>
      <c r="F75" s="1146">
        <v>0</v>
      </c>
      <c r="G75" s="1146">
        <v>0</v>
      </c>
      <c r="H75" s="1155">
        <v>0</v>
      </c>
      <c r="I75" s="1155">
        <v>0</v>
      </c>
      <c r="J75" s="1155">
        <v>0</v>
      </c>
    </row>
    <row r="76" spans="1:10">
      <c r="A76" s="374" t="s">
        <v>302</v>
      </c>
      <c r="B76" s="1144">
        <v>1077680.07</v>
      </c>
      <c r="C76" s="1144">
        <v>1363874.35</v>
      </c>
      <c r="D76" s="1144">
        <v>2565739.5699999998</v>
      </c>
      <c r="E76" s="1144">
        <v>3079921.8499999996</v>
      </c>
      <c r="F76" s="1144">
        <v>5608151.2800000003</v>
      </c>
      <c r="G76" s="1144">
        <v>9316603.8499999996</v>
      </c>
      <c r="H76" s="1154">
        <v>4864441.05</v>
      </c>
      <c r="I76" s="1154">
        <v>42305681.390000001</v>
      </c>
      <c r="J76" s="1154">
        <v>38142612.32</v>
      </c>
    </row>
    <row r="77" spans="1:10">
      <c r="A77" s="376" t="s">
        <v>556</v>
      </c>
      <c r="B77" s="1146">
        <v>0</v>
      </c>
      <c r="C77" s="1146">
        <v>0</v>
      </c>
      <c r="D77" s="1146">
        <v>0</v>
      </c>
      <c r="E77" s="1146">
        <v>0</v>
      </c>
      <c r="F77" s="1146">
        <v>0</v>
      </c>
      <c r="G77" s="1146">
        <v>0</v>
      </c>
      <c r="H77" s="1155">
        <v>0</v>
      </c>
      <c r="I77" s="1155">
        <v>0</v>
      </c>
      <c r="J77" s="1155">
        <v>0</v>
      </c>
    </row>
    <row r="78" spans="1:10">
      <c r="A78" s="376" t="s">
        <v>432</v>
      </c>
      <c r="B78" s="1146">
        <v>1041231.7</v>
      </c>
      <c r="C78" s="1146">
        <v>1317343.42</v>
      </c>
      <c r="D78" s="1146">
        <v>2477691.17</v>
      </c>
      <c r="E78" s="1146">
        <v>3037596.3499999996</v>
      </c>
      <c r="F78" s="1146">
        <v>5524920.7000000002</v>
      </c>
      <c r="G78" s="1146">
        <v>9269192.4699999988</v>
      </c>
      <c r="H78" s="1155">
        <v>4754607.1099999994</v>
      </c>
      <c r="I78" s="1155">
        <v>42238772.220000006</v>
      </c>
      <c r="J78" s="1155">
        <v>38079296.600000001</v>
      </c>
    </row>
    <row r="79" spans="1:10">
      <c r="A79" s="377" t="s">
        <v>557</v>
      </c>
      <c r="B79" s="1146">
        <v>17043.05</v>
      </c>
      <c r="C79" s="1146">
        <v>33744.109999999993</v>
      </c>
      <c r="D79" s="1146">
        <v>37623.689999999995</v>
      </c>
      <c r="E79" s="1146">
        <v>39292.759999999995</v>
      </c>
      <c r="F79" s="1146">
        <v>57390.680000000008</v>
      </c>
      <c r="G79" s="1146">
        <v>34032.319999999992</v>
      </c>
      <c r="H79" s="1155">
        <v>72193.240000000005</v>
      </c>
      <c r="I79" s="1155">
        <v>39831.950000000004</v>
      </c>
      <c r="J79" s="1155">
        <v>33662.61</v>
      </c>
    </row>
    <row r="80" spans="1:10">
      <c r="A80" s="376" t="s">
        <v>558</v>
      </c>
      <c r="B80" s="1146">
        <v>0</v>
      </c>
      <c r="C80" s="1146">
        <v>0</v>
      </c>
      <c r="D80" s="1146">
        <v>0</v>
      </c>
      <c r="E80" s="1146">
        <v>0</v>
      </c>
      <c r="F80" s="1146">
        <v>0</v>
      </c>
      <c r="G80" s="1146">
        <v>0</v>
      </c>
      <c r="H80" s="1155">
        <v>0</v>
      </c>
      <c r="I80" s="1155">
        <v>0</v>
      </c>
      <c r="J80" s="1155">
        <v>0</v>
      </c>
    </row>
    <row r="81" spans="1:10">
      <c r="A81" s="376" t="s">
        <v>559</v>
      </c>
      <c r="B81" s="1146">
        <v>19405.319999999996</v>
      </c>
      <c r="C81" s="1146">
        <v>12786.820000000002</v>
      </c>
      <c r="D81" s="1146">
        <v>50424.709999999992</v>
      </c>
      <c r="E81" s="1146">
        <v>3032.74</v>
      </c>
      <c r="F81" s="1146">
        <v>25839.9</v>
      </c>
      <c r="G81" s="1146">
        <v>13379.060000000001</v>
      </c>
      <c r="H81" s="1155">
        <v>37640.700000000004</v>
      </c>
      <c r="I81" s="1155">
        <v>27077.219999999998</v>
      </c>
      <c r="J81" s="1155">
        <v>29653.109999999997</v>
      </c>
    </row>
    <row r="82" spans="1:10">
      <c r="A82" s="378" t="s">
        <v>122</v>
      </c>
      <c r="B82" s="1095">
        <v>1201140364.45</v>
      </c>
      <c r="C82" s="1095">
        <v>1491788749.6299999</v>
      </c>
      <c r="D82" s="1095">
        <v>1728447981.48</v>
      </c>
      <c r="E82" s="1095">
        <v>2029546096.54</v>
      </c>
      <c r="F82" s="1095">
        <v>2443064839.23</v>
      </c>
      <c r="G82" s="1095">
        <v>1975089105.1299999</v>
      </c>
      <c r="H82" s="1156">
        <v>3424643529.0300002</v>
      </c>
      <c r="I82" s="1156">
        <v>3771927632.9499998</v>
      </c>
      <c r="J82" s="1156">
        <v>3878008945.8299999</v>
      </c>
    </row>
    <row r="83" spans="1:10">
      <c r="A83" s="240" t="s">
        <v>443</v>
      </c>
    </row>
    <row r="84" spans="1:10">
      <c r="A84" s="161" t="s">
        <v>1647</v>
      </c>
    </row>
    <row r="85" spans="1:10">
      <c r="A85" s="399" t="s">
        <v>560</v>
      </c>
      <c r="H85"/>
      <c r="I85"/>
      <c r="J85"/>
    </row>
    <row r="86" spans="1:10">
      <c r="H86"/>
      <c r="I86"/>
      <c r="J86"/>
    </row>
    <row r="87" spans="1:10">
      <c r="H87"/>
      <c r="I87"/>
      <c r="J87"/>
    </row>
  </sheetData>
  <pageMargins left="0.94488188976377963" right="0.43307086614173229" top="0.74803149606299213" bottom="0.74803149606299213" header="0.47244094488188981" footer="0.31496062992125984"/>
  <pageSetup scale="64"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5"/>
  <sheetViews>
    <sheetView showGridLines="0" zoomScale="90" zoomScaleNormal="90" workbookViewId="0">
      <pane xSplit="1" ySplit="7" topLeftCell="B61" activePane="bottomRight" state="frozen"/>
      <selection pane="topRight" activeCell="B1" sqref="B1"/>
      <selection pane="bottomLeft" activeCell="A10" sqref="A10"/>
      <selection pane="bottomRight" activeCell="M39" sqref="M39"/>
    </sheetView>
  </sheetViews>
  <sheetFormatPr defaultColWidth="11.42578125" defaultRowHeight="12.75"/>
  <cols>
    <col min="1" max="1" width="70.140625" style="232" customWidth="1"/>
    <col min="2" max="14" width="11.85546875" style="232" customWidth="1"/>
    <col min="15" max="15" width="11.42578125" style="232"/>
    <col min="16" max="16" width="29.7109375" style="232" customWidth="1"/>
    <col min="17" max="17" width="17.5703125" style="386" bestFit="1" customWidth="1"/>
    <col min="18" max="16384" width="11.42578125" style="232"/>
  </cols>
  <sheetData>
    <row r="1" spans="1:17" ht="15" customHeight="1">
      <c r="A1" s="372" t="s">
        <v>115</v>
      </c>
      <c r="B1" s="372"/>
      <c r="C1" s="372"/>
      <c r="D1" s="372"/>
      <c r="E1" s="372"/>
      <c r="F1" s="372"/>
      <c r="G1" s="372"/>
      <c r="H1" s="372"/>
      <c r="I1" s="372"/>
      <c r="J1" s="372"/>
      <c r="K1" s="372"/>
      <c r="L1" s="372"/>
      <c r="M1" s="372"/>
      <c r="N1" s="767">
        <v>98</v>
      </c>
    </row>
    <row r="2" spans="1:17" s="191" customFormat="1">
      <c r="A2" s="763"/>
      <c r="B2" s="763"/>
      <c r="C2" s="763"/>
      <c r="D2" s="763"/>
      <c r="E2" s="763"/>
      <c r="F2" s="763"/>
      <c r="G2" s="763"/>
      <c r="H2" s="763"/>
      <c r="I2" s="763"/>
      <c r="J2" s="763"/>
      <c r="K2" s="763"/>
      <c r="L2" s="763"/>
      <c r="M2" s="763"/>
      <c r="N2" s="763"/>
      <c r="Q2" s="765"/>
    </row>
    <row r="4" spans="1:17" s="319" customFormat="1" ht="15" customHeight="1">
      <c r="A4" s="317" t="s">
        <v>1807</v>
      </c>
      <c r="Q4" s="431"/>
    </row>
    <row r="5" spans="1:17" s="319" customFormat="1" ht="15" customHeight="1">
      <c r="A5" s="317" t="s">
        <v>1691</v>
      </c>
      <c r="Q5" s="431"/>
    </row>
    <row r="6" spans="1:17" s="319" customFormat="1" ht="15" customHeight="1">
      <c r="A6" s="319" t="s">
        <v>181</v>
      </c>
      <c r="Q6" s="431"/>
    </row>
    <row r="7" spans="1:17" s="319" customFormat="1" ht="15" customHeight="1">
      <c r="A7" s="372" t="s">
        <v>582</v>
      </c>
      <c r="B7" s="736" t="s">
        <v>185</v>
      </c>
      <c r="C7" s="736" t="s">
        <v>153</v>
      </c>
      <c r="D7" s="736" t="s">
        <v>154</v>
      </c>
      <c r="E7" s="736" t="s">
        <v>155</v>
      </c>
      <c r="F7" s="736" t="s">
        <v>156</v>
      </c>
      <c r="G7" s="736" t="s">
        <v>157</v>
      </c>
      <c r="H7" s="736" t="s">
        <v>158</v>
      </c>
      <c r="I7" s="736" t="s">
        <v>159</v>
      </c>
      <c r="J7" s="736" t="s">
        <v>160</v>
      </c>
      <c r="K7" s="736" t="s">
        <v>161</v>
      </c>
      <c r="L7" s="736" t="s">
        <v>162</v>
      </c>
      <c r="M7" s="736" t="s">
        <v>163</v>
      </c>
      <c r="N7" s="736" t="s">
        <v>75</v>
      </c>
      <c r="Q7" s="431"/>
    </row>
    <row r="8" spans="1:17" s="319" customFormat="1" ht="15" customHeight="1">
      <c r="A8" s="374" t="s">
        <v>182</v>
      </c>
      <c r="B8" s="1144">
        <v>314526660.42000008</v>
      </c>
      <c r="C8" s="1144">
        <v>308271096.58999997</v>
      </c>
      <c r="D8" s="1144">
        <v>282084187.55000001</v>
      </c>
      <c r="E8" s="1144">
        <v>329283395.42000002</v>
      </c>
      <c r="F8" s="1144">
        <v>487703609.91999996</v>
      </c>
      <c r="G8" s="1144">
        <v>263679460.05000001</v>
      </c>
      <c r="H8" s="1144">
        <v>264829926.74000004</v>
      </c>
      <c r="I8" s="1144">
        <v>251671512.51000005</v>
      </c>
      <c r="J8" s="1144">
        <v>260359876.56999999</v>
      </c>
      <c r="K8" s="1144">
        <v>283682865.94999999</v>
      </c>
      <c r="L8" s="1144">
        <v>232535488.96999997</v>
      </c>
      <c r="M8" s="1144">
        <v>470198068.56999999</v>
      </c>
      <c r="N8" s="1144">
        <v>3748826149.2600007</v>
      </c>
      <c r="O8" s="533"/>
      <c r="P8" s="533"/>
      <c r="Q8" s="431"/>
    </row>
    <row r="9" spans="1:17" s="319" customFormat="1" ht="15" customHeight="1">
      <c r="A9" s="375" t="s">
        <v>297</v>
      </c>
      <c r="B9" s="1145">
        <v>125894447.36</v>
      </c>
      <c r="C9" s="1145">
        <v>81888551.109999999</v>
      </c>
      <c r="D9" s="1145">
        <v>113835514.88</v>
      </c>
      <c r="E9" s="1145">
        <v>83672976.99000001</v>
      </c>
      <c r="F9" s="1145">
        <v>106545374.21000001</v>
      </c>
      <c r="G9" s="1145">
        <v>95863625.370000005</v>
      </c>
      <c r="H9" s="1145">
        <v>87892966.160000026</v>
      </c>
      <c r="I9" s="1145">
        <v>88417412.750000015</v>
      </c>
      <c r="J9" s="1145">
        <v>106512750.84999999</v>
      </c>
      <c r="K9" s="1145">
        <v>81035251.189999983</v>
      </c>
      <c r="L9" s="1145">
        <v>93794507.139999986</v>
      </c>
      <c r="M9" s="1145">
        <v>90913079.940000013</v>
      </c>
      <c r="N9" s="1145">
        <v>1156266457.9500003</v>
      </c>
      <c r="O9" s="223"/>
      <c r="P9" s="533"/>
      <c r="Q9" s="431"/>
    </row>
    <row r="10" spans="1:17" s="319" customFormat="1" ht="15" customHeight="1">
      <c r="A10" s="376" t="s">
        <v>506</v>
      </c>
      <c r="B10" s="1146">
        <v>3990067</v>
      </c>
      <c r="C10" s="1146">
        <v>14535298.370000001</v>
      </c>
      <c r="D10" s="1146">
        <v>50142329.200000003</v>
      </c>
      <c r="E10" s="1146">
        <v>9190832.870000001</v>
      </c>
      <c r="F10" s="1146">
        <v>12721689.67</v>
      </c>
      <c r="G10" s="1146">
        <v>26015141.129999999</v>
      </c>
      <c r="H10" s="1146">
        <v>10507594.4</v>
      </c>
      <c r="I10" s="1146">
        <v>14751173.310000001</v>
      </c>
      <c r="J10" s="1146">
        <v>26975838.539999999</v>
      </c>
      <c r="K10" s="1146">
        <v>9273509.0700000003</v>
      </c>
      <c r="L10" s="1146">
        <v>10958755.689999999</v>
      </c>
      <c r="M10" s="1146">
        <v>17573661.390000001</v>
      </c>
      <c r="N10" s="1146">
        <v>206635890.63999999</v>
      </c>
      <c r="O10" s="533"/>
      <c r="P10" s="533"/>
      <c r="Q10" s="431"/>
    </row>
    <row r="11" spans="1:17" s="319" customFormat="1" ht="15" customHeight="1">
      <c r="A11" s="376" t="s">
        <v>507</v>
      </c>
      <c r="B11" s="1146">
        <v>112187539.33</v>
      </c>
      <c r="C11" s="1146">
        <v>60406690.469999999</v>
      </c>
      <c r="D11" s="1146">
        <v>53818405.010000005</v>
      </c>
      <c r="E11" s="1146">
        <v>64876559.019999996</v>
      </c>
      <c r="F11" s="1146">
        <v>84737289.060000002</v>
      </c>
      <c r="G11" s="1146">
        <v>60841176.32</v>
      </c>
      <c r="H11" s="1146">
        <v>68974257.020000011</v>
      </c>
      <c r="I11" s="1146">
        <v>64099528.930000007</v>
      </c>
      <c r="J11" s="1146">
        <v>69939506.080000013</v>
      </c>
      <c r="K11" s="1146">
        <v>62540110</v>
      </c>
      <c r="L11" s="1146">
        <v>71548038.689999998</v>
      </c>
      <c r="M11" s="1146">
        <v>63471574.689999998</v>
      </c>
      <c r="N11" s="1146">
        <v>837440674.62000012</v>
      </c>
      <c r="O11" s="533"/>
      <c r="P11" s="533"/>
      <c r="Q11" s="431"/>
    </row>
    <row r="12" spans="1:17" s="319" customFormat="1" ht="15" customHeight="1">
      <c r="A12" s="376" t="s">
        <v>508</v>
      </c>
      <c r="B12" s="1146">
        <v>7083607.8300000001</v>
      </c>
      <c r="C12" s="1146">
        <v>4697754.8499999996</v>
      </c>
      <c r="D12" s="1146">
        <v>7045978.8499999996</v>
      </c>
      <c r="E12" s="1146">
        <v>6546154.8099999996</v>
      </c>
      <c r="F12" s="1146">
        <v>6206563.6299999999</v>
      </c>
      <c r="G12" s="1146">
        <v>5973498.21</v>
      </c>
      <c r="H12" s="1146">
        <v>6140279.8900000006</v>
      </c>
      <c r="I12" s="1146">
        <v>6922816.0099999998</v>
      </c>
      <c r="J12" s="1146">
        <v>6473323.459999999</v>
      </c>
      <c r="K12" s="1146">
        <v>6539178.1600000001</v>
      </c>
      <c r="L12" s="1146">
        <v>8441430.2699999996</v>
      </c>
      <c r="M12" s="1146">
        <v>6319443.2800000003</v>
      </c>
      <c r="N12" s="1146">
        <v>78390029.25</v>
      </c>
      <c r="O12" s="533"/>
      <c r="P12" s="533"/>
      <c r="Q12" s="431"/>
    </row>
    <row r="13" spans="1:17" s="319" customFormat="1" ht="15" customHeight="1">
      <c r="A13" s="376" t="s">
        <v>509</v>
      </c>
      <c r="B13" s="1146">
        <v>507156.5</v>
      </c>
      <c r="C13" s="1146">
        <v>10500</v>
      </c>
      <c r="D13" s="1146">
        <v>416000</v>
      </c>
      <c r="E13" s="1146">
        <v>41600</v>
      </c>
      <c r="F13" s="1146">
        <v>42650.97</v>
      </c>
      <c r="G13" s="1146">
        <v>41600</v>
      </c>
      <c r="H13" s="1146">
        <v>42062.53</v>
      </c>
      <c r="I13" s="1146">
        <v>104925.05</v>
      </c>
      <c r="J13" s="1146">
        <v>32550.120000000003</v>
      </c>
      <c r="K13" s="1146">
        <v>48400.83</v>
      </c>
      <c r="L13" s="1146">
        <v>48440.08</v>
      </c>
      <c r="M13" s="1146">
        <v>59366.12</v>
      </c>
      <c r="N13" s="1146">
        <v>1395252.2000000004</v>
      </c>
      <c r="O13" s="533"/>
      <c r="P13" s="533"/>
      <c r="Q13" s="431"/>
    </row>
    <row r="14" spans="1:17" s="319" customFormat="1" ht="15" customHeight="1">
      <c r="A14" s="376" t="s">
        <v>510</v>
      </c>
      <c r="B14" s="1146">
        <v>1223266.74</v>
      </c>
      <c r="C14" s="1146">
        <v>1257788.8699999999</v>
      </c>
      <c r="D14" s="1146">
        <v>1202214.5</v>
      </c>
      <c r="E14" s="1146">
        <v>1237663.8899999999</v>
      </c>
      <c r="F14" s="1146">
        <v>1333233.81</v>
      </c>
      <c r="G14" s="1146">
        <v>1274635.04</v>
      </c>
      <c r="H14" s="1146">
        <v>1300114.7000000002</v>
      </c>
      <c r="I14" s="1146">
        <v>1403317.3399999999</v>
      </c>
      <c r="J14" s="1146">
        <v>1750750.0599999998</v>
      </c>
      <c r="K14" s="1146">
        <v>1473226.5699999998</v>
      </c>
      <c r="L14" s="1146">
        <v>1584726.8699999999</v>
      </c>
      <c r="M14" s="1146">
        <v>1519952.26</v>
      </c>
      <c r="N14" s="1146">
        <v>16560890.65</v>
      </c>
      <c r="O14" s="533"/>
      <c r="P14" s="533"/>
      <c r="Q14" s="431"/>
    </row>
    <row r="15" spans="1:17" s="319" customFormat="1" ht="15" customHeight="1">
      <c r="A15" s="376" t="s">
        <v>511</v>
      </c>
      <c r="B15" s="1146">
        <v>679833.04</v>
      </c>
      <c r="C15" s="1146">
        <v>896674.47</v>
      </c>
      <c r="D15" s="1146">
        <v>1130420.75</v>
      </c>
      <c r="E15" s="1146">
        <v>1699477.59</v>
      </c>
      <c r="F15" s="1146">
        <v>1405683.03</v>
      </c>
      <c r="G15" s="1146">
        <v>1446273.97</v>
      </c>
      <c r="H15" s="1146">
        <v>853468.67</v>
      </c>
      <c r="I15" s="1146">
        <v>990888.14</v>
      </c>
      <c r="J15" s="1146">
        <v>1221812.6299999999</v>
      </c>
      <c r="K15" s="1146">
        <v>1032427.78</v>
      </c>
      <c r="L15" s="1146">
        <v>1043742.3</v>
      </c>
      <c r="M15" s="1146">
        <v>1656400.4300000002</v>
      </c>
      <c r="N15" s="1146">
        <v>14057102.799999999</v>
      </c>
      <c r="O15" s="533"/>
      <c r="P15" s="533"/>
      <c r="Q15" s="431"/>
    </row>
    <row r="16" spans="1:17" s="319" customFormat="1" ht="15" customHeight="1">
      <c r="A16" s="376" t="s">
        <v>512</v>
      </c>
      <c r="B16" s="1146">
        <v>222976.92</v>
      </c>
      <c r="C16" s="1146">
        <v>83844.079999999987</v>
      </c>
      <c r="D16" s="1146">
        <v>80166.570000000007</v>
      </c>
      <c r="E16" s="1146">
        <v>80688.810000000012</v>
      </c>
      <c r="F16" s="1146">
        <v>98264.040000000023</v>
      </c>
      <c r="G16" s="1146">
        <v>271300.7</v>
      </c>
      <c r="H16" s="1146">
        <v>75188.95</v>
      </c>
      <c r="I16" s="1146">
        <v>144763.97</v>
      </c>
      <c r="J16" s="1146">
        <v>118969.96000000002</v>
      </c>
      <c r="K16" s="1146">
        <v>128398.78</v>
      </c>
      <c r="L16" s="1146">
        <v>169373.24</v>
      </c>
      <c r="M16" s="1146">
        <v>312681.77</v>
      </c>
      <c r="N16" s="1146">
        <v>1786617.79</v>
      </c>
      <c r="O16" s="533"/>
      <c r="P16" s="533"/>
      <c r="Q16" s="431"/>
    </row>
    <row r="17" spans="1:27" s="319" customFormat="1" ht="15" customHeight="1">
      <c r="A17" s="375" t="s">
        <v>288</v>
      </c>
      <c r="B17" s="1145">
        <v>107916550.19000001</v>
      </c>
      <c r="C17" s="1145">
        <v>138337314.89000002</v>
      </c>
      <c r="D17" s="1145">
        <v>121457875.31</v>
      </c>
      <c r="E17" s="1145">
        <v>219025266.80000001</v>
      </c>
      <c r="F17" s="1145">
        <v>296708834.93000001</v>
      </c>
      <c r="G17" s="1145">
        <v>141668422.67000002</v>
      </c>
      <c r="H17" s="1145">
        <v>138862944.99000001</v>
      </c>
      <c r="I17" s="1145">
        <v>131502592.28</v>
      </c>
      <c r="J17" s="1145">
        <v>121027194.39999999</v>
      </c>
      <c r="K17" s="1145">
        <v>135625773.48000002</v>
      </c>
      <c r="L17" s="1145">
        <v>111092922.47999999</v>
      </c>
      <c r="M17" s="1145">
        <v>142320157.92000002</v>
      </c>
      <c r="N17" s="1145">
        <v>1805545850.3400004</v>
      </c>
      <c r="O17" s="533"/>
      <c r="P17" s="533"/>
      <c r="Q17" s="431"/>
    </row>
    <row r="18" spans="1:27" s="319" customFormat="1" ht="15" customHeight="1">
      <c r="A18" s="376" t="s">
        <v>513</v>
      </c>
      <c r="B18" s="1146">
        <v>106387361.68000001</v>
      </c>
      <c r="C18" s="1146">
        <v>137033000.58000001</v>
      </c>
      <c r="D18" s="1146">
        <v>120123328.69</v>
      </c>
      <c r="E18" s="1146">
        <v>217667336.31</v>
      </c>
      <c r="F18" s="1146">
        <v>295278014.38</v>
      </c>
      <c r="G18" s="1146">
        <v>140245083.02000001</v>
      </c>
      <c r="H18" s="1146">
        <v>137680321.24000001</v>
      </c>
      <c r="I18" s="1146">
        <v>129646938.19</v>
      </c>
      <c r="J18" s="1146">
        <v>119193422.72</v>
      </c>
      <c r="K18" s="1146">
        <v>133888305.20999999</v>
      </c>
      <c r="L18" s="1146">
        <v>109817603.91</v>
      </c>
      <c r="M18" s="1146">
        <v>140367420.17000002</v>
      </c>
      <c r="N18" s="1146">
        <v>1787328136.1000004</v>
      </c>
      <c r="O18" s="533"/>
      <c r="P18" s="533"/>
      <c r="Q18" s="391"/>
      <c r="R18" s="533"/>
      <c r="S18" s="533"/>
      <c r="T18" s="533"/>
      <c r="U18" s="533"/>
      <c r="V18" s="533"/>
      <c r="W18" s="533"/>
      <c r="X18" s="533"/>
      <c r="Y18" s="533"/>
      <c r="Z18" s="533"/>
      <c r="AA18" s="533"/>
    </row>
    <row r="19" spans="1:27" s="319" customFormat="1" ht="15" customHeight="1">
      <c r="A19" s="376" t="s">
        <v>514</v>
      </c>
      <c r="B19" s="1146">
        <v>0</v>
      </c>
      <c r="C19" s="1146">
        <v>0</v>
      </c>
      <c r="D19" s="1146">
        <v>0</v>
      </c>
      <c r="E19" s="1146">
        <v>0</v>
      </c>
      <c r="F19" s="1146">
        <v>0</v>
      </c>
      <c r="G19" s="1146">
        <v>0</v>
      </c>
      <c r="H19" s="1146">
        <v>0</v>
      </c>
      <c r="I19" s="1146">
        <v>0</v>
      </c>
      <c r="J19" s="1146">
        <v>0</v>
      </c>
      <c r="K19" s="1146">
        <v>0</v>
      </c>
      <c r="L19" s="1146">
        <v>0</v>
      </c>
      <c r="M19" s="1146">
        <v>0</v>
      </c>
      <c r="N19" s="1146">
        <v>0</v>
      </c>
      <c r="O19" s="533"/>
      <c r="P19" s="533"/>
      <c r="Q19" s="431"/>
    </row>
    <row r="20" spans="1:27" s="319" customFormat="1" ht="15" customHeight="1">
      <c r="A20" s="376" t="s">
        <v>515</v>
      </c>
      <c r="B20" s="1146">
        <v>0</v>
      </c>
      <c r="C20" s="1146">
        <v>0</v>
      </c>
      <c r="D20" s="1146">
        <v>0</v>
      </c>
      <c r="E20" s="1146">
        <v>0</v>
      </c>
      <c r="F20" s="1146">
        <v>0</v>
      </c>
      <c r="G20" s="1146">
        <v>0</v>
      </c>
      <c r="H20" s="1146">
        <v>0</v>
      </c>
      <c r="I20" s="1146">
        <v>0</v>
      </c>
      <c r="J20" s="1146">
        <v>0</v>
      </c>
      <c r="K20" s="1146">
        <v>0</v>
      </c>
      <c r="L20" s="1146">
        <v>0</v>
      </c>
      <c r="M20" s="1146">
        <v>0</v>
      </c>
      <c r="N20" s="1146">
        <v>0</v>
      </c>
      <c r="O20" s="533"/>
      <c r="P20" s="533"/>
      <c r="Q20" s="431"/>
    </row>
    <row r="21" spans="1:27" s="319" customFormat="1" ht="15" customHeight="1">
      <c r="A21" s="376" t="s">
        <v>516</v>
      </c>
      <c r="B21" s="1146">
        <v>1179188.51</v>
      </c>
      <c r="C21" s="1146">
        <v>1304314.31</v>
      </c>
      <c r="D21" s="1146">
        <v>1257533.68</v>
      </c>
      <c r="E21" s="1146">
        <v>1357930.49</v>
      </c>
      <c r="F21" s="1146">
        <v>1394908.95</v>
      </c>
      <c r="G21" s="1146">
        <v>1351705.87</v>
      </c>
      <c r="H21" s="1146">
        <v>1090872.9100000001</v>
      </c>
      <c r="I21" s="1146">
        <v>1833403.94</v>
      </c>
      <c r="J21" s="1146">
        <v>1769878.72</v>
      </c>
      <c r="K21" s="1146">
        <v>1737347.07</v>
      </c>
      <c r="L21" s="1146">
        <v>1275318.57</v>
      </c>
      <c r="M21" s="1146">
        <v>1835712</v>
      </c>
      <c r="N21" s="1146">
        <v>17388115.020000003</v>
      </c>
      <c r="O21" s="533"/>
      <c r="P21" s="533"/>
      <c r="Q21" s="431"/>
    </row>
    <row r="22" spans="1:27" s="319" customFormat="1" ht="15" customHeight="1">
      <c r="A22" s="376" t="s">
        <v>517</v>
      </c>
      <c r="B22" s="1146">
        <v>0</v>
      </c>
      <c r="C22" s="1146">
        <v>0</v>
      </c>
      <c r="D22" s="1146">
        <v>0</v>
      </c>
      <c r="E22" s="1146">
        <v>0</v>
      </c>
      <c r="F22" s="1146">
        <v>0</v>
      </c>
      <c r="G22" s="1146">
        <v>0</v>
      </c>
      <c r="H22" s="1146">
        <v>0</v>
      </c>
      <c r="I22" s="1146">
        <v>0</v>
      </c>
      <c r="J22" s="1146">
        <v>0</v>
      </c>
      <c r="K22" s="1146">
        <v>0</v>
      </c>
      <c r="L22" s="1146">
        <v>0</v>
      </c>
      <c r="M22" s="1146">
        <v>0</v>
      </c>
      <c r="N22" s="1146">
        <v>0</v>
      </c>
      <c r="O22" s="533"/>
      <c r="P22" s="533"/>
      <c r="Q22" s="431"/>
    </row>
    <row r="23" spans="1:27" s="319" customFormat="1" ht="15" customHeight="1">
      <c r="A23" s="376" t="s">
        <v>518</v>
      </c>
      <c r="B23" s="1146">
        <v>0</v>
      </c>
      <c r="C23" s="1146">
        <v>0</v>
      </c>
      <c r="D23" s="1146">
        <v>0</v>
      </c>
      <c r="E23" s="1146">
        <v>0</v>
      </c>
      <c r="F23" s="1146">
        <v>0</v>
      </c>
      <c r="G23" s="1146">
        <v>0</v>
      </c>
      <c r="H23" s="1146">
        <v>0</v>
      </c>
      <c r="I23" s="1146">
        <v>0</v>
      </c>
      <c r="J23" s="1146">
        <v>0</v>
      </c>
      <c r="K23" s="1146">
        <v>0</v>
      </c>
      <c r="L23" s="1146">
        <v>0</v>
      </c>
      <c r="M23" s="1146">
        <v>0</v>
      </c>
      <c r="N23" s="1146">
        <v>0</v>
      </c>
      <c r="O23" s="533"/>
      <c r="P23" s="533"/>
      <c r="Q23" s="431"/>
    </row>
    <row r="24" spans="1:27" s="319" customFormat="1" ht="15" customHeight="1">
      <c r="A24" s="376" t="s">
        <v>519</v>
      </c>
      <c r="B24" s="1146">
        <v>0</v>
      </c>
      <c r="C24" s="1146">
        <v>0</v>
      </c>
      <c r="D24" s="1146">
        <v>0</v>
      </c>
      <c r="E24" s="1146">
        <v>0</v>
      </c>
      <c r="F24" s="1146">
        <v>2101.94</v>
      </c>
      <c r="G24" s="1146">
        <v>0</v>
      </c>
      <c r="H24" s="1146">
        <v>925.06</v>
      </c>
      <c r="I24" s="1146">
        <v>0</v>
      </c>
      <c r="J24" s="1146">
        <v>1522.6100000000001</v>
      </c>
      <c r="K24" s="1146">
        <v>60.6</v>
      </c>
      <c r="L24" s="1146">
        <v>0</v>
      </c>
      <c r="M24" s="1146">
        <v>111894.19</v>
      </c>
      <c r="N24" s="1146">
        <v>116504.40000000001</v>
      </c>
      <c r="O24" s="533"/>
      <c r="P24" s="533"/>
      <c r="Q24" s="431"/>
    </row>
    <row r="25" spans="1:27" s="319" customFormat="1" ht="15" customHeight="1">
      <c r="A25" s="376" t="s">
        <v>520</v>
      </c>
      <c r="B25" s="1146">
        <v>0</v>
      </c>
      <c r="C25" s="1146">
        <v>0</v>
      </c>
      <c r="D25" s="1146">
        <v>0</v>
      </c>
      <c r="E25" s="1146">
        <v>0</v>
      </c>
      <c r="F25" s="1146">
        <v>1050.97</v>
      </c>
      <c r="G25" s="1146">
        <v>0</v>
      </c>
      <c r="H25" s="1146">
        <v>462.53</v>
      </c>
      <c r="I25" s="1146">
        <v>0</v>
      </c>
      <c r="J25" s="1146">
        <v>577.63</v>
      </c>
      <c r="K25" s="1146">
        <v>30.3</v>
      </c>
      <c r="L25" s="1146">
        <v>0</v>
      </c>
      <c r="M25" s="1146">
        <v>2565.7799999999997</v>
      </c>
      <c r="N25" s="1146">
        <v>4687.21</v>
      </c>
      <c r="O25" s="533"/>
      <c r="P25" s="533"/>
      <c r="Q25" s="431"/>
    </row>
    <row r="26" spans="1:27" s="319" customFormat="1" ht="15" customHeight="1">
      <c r="A26" s="376" t="s">
        <v>521</v>
      </c>
      <c r="B26" s="1146">
        <v>350000</v>
      </c>
      <c r="C26" s="1146">
        <v>0</v>
      </c>
      <c r="D26" s="1146">
        <v>77012.94</v>
      </c>
      <c r="E26" s="1146">
        <v>0</v>
      </c>
      <c r="F26" s="1146">
        <v>32758.69</v>
      </c>
      <c r="G26" s="1146">
        <v>71633.78</v>
      </c>
      <c r="H26" s="1146">
        <v>90363.25</v>
      </c>
      <c r="I26" s="1146">
        <v>22250.15</v>
      </c>
      <c r="J26" s="1146">
        <v>61792.72</v>
      </c>
      <c r="K26" s="1146">
        <v>30.3</v>
      </c>
      <c r="L26" s="1146">
        <v>0</v>
      </c>
      <c r="M26" s="1146">
        <v>2565.7799999999997</v>
      </c>
      <c r="N26" s="1146">
        <v>708407.6100000001</v>
      </c>
      <c r="O26" s="533"/>
      <c r="P26" s="533"/>
      <c r="Q26" s="431"/>
    </row>
    <row r="27" spans="1:27" s="319" customFormat="1" ht="15" customHeight="1">
      <c r="A27" s="375" t="s">
        <v>287</v>
      </c>
      <c r="B27" s="1145">
        <v>71459857.270000011</v>
      </c>
      <c r="C27" s="1145">
        <v>82716939.200000003</v>
      </c>
      <c r="D27" s="1145">
        <v>37046168.68</v>
      </c>
      <c r="E27" s="1145">
        <v>21062512.670000002</v>
      </c>
      <c r="F27" s="1145">
        <v>77543126.649999991</v>
      </c>
      <c r="G27" s="1145">
        <v>19021849.590000004</v>
      </c>
      <c r="H27" s="1145">
        <v>28577886.550000004</v>
      </c>
      <c r="I27" s="1145">
        <v>24874720.899999999</v>
      </c>
      <c r="J27" s="1145">
        <v>26250519.759999998</v>
      </c>
      <c r="K27" s="1145">
        <v>59433655.279999994</v>
      </c>
      <c r="L27" s="1145">
        <v>21696652.539999999</v>
      </c>
      <c r="M27" s="1145">
        <v>208449098.28</v>
      </c>
      <c r="N27" s="1145">
        <v>678132987.37</v>
      </c>
      <c r="O27" s="533"/>
      <c r="P27" s="533"/>
      <c r="Q27" s="431"/>
    </row>
    <row r="28" spans="1:27" s="319" customFormat="1" ht="15" customHeight="1">
      <c r="A28" s="376" t="s">
        <v>522</v>
      </c>
      <c r="B28" s="1146">
        <v>5293054.18</v>
      </c>
      <c r="C28" s="1146">
        <v>4704713.01</v>
      </c>
      <c r="D28" s="1146">
        <v>2671009.4399999995</v>
      </c>
      <c r="E28" s="1146">
        <v>2842350.62</v>
      </c>
      <c r="F28" s="1146">
        <v>1543458.54</v>
      </c>
      <c r="G28" s="1146">
        <v>6621222.1699999999</v>
      </c>
      <c r="H28" s="1146">
        <v>6363681.3799999999</v>
      </c>
      <c r="I28" s="1146">
        <v>13386873.02</v>
      </c>
      <c r="J28" s="1146">
        <v>6286672.8399999999</v>
      </c>
      <c r="K28" s="1146">
        <v>2390646.85</v>
      </c>
      <c r="L28" s="1146">
        <v>6126526.96</v>
      </c>
      <c r="M28" s="1146">
        <v>2725150.66</v>
      </c>
      <c r="N28" s="1146">
        <v>60955359.670000002</v>
      </c>
      <c r="O28" s="533"/>
      <c r="P28" s="533"/>
      <c r="Q28" s="431"/>
    </row>
    <row r="29" spans="1:27" s="319" customFormat="1" ht="15" customHeight="1">
      <c r="A29" s="376" t="s">
        <v>523</v>
      </c>
      <c r="B29" s="1146">
        <v>261880.46</v>
      </c>
      <c r="C29" s="1146">
        <v>268103.43</v>
      </c>
      <c r="D29" s="1146">
        <v>266665.2</v>
      </c>
      <c r="E29" s="1146">
        <v>12597.18</v>
      </c>
      <c r="F29" s="1146">
        <v>255587.12</v>
      </c>
      <c r="G29" s="1146">
        <v>350341.36</v>
      </c>
      <c r="H29" s="1146">
        <v>7154210.1399999997</v>
      </c>
      <c r="I29" s="1146">
        <v>346070.96</v>
      </c>
      <c r="J29" s="1146">
        <v>3490747.06</v>
      </c>
      <c r="K29" s="1146">
        <v>86607.31</v>
      </c>
      <c r="L29" s="1146">
        <v>447870.31000000006</v>
      </c>
      <c r="M29" s="1146">
        <v>742844.74</v>
      </c>
      <c r="N29" s="1146">
        <v>13683525.270000003</v>
      </c>
      <c r="O29" s="533"/>
      <c r="P29" s="533"/>
      <c r="Q29" s="431"/>
    </row>
    <row r="30" spans="1:27" s="181" customFormat="1" ht="15" customHeight="1">
      <c r="A30" s="376" t="s">
        <v>524</v>
      </c>
      <c r="B30" s="1146">
        <v>42738920.329999998</v>
      </c>
      <c r="C30" s="1146">
        <v>54587574.259999998</v>
      </c>
      <c r="D30" s="1146">
        <v>22520109.370000001</v>
      </c>
      <c r="E30" s="1146">
        <v>7536211.2000000002</v>
      </c>
      <c r="F30" s="1146">
        <v>64755336.420000002</v>
      </c>
      <c r="G30" s="1146">
        <v>3292686.87</v>
      </c>
      <c r="H30" s="1146">
        <v>4979151.58</v>
      </c>
      <c r="I30" s="1146">
        <v>1949048.52</v>
      </c>
      <c r="J30" s="1146">
        <v>6021933.4499999993</v>
      </c>
      <c r="K30" s="1146">
        <v>45398837.170000002</v>
      </c>
      <c r="L30" s="1146">
        <v>2080264.93</v>
      </c>
      <c r="M30" s="1146">
        <v>183151596.38</v>
      </c>
      <c r="N30" s="1146">
        <v>439011670.48000002</v>
      </c>
      <c r="O30" s="533"/>
      <c r="P30" s="533"/>
      <c r="Q30" s="391"/>
    </row>
    <row r="31" spans="1:27" s="319" customFormat="1" ht="15" customHeight="1">
      <c r="A31" s="376" t="s">
        <v>525</v>
      </c>
      <c r="B31" s="1146">
        <v>286270.53999999998</v>
      </c>
      <c r="C31" s="1146">
        <v>957975.75</v>
      </c>
      <c r="D31" s="1146">
        <v>790961.36</v>
      </c>
      <c r="E31" s="1146">
        <v>342159.71</v>
      </c>
      <c r="F31" s="1146">
        <v>374589.02999999997</v>
      </c>
      <c r="G31" s="1146">
        <v>347064.41000000003</v>
      </c>
      <c r="H31" s="1146">
        <v>575779.52</v>
      </c>
      <c r="I31" s="1146">
        <v>299189.70999999996</v>
      </c>
      <c r="J31" s="1146">
        <v>306574.24</v>
      </c>
      <c r="K31" s="1146">
        <v>441727.11</v>
      </c>
      <c r="L31" s="1146">
        <v>474515.12</v>
      </c>
      <c r="M31" s="1146">
        <v>546592.98</v>
      </c>
      <c r="N31" s="1146">
        <v>5743399.4800000004</v>
      </c>
      <c r="O31" s="533"/>
      <c r="P31" s="533"/>
      <c r="Q31" s="431"/>
    </row>
    <row r="32" spans="1:27" s="319" customFormat="1" ht="15" customHeight="1">
      <c r="A32" s="376" t="s">
        <v>526</v>
      </c>
      <c r="B32" s="1146">
        <v>768870</v>
      </c>
      <c r="C32" s="1146">
        <v>914234</v>
      </c>
      <c r="D32" s="1146">
        <v>861458</v>
      </c>
      <c r="E32" s="1146">
        <v>861458</v>
      </c>
      <c r="F32" s="1146">
        <v>1107794</v>
      </c>
      <c r="G32" s="1146">
        <v>1107794</v>
      </c>
      <c r="H32" s="1146">
        <v>1107794</v>
      </c>
      <c r="I32" s="1146">
        <v>1107794</v>
      </c>
      <c r="J32" s="1146">
        <v>1107794</v>
      </c>
      <c r="K32" s="1146">
        <v>1107794</v>
      </c>
      <c r="L32" s="1146">
        <v>1107794</v>
      </c>
      <c r="M32" s="1146">
        <v>1107794</v>
      </c>
      <c r="N32" s="1146">
        <v>12268372</v>
      </c>
      <c r="O32" s="533"/>
      <c r="P32" s="533"/>
      <c r="Q32" s="431"/>
    </row>
    <row r="33" spans="1:26" s="319" customFormat="1" ht="15" customHeight="1">
      <c r="A33" s="376" t="s">
        <v>527</v>
      </c>
      <c r="B33" s="1146">
        <v>12994108.800000001</v>
      </c>
      <c r="C33" s="1146">
        <v>14550843.239999998</v>
      </c>
      <c r="D33" s="1146">
        <v>2433805.4699999997</v>
      </c>
      <c r="E33" s="1146">
        <v>1721241.8199999998</v>
      </c>
      <c r="F33" s="1146">
        <v>1654499.41</v>
      </c>
      <c r="G33" s="1146">
        <v>1085698.4099999999</v>
      </c>
      <c r="H33" s="1146">
        <v>2142840.7599999998</v>
      </c>
      <c r="I33" s="1146">
        <v>1775412.68</v>
      </c>
      <c r="J33" s="1146">
        <v>2534868.2999999998</v>
      </c>
      <c r="K33" s="1146">
        <v>1944152.66</v>
      </c>
      <c r="L33" s="1146">
        <v>2108550.62</v>
      </c>
      <c r="M33" s="1146">
        <v>5329724.97</v>
      </c>
      <c r="N33" s="1146">
        <v>50275747.139999986</v>
      </c>
      <c r="O33" s="533"/>
      <c r="P33" s="533"/>
      <c r="Q33" s="431"/>
    </row>
    <row r="34" spans="1:26" s="319" customFormat="1" ht="15" customHeight="1">
      <c r="A34" s="376" t="s">
        <v>528</v>
      </c>
      <c r="B34" s="1146">
        <v>0</v>
      </c>
      <c r="C34" s="1146">
        <v>0</v>
      </c>
      <c r="D34" s="1146">
        <v>0</v>
      </c>
      <c r="E34" s="1146">
        <v>0</v>
      </c>
      <c r="F34" s="1146">
        <v>0</v>
      </c>
      <c r="G34" s="1146">
        <v>0</v>
      </c>
      <c r="H34" s="1146">
        <v>0</v>
      </c>
      <c r="I34" s="1146">
        <v>0</v>
      </c>
      <c r="J34" s="1146">
        <v>0</v>
      </c>
      <c r="K34" s="1146">
        <v>0</v>
      </c>
      <c r="L34" s="1146">
        <v>0</v>
      </c>
      <c r="M34" s="1146">
        <v>0</v>
      </c>
      <c r="N34" s="1146">
        <v>0</v>
      </c>
      <c r="O34" s="533"/>
      <c r="P34" s="533"/>
      <c r="Q34" s="431"/>
    </row>
    <row r="35" spans="1:26" s="319" customFormat="1" ht="15" customHeight="1">
      <c r="A35" s="376" t="s">
        <v>529</v>
      </c>
      <c r="B35" s="1146">
        <v>9116752.9600000009</v>
      </c>
      <c r="C35" s="1146">
        <v>6733495.5099999998</v>
      </c>
      <c r="D35" s="1146">
        <v>7502159.8400000008</v>
      </c>
      <c r="E35" s="1146">
        <v>7746494.1400000006</v>
      </c>
      <c r="F35" s="1146">
        <v>7851862.129999999</v>
      </c>
      <c r="G35" s="1146">
        <v>6217042.370000001</v>
      </c>
      <c r="H35" s="1146">
        <v>6254429.1699999999</v>
      </c>
      <c r="I35" s="1146">
        <v>6010332.0099999998</v>
      </c>
      <c r="J35" s="1146">
        <v>6501929.8699999992</v>
      </c>
      <c r="K35" s="1146">
        <v>8063890.1799999997</v>
      </c>
      <c r="L35" s="1146">
        <v>9351130.6000000015</v>
      </c>
      <c r="M35" s="1146">
        <v>14845394.550000001</v>
      </c>
      <c r="N35" s="1146">
        <v>96194913.329999998</v>
      </c>
      <c r="O35" s="533"/>
      <c r="P35" s="533"/>
      <c r="Q35" s="431"/>
    </row>
    <row r="36" spans="1:26" s="319" customFormat="1" ht="15" customHeight="1">
      <c r="A36" s="375" t="s">
        <v>285</v>
      </c>
      <c r="B36" s="1145">
        <v>9255805.5999999996</v>
      </c>
      <c r="C36" s="1145">
        <v>5328291.3899999997</v>
      </c>
      <c r="D36" s="1145">
        <v>9744628.6800000016</v>
      </c>
      <c r="E36" s="1145">
        <v>5522638.96</v>
      </c>
      <c r="F36" s="1145">
        <v>6906274.1299999999</v>
      </c>
      <c r="G36" s="1145">
        <v>7125562.4199999999</v>
      </c>
      <c r="H36" s="1145">
        <v>9496129.0399999991</v>
      </c>
      <c r="I36" s="1145">
        <v>6876786.5800000001</v>
      </c>
      <c r="J36" s="1145">
        <v>6569411.5600000005</v>
      </c>
      <c r="K36" s="1145">
        <v>7588186</v>
      </c>
      <c r="L36" s="1145">
        <v>5951406.8099999996</v>
      </c>
      <c r="M36" s="1145">
        <v>28515732.430000003</v>
      </c>
      <c r="N36" s="1145">
        <v>108880853.60000002</v>
      </c>
      <c r="O36" s="533"/>
      <c r="P36" s="533"/>
      <c r="Q36" s="431"/>
    </row>
    <row r="37" spans="1:26" s="319" customFormat="1" ht="15" customHeight="1">
      <c r="A37" s="374" t="s">
        <v>184</v>
      </c>
      <c r="B37" s="1144">
        <v>69835291.909999996</v>
      </c>
      <c r="C37" s="1144">
        <v>128056648.94</v>
      </c>
      <c r="D37" s="1144">
        <v>147997078.00999999</v>
      </c>
      <c r="E37" s="1144">
        <v>127137747.06</v>
      </c>
      <c r="F37" s="1144">
        <v>140357623.98000002</v>
      </c>
      <c r="G37" s="1144">
        <v>143026858.17000002</v>
      </c>
      <c r="H37" s="1144">
        <v>105522258.89999999</v>
      </c>
      <c r="I37" s="1144">
        <v>119889817.41000001</v>
      </c>
      <c r="J37" s="1144">
        <v>143732231.80000001</v>
      </c>
      <c r="K37" s="1144">
        <v>161072465.64000002</v>
      </c>
      <c r="L37" s="1144">
        <v>144235037.86999997</v>
      </c>
      <c r="M37" s="1144">
        <v>136068159.91999999</v>
      </c>
      <c r="N37" s="1144">
        <v>1566931219.6100001</v>
      </c>
      <c r="O37" s="533"/>
      <c r="P37" s="533"/>
      <c r="Q37" s="431"/>
    </row>
    <row r="38" spans="1:26" s="181" customFormat="1" ht="15" customHeight="1">
      <c r="A38" s="376" t="s">
        <v>530</v>
      </c>
      <c r="B38" s="1146">
        <v>40577951.149999999</v>
      </c>
      <c r="C38" s="1146">
        <v>79610771.909999996</v>
      </c>
      <c r="D38" s="1146">
        <v>56990059.799999997</v>
      </c>
      <c r="E38" s="1146">
        <v>57521413.350000001</v>
      </c>
      <c r="F38" s="1146">
        <v>67659581.799999997</v>
      </c>
      <c r="G38" s="1146">
        <v>86657575.879999995</v>
      </c>
      <c r="H38" s="1146">
        <v>64201510.490000002</v>
      </c>
      <c r="I38" s="1146">
        <v>73183735.689999998</v>
      </c>
      <c r="J38" s="1146">
        <v>68555480.010000005</v>
      </c>
      <c r="K38" s="1146">
        <v>66721038.68</v>
      </c>
      <c r="L38" s="1146">
        <v>95423525.090000004</v>
      </c>
      <c r="M38" s="1146">
        <v>84337044.109999999</v>
      </c>
      <c r="N38" s="1146">
        <v>841439687.96000004</v>
      </c>
      <c r="O38" s="533"/>
      <c r="P38" s="533"/>
      <c r="Q38" s="391"/>
    </row>
    <row r="39" spans="1:26" s="319" customFormat="1" ht="15" customHeight="1">
      <c r="A39" s="376" t="s">
        <v>531</v>
      </c>
      <c r="B39" s="1146">
        <v>6329695.0099999998</v>
      </c>
      <c r="C39" s="1146">
        <v>9491005.5999999996</v>
      </c>
      <c r="D39" s="1146">
        <v>8303199.1899999995</v>
      </c>
      <c r="E39" s="1146">
        <v>42111538.369999997</v>
      </c>
      <c r="F39" s="1146">
        <v>41622436.040000007</v>
      </c>
      <c r="G39" s="1146">
        <v>22463751.890000001</v>
      </c>
      <c r="H39" s="1146">
        <v>10800617.35</v>
      </c>
      <c r="I39" s="1146">
        <v>6652351.04</v>
      </c>
      <c r="J39" s="1146">
        <v>6065108.6699999999</v>
      </c>
      <c r="K39" s="1146">
        <v>65938764.810000002</v>
      </c>
      <c r="L39" s="1146">
        <v>17586499.640000001</v>
      </c>
      <c r="M39" s="1146">
        <v>14973779.550000001</v>
      </c>
      <c r="N39" s="1146">
        <v>252338747.16000003</v>
      </c>
      <c r="O39" s="533"/>
      <c r="P39" s="533"/>
      <c r="Q39" s="431"/>
    </row>
    <row r="40" spans="1:26" s="317" customFormat="1" ht="15" customHeight="1">
      <c r="A40" s="376" t="s">
        <v>532</v>
      </c>
      <c r="B40" s="1146">
        <v>3071384.24</v>
      </c>
      <c r="C40" s="1146">
        <v>11227532.609999999</v>
      </c>
      <c r="D40" s="1146">
        <v>54781658.609999999</v>
      </c>
      <c r="E40" s="1146">
        <v>5653309.5999999996</v>
      </c>
      <c r="F40" s="1146">
        <v>7451015.4699999997</v>
      </c>
      <c r="G40" s="1146">
        <v>5597648.2000000002</v>
      </c>
      <c r="H40" s="1146">
        <v>4686337.82</v>
      </c>
      <c r="I40" s="1146">
        <v>7064907.8099999996</v>
      </c>
      <c r="J40" s="1146">
        <v>44728024.689999998</v>
      </c>
      <c r="K40" s="1146">
        <v>5071037.67</v>
      </c>
      <c r="L40" s="1146">
        <v>5854232.5300000003</v>
      </c>
      <c r="M40" s="1146">
        <v>7871844.6799999997</v>
      </c>
      <c r="N40" s="1146">
        <v>163058933.92999998</v>
      </c>
      <c r="O40" s="533"/>
      <c r="P40" s="533"/>
      <c r="Q40" s="433"/>
    </row>
    <row r="41" spans="1:26" s="317" customFormat="1" ht="15" customHeight="1">
      <c r="A41" s="376" t="s">
        <v>533</v>
      </c>
      <c r="B41" s="1146">
        <v>1552202.89</v>
      </c>
      <c r="C41" s="1146">
        <v>4041661.79</v>
      </c>
      <c r="D41" s="1146">
        <v>2529053.34</v>
      </c>
      <c r="E41" s="1146">
        <v>2031622.58</v>
      </c>
      <c r="F41" s="1146">
        <v>3351963.95</v>
      </c>
      <c r="G41" s="1146">
        <v>3126786.45</v>
      </c>
      <c r="H41" s="1146">
        <v>3509027.57</v>
      </c>
      <c r="I41" s="1146">
        <v>13534145.859999999</v>
      </c>
      <c r="J41" s="1146">
        <v>4838830.0599999996</v>
      </c>
      <c r="K41" s="1146">
        <v>3732671.36</v>
      </c>
      <c r="L41" s="1146">
        <v>2799598.46</v>
      </c>
      <c r="M41" s="1146">
        <v>6192762.8499999996</v>
      </c>
      <c r="N41" s="1146">
        <v>51240327.160000004</v>
      </c>
      <c r="O41" s="533"/>
      <c r="P41" s="533"/>
      <c r="Q41" s="391"/>
      <c r="R41" s="533"/>
      <c r="S41" s="533"/>
      <c r="T41" s="533"/>
      <c r="U41" s="533"/>
      <c r="V41" s="533"/>
      <c r="W41" s="533"/>
      <c r="X41" s="533"/>
      <c r="Y41" s="533"/>
      <c r="Z41" s="533"/>
    </row>
    <row r="42" spans="1:26" s="317" customFormat="1" ht="15" customHeight="1">
      <c r="A42" s="376" t="s">
        <v>534</v>
      </c>
      <c r="B42" s="1146">
        <v>0</v>
      </c>
      <c r="C42" s="1146">
        <v>0</v>
      </c>
      <c r="D42" s="1146">
        <v>0</v>
      </c>
      <c r="E42" s="1146">
        <v>0</v>
      </c>
      <c r="F42" s="1146">
        <v>0</v>
      </c>
      <c r="G42" s="1146">
        <v>0</v>
      </c>
      <c r="H42" s="1146">
        <v>0</v>
      </c>
      <c r="I42" s="1146">
        <v>0</v>
      </c>
      <c r="J42" s="1146">
        <v>0</v>
      </c>
      <c r="K42" s="1146">
        <v>0</v>
      </c>
      <c r="L42" s="1146">
        <v>0</v>
      </c>
      <c r="M42" s="1146">
        <v>0</v>
      </c>
      <c r="N42" s="1146">
        <v>0</v>
      </c>
      <c r="O42" s="533"/>
      <c r="P42" s="533"/>
      <c r="Q42" s="433"/>
    </row>
    <row r="43" spans="1:26" s="319" customFormat="1" ht="15" customHeight="1">
      <c r="A43" s="376" t="s">
        <v>732</v>
      </c>
      <c r="B43" s="1146">
        <v>11482088.609999999</v>
      </c>
      <c r="C43" s="1146">
        <v>11148228.279999999</v>
      </c>
      <c r="D43" s="1146">
        <v>12273734.93</v>
      </c>
      <c r="E43" s="1146">
        <v>8179944.5599999996</v>
      </c>
      <c r="F43" s="1146">
        <v>11144114.65</v>
      </c>
      <c r="G43" s="1146">
        <v>12370137.26</v>
      </c>
      <c r="H43" s="1146">
        <v>12044701.5</v>
      </c>
      <c r="I43" s="1146">
        <v>11897550.060000001</v>
      </c>
      <c r="J43" s="1146">
        <v>12234791</v>
      </c>
      <c r="K43" s="1146">
        <v>13341390.039999999</v>
      </c>
      <c r="L43" s="1146">
        <v>13504055.73</v>
      </c>
      <c r="M43" s="1146">
        <v>13758201.32</v>
      </c>
      <c r="N43" s="1146">
        <v>143378937.94</v>
      </c>
      <c r="O43" s="533"/>
      <c r="P43" s="533"/>
      <c r="Q43" s="431"/>
    </row>
    <row r="44" spans="1:26" s="319" customFormat="1" ht="15" customHeight="1">
      <c r="A44" s="376" t="s">
        <v>536</v>
      </c>
      <c r="B44" s="1146">
        <v>720784.75</v>
      </c>
      <c r="C44" s="1146">
        <v>391660</v>
      </c>
      <c r="D44" s="1146">
        <v>2374606</v>
      </c>
      <c r="E44" s="1146">
        <v>3577649</v>
      </c>
      <c r="F44" s="1146">
        <v>804300</v>
      </c>
      <c r="G44" s="1146">
        <v>394300</v>
      </c>
      <c r="H44" s="1146">
        <v>781580</v>
      </c>
      <c r="I44" s="1146">
        <v>278050</v>
      </c>
      <c r="J44" s="1146">
        <v>332000</v>
      </c>
      <c r="K44" s="1146">
        <v>435000</v>
      </c>
      <c r="L44" s="1146">
        <v>930000</v>
      </c>
      <c r="M44" s="1146">
        <v>524000</v>
      </c>
      <c r="N44" s="1146">
        <v>11543929.75</v>
      </c>
      <c r="O44" s="533"/>
      <c r="P44" s="533"/>
      <c r="Q44" s="431"/>
    </row>
    <row r="45" spans="1:26" s="319" customFormat="1" ht="15" customHeight="1">
      <c r="A45" s="376" t="s">
        <v>537</v>
      </c>
      <c r="B45" s="1146">
        <v>0</v>
      </c>
      <c r="C45" s="1146">
        <v>0</v>
      </c>
      <c r="D45" s="1146">
        <v>0</v>
      </c>
      <c r="E45" s="1146">
        <v>0</v>
      </c>
      <c r="F45" s="1146">
        <v>0</v>
      </c>
      <c r="G45" s="1146">
        <v>0</v>
      </c>
      <c r="H45" s="1146">
        <v>0</v>
      </c>
      <c r="I45" s="1146">
        <v>0</v>
      </c>
      <c r="J45" s="1146">
        <v>0</v>
      </c>
      <c r="K45" s="1146">
        <v>0</v>
      </c>
      <c r="L45" s="1146">
        <v>0</v>
      </c>
      <c r="M45" s="1146">
        <v>0</v>
      </c>
      <c r="N45" s="1146">
        <v>0</v>
      </c>
      <c r="O45" s="533"/>
      <c r="P45" s="533"/>
      <c r="Q45" s="391"/>
      <c r="R45" s="533"/>
      <c r="S45" s="533"/>
      <c r="T45" s="533"/>
      <c r="U45" s="533"/>
      <c r="V45" s="533"/>
      <c r="W45" s="533"/>
      <c r="X45" s="533"/>
      <c r="Y45" s="533"/>
      <c r="Z45" s="533"/>
    </row>
    <row r="46" spans="1:26" s="319" customFormat="1" ht="15" customHeight="1">
      <c r="A46" s="376" t="s">
        <v>538</v>
      </c>
      <c r="B46" s="1146">
        <v>6101185.2600000007</v>
      </c>
      <c r="C46" s="1146">
        <v>12145788.75</v>
      </c>
      <c r="D46" s="1146">
        <v>10744766.139999997</v>
      </c>
      <c r="E46" s="1146">
        <v>8062269.6000000015</v>
      </c>
      <c r="F46" s="1146">
        <v>8324212.0700000003</v>
      </c>
      <c r="G46" s="1146">
        <v>12416658.489999998</v>
      </c>
      <c r="H46" s="1146">
        <v>9498484.1699999999</v>
      </c>
      <c r="I46" s="1146">
        <v>7279076.9500000002</v>
      </c>
      <c r="J46" s="1146">
        <v>6977997.3699999992</v>
      </c>
      <c r="K46" s="1146">
        <v>5832563.0800000001</v>
      </c>
      <c r="L46" s="1146">
        <v>8137126.4200000009</v>
      </c>
      <c r="M46" s="1146">
        <v>8410527.4100000001</v>
      </c>
      <c r="N46" s="1146">
        <v>103930655.71000001</v>
      </c>
      <c r="O46" s="533"/>
      <c r="P46" s="533"/>
      <c r="Q46" s="431"/>
    </row>
    <row r="47" spans="1:26" s="319" customFormat="1" ht="15" customHeight="1">
      <c r="A47" s="374" t="s">
        <v>299</v>
      </c>
      <c r="B47" s="1144">
        <v>250739412.93000001</v>
      </c>
      <c r="C47" s="1144">
        <v>208019858.53000003</v>
      </c>
      <c r="D47" s="1144">
        <v>262081915.79999995</v>
      </c>
      <c r="E47" s="1144">
        <v>247645727.55000001</v>
      </c>
      <c r="F47" s="1144">
        <v>266133271.88000003</v>
      </c>
      <c r="G47" s="1144">
        <v>237812072.63</v>
      </c>
      <c r="H47" s="1144">
        <v>232348544.47999999</v>
      </c>
      <c r="I47" s="1144">
        <v>217682025.76999998</v>
      </c>
      <c r="J47" s="1144">
        <v>229985500.16000003</v>
      </c>
      <c r="K47" s="1144">
        <v>233590660.93000004</v>
      </c>
      <c r="L47" s="1144">
        <v>240214526.59999996</v>
      </c>
      <c r="M47" s="1144">
        <v>259293209.73999995</v>
      </c>
      <c r="N47" s="1144">
        <v>2885546726.9999995</v>
      </c>
      <c r="O47" s="533"/>
      <c r="P47" s="533"/>
      <c r="Q47" s="431"/>
    </row>
    <row r="48" spans="1:26" s="319" customFormat="1" ht="15" customHeight="1">
      <c r="A48" s="375" t="s">
        <v>300</v>
      </c>
      <c r="B48" s="1145">
        <v>182295846.19</v>
      </c>
      <c r="C48" s="1145">
        <v>128127558.84999999</v>
      </c>
      <c r="D48" s="1145">
        <v>167108090.79999998</v>
      </c>
      <c r="E48" s="1145">
        <v>168466286.09</v>
      </c>
      <c r="F48" s="1145">
        <v>176503412.81000003</v>
      </c>
      <c r="G48" s="1145">
        <v>158457410.84</v>
      </c>
      <c r="H48" s="1145">
        <v>143899964.50999999</v>
      </c>
      <c r="I48" s="1145">
        <v>141239027.69999999</v>
      </c>
      <c r="J48" s="1145">
        <v>137733932.22</v>
      </c>
      <c r="K48" s="1145">
        <v>146191013.29000002</v>
      </c>
      <c r="L48" s="1145">
        <v>163836303.63</v>
      </c>
      <c r="M48" s="1145">
        <v>168140821.20999998</v>
      </c>
      <c r="N48" s="1145">
        <v>1881999668.1400003</v>
      </c>
      <c r="O48" s="533"/>
      <c r="P48" s="533"/>
      <c r="Q48" s="431"/>
    </row>
    <row r="49" spans="1:17" s="319" customFormat="1" ht="15" customHeight="1">
      <c r="A49" s="376" t="s">
        <v>539</v>
      </c>
      <c r="B49" s="1146">
        <v>182295846.19</v>
      </c>
      <c r="C49" s="1146">
        <v>128127558.84999999</v>
      </c>
      <c r="D49" s="1146">
        <v>167108090.79999998</v>
      </c>
      <c r="E49" s="1146">
        <v>168466286.09</v>
      </c>
      <c r="F49" s="1146">
        <v>176503412.81000003</v>
      </c>
      <c r="G49" s="1146">
        <v>158457410.84</v>
      </c>
      <c r="H49" s="1146">
        <v>143899964.50999999</v>
      </c>
      <c r="I49" s="1146">
        <v>141239027.69999999</v>
      </c>
      <c r="J49" s="1146">
        <v>137733932.22</v>
      </c>
      <c r="K49" s="1146">
        <v>146191013.29000002</v>
      </c>
      <c r="L49" s="1146">
        <v>163836303.63</v>
      </c>
      <c r="M49" s="1146">
        <v>168140821.20999998</v>
      </c>
      <c r="N49" s="1146">
        <v>1881999668.1400003</v>
      </c>
      <c r="O49" s="533"/>
      <c r="P49" s="533"/>
      <c r="Q49" s="431"/>
    </row>
    <row r="50" spans="1:17" s="319" customFormat="1" ht="15" customHeight="1">
      <c r="A50" s="375" t="s">
        <v>290</v>
      </c>
      <c r="B50" s="1145">
        <v>629672.13</v>
      </c>
      <c r="C50" s="1145">
        <v>599932.98</v>
      </c>
      <c r="D50" s="1145">
        <v>1023505.4500000001</v>
      </c>
      <c r="E50" s="1145">
        <v>678535.65</v>
      </c>
      <c r="F50" s="1145">
        <v>1064672.1299999999</v>
      </c>
      <c r="G50" s="1145">
        <v>665232.15999999992</v>
      </c>
      <c r="H50" s="1145">
        <v>643299.1</v>
      </c>
      <c r="I50" s="1145">
        <v>677797.17999999993</v>
      </c>
      <c r="J50" s="1145">
        <v>783227.58</v>
      </c>
      <c r="K50" s="1145">
        <v>309305.90000000002</v>
      </c>
      <c r="L50" s="1145">
        <v>750527.76</v>
      </c>
      <c r="M50" s="1145">
        <v>461888.28</v>
      </c>
      <c r="N50" s="1145">
        <v>8287596.2999999998</v>
      </c>
      <c r="O50" s="533"/>
      <c r="P50" s="533"/>
      <c r="Q50" s="431"/>
    </row>
    <row r="51" spans="1:17" s="319" customFormat="1" ht="15" customHeight="1">
      <c r="A51" s="376" t="s">
        <v>540</v>
      </c>
      <c r="B51" s="1146">
        <v>0</v>
      </c>
      <c r="C51" s="1146">
        <v>0</v>
      </c>
      <c r="D51" s="1146">
        <v>0</v>
      </c>
      <c r="E51" s="1146">
        <v>0</v>
      </c>
      <c r="F51" s="1146">
        <v>0</v>
      </c>
      <c r="G51" s="1146">
        <v>0</v>
      </c>
      <c r="H51" s="1146">
        <v>0</v>
      </c>
      <c r="I51" s="1146">
        <v>0</v>
      </c>
      <c r="J51" s="1146">
        <v>0</v>
      </c>
      <c r="K51" s="1146">
        <v>0</v>
      </c>
      <c r="L51" s="1146">
        <v>0</v>
      </c>
      <c r="M51" s="1146">
        <v>0</v>
      </c>
      <c r="N51" s="1146">
        <v>0</v>
      </c>
      <c r="O51" s="533"/>
      <c r="P51" s="533"/>
      <c r="Q51" s="431"/>
    </row>
    <row r="52" spans="1:17" s="319" customFormat="1" ht="15" customHeight="1">
      <c r="A52" s="376" t="s">
        <v>541</v>
      </c>
      <c r="B52" s="1146">
        <v>0</v>
      </c>
      <c r="C52" s="1146">
        <v>0</v>
      </c>
      <c r="D52" s="1146">
        <v>0</v>
      </c>
      <c r="E52" s="1146">
        <v>0</v>
      </c>
      <c r="F52" s="1146">
        <v>0</v>
      </c>
      <c r="G52" s="1146">
        <v>0</v>
      </c>
      <c r="H52" s="1146">
        <v>0</v>
      </c>
      <c r="I52" s="1146">
        <v>0</v>
      </c>
      <c r="J52" s="1146">
        <v>0</v>
      </c>
      <c r="K52" s="1146">
        <v>0</v>
      </c>
      <c r="L52" s="1146">
        <v>0</v>
      </c>
      <c r="M52" s="1146">
        <v>0</v>
      </c>
      <c r="N52" s="1146">
        <v>0</v>
      </c>
      <c r="O52" s="533"/>
      <c r="P52" s="533"/>
      <c r="Q52" s="431"/>
    </row>
    <row r="53" spans="1:17" s="181" customFormat="1" ht="15" customHeight="1">
      <c r="A53" s="376" t="s">
        <v>542</v>
      </c>
      <c r="B53" s="1146">
        <v>0</v>
      </c>
      <c r="C53" s="1146">
        <v>0</v>
      </c>
      <c r="D53" s="1146">
        <v>0</v>
      </c>
      <c r="E53" s="1146">
        <v>0</v>
      </c>
      <c r="F53" s="1146">
        <v>0</v>
      </c>
      <c r="G53" s="1146">
        <v>0</v>
      </c>
      <c r="H53" s="1146">
        <v>0</v>
      </c>
      <c r="I53" s="1146">
        <v>0</v>
      </c>
      <c r="J53" s="1146">
        <v>0</v>
      </c>
      <c r="K53" s="1146">
        <v>0</v>
      </c>
      <c r="L53" s="1146">
        <v>0</v>
      </c>
      <c r="M53" s="1146">
        <v>0</v>
      </c>
      <c r="N53" s="1146">
        <v>0</v>
      </c>
      <c r="O53" s="533"/>
      <c r="P53" s="533"/>
      <c r="Q53" s="391"/>
    </row>
    <row r="54" spans="1:17" s="181" customFormat="1" ht="15" customHeight="1">
      <c r="A54" s="376" t="s">
        <v>543</v>
      </c>
      <c r="B54" s="1146">
        <v>0</v>
      </c>
      <c r="C54" s="1146">
        <v>0</v>
      </c>
      <c r="D54" s="1146">
        <v>0</v>
      </c>
      <c r="E54" s="1146">
        <v>0</v>
      </c>
      <c r="F54" s="1146">
        <v>0</v>
      </c>
      <c r="G54" s="1146">
        <v>0</v>
      </c>
      <c r="H54" s="1146">
        <v>0</v>
      </c>
      <c r="I54" s="1146">
        <v>0</v>
      </c>
      <c r="J54" s="1146">
        <v>0</v>
      </c>
      <c r="K54" s="1146">
        <v>0</v>
      </c>
      <c r="L54" s="1146">
        <v>0</v>
      </c>
      <c r="M54" s="1146">
        <v>0</v>
      </c>
      <c r="N54" s="1146">
        <v>0</v>
      </c>
      <c r="O54" s="533"/>
      <c r="P54" s="533"/>
      <c r="Q54" s="391"/>
    </row>
    <row r="55" spans="1:17" s="319" customFormat="1" ht="15" customHeight="1">
      <c r="A55" s="376" t="s">
        <v>544</v>
      </c>
      <c r="B55" s="1146">
        <v>0</v>
      </c>
      <c r="C55" s="1146">
        <v>0</v>
      </c>
      <c r="D55" s="1146">
        <v>0</v>
      </c>
      <c r="E55" s="1146">
        <v>0</v>
      </c>
      <c r="F55" s="1146">
        <v>0</v>
      </c>
      <c r="G55" s="1146">
        <v>0</v>
      </c>
      <c r="H55" s="1146">
        <v>0</v>
      </c>
      <c r="I55" s="1146">
        <v>0</v>
      </c>
      <c r="J55" s="1146">
        <v>0</v>
      </c>
      <c r="K55" s="1146">
        <v>0</v>
      </c>
      <c r="L55" s="1146">
        <v>0</v>
      </c>
      <c r="M55" s="1146">
        <v>0</v>
      </c>
      <c r="N55" s="1146">
        <v>0</v>
      </c>
      <c r="Q55" s="431"/>
    </row>
    <row r="56" spans="1:17" s="319" customFormat="1" ht="15" customHeight="1">
      <c r="A56" s="376" t="s">
        <v>545</v>
      </c>
      <c r="B56" s="1146">
        <v>629672.13</v>
      </c>
      <c r="C56" s="1146">
        <v>599932.98</v>
      </c>
      <c r="D56" s="1146">
        <v>1023505.4500000001</v>
      </c>
      <c r="E56" s="1146">
        <v>678535.65</v>
      </c>
      <c r="F56" s="1146">
        <v>618172.13</v>
      </c>
      <c r="G56" s="1146">
        <v>665232.15999999992</v>
      </c>
      <c r="H56" s="1146">
        <v>643299.1</v>
      </c>
      <c r="I56" s="1146">
        <v>677797.17999999993</v>
      </c>
      <c r="J56" s="1146">
        <v>783227.58</v>
      </c>
      <c r="K56" s="1146">
        <v>309305.90000000002</v>
      </c>
      <c r="L56" s="1146">
        <v>750527.76</v>
      </c>
      <c r="M56" s="1146">
        <v>461888.28</v>
      </c>
      <c r="N56" s="1146">
        <v>7841096.2999999998</v>
      </c>
      <c r="Q56" s="431"/>
    </row>
    <row r="57" spans="1:17" s="319" customFormat="1" ht="15" customHeight="1">
      <c r="A57" s="376" t="s">
        <v>546</v>
      </c>
      <c r="B57" s="1146">
        <v>0</v>
      </c>
      <c r="C57" s="1146">
        <v>0</v>
      </c>
      <c r="D57" s="1146">
        <v>0</v>
      </c>
      <c r="E57" s="1146">
        <v>0</v>
      </c>
      <c r="F57" s="1146">
        <v>0</v>
      </c>
      <c r="G57" s="1146">
        <v>0</v>
      </c>
      <c r="H57" s="1146">
        <v>0</v>
      </c>
      <c r="I57" s="1146">
        <v>0</v>
      </c>
      <c r="J57" s="1146">
        <v>0</v>
      </c>
      <c r="K57" s="1146">
        <v>0</v>
      </c>
      <c r="L57" s="1146">
        <v>0</v>
      </c>
      <c r="M57" s="1146">
        <v>0</v>
      </c>
      <c r="N57" s="1146">
        <v>0</v>
      </c>
      <c r="O57" s="432"/>
      <c r="Q57" s="431"/>
    </row>
    <row r="58" spans="1:17">
      <c r="A58" s="376" t="s">
        <v>529</v>
      </c>
      <c r="B58" s="1146">
        <v>0</v>
      </c>
      <c r="C58" s="1146">
        <v>0</v>
      </c>
      <c r="D58" s="1146">
        <v>0</v>
      </c>
      <c r="E58" s="1146">
        <v>0</v>
      </c>
      <c r="F58" s="1146">
        <v>446500</v>
      </c>
      <c r="G58" s="1146">
        <v>0</v>
      </c>
      <c r="H58" s="1146">
        <v>0</v>
      </c>
      <c r="I58" s="1146">
        <v>0</v>
      </c>
      <c r="J58" s="1146">
        <v>0</v>
      </c>
      <c r="K58" s="1146">
        <v>0</v>
      </c>
      <c r="L58" s="1146">
        <v>0</v>
      </c>
      <c r="M58" s="1146">
        <v>0</v>
      </c>
      <c r="N58" s="1146">
        <v>446500</v>
      </c>
    </row>
    <row r="59" spans="1:17">
      <c r="A59" s="375" t="s">
        <v>4</v>
      </c>
      <c r="B59" s="1145">
        <v>64481672.340000004</v>
      </c>
      <c r="C59" s="1145">
        <v>76777790.650000006</v>
      </c>
      <c r="D59" s="1145">
        <v>90437048.789999992</v>
      </c>
      <c r="E59" s="1145">
        <v>75552025.879999995</v>
      </c>
      <c r="F59" s="1145">
        <v>85182582.100000009</v>
      </c>
      <c r="G59" s="1145">
        <v>75329388.969999999</v>
      </c>
      <c r="H59" s="1145">
        <v>82665869.430000007</v>
      </c>
      <c r="I59" s="1145">
        <v>70886679.469999999</v>
      </c>
      <c r="J59" s="1145">
        <v>86674974.480000004</v>
      </c>
      <c r="K59" s="1145">
        <v>82583081.140000001</v>
      </c>
      <c r="L59" s="1145">
        <v>71191548.399999991</v>
      </c>
      <c r="M59" s="1145">
        <v>82878389.049999997</v>
      </c>
      <c r="N59" s="1145">
        <v>944641050.70000005</v>
      </c>
    </row>
    <row r="60" spans="1:17">
      <c r="A60" s="376" t="s">
        <v>547</v>
      </c>
      <c r="B60" s="1146">
        <v>59913437.030000001</v>
      </c>
      <c r="C60" s="1146">
        <v>71795068.980000004</v>
      </c>
      <c r="D60" s="1146">
        <v>83318753.579999998</v>
      </c>
      <c r="E60" s="1146">
        <v>69419768.569999993</v>
      </c>
      <c r="F60" s="1146">
        <v>78915065.700000003</v>
      </c>
      <c r="G60" s="1146">
        <v>69567507.629999995</v>
      </c>
      <c r="H60" s="1146">
        <v>76326267.310000002</v>
      </c>
      <c r="I60" s="1146">
        <v>65889634.539999999</v>
      </c>
      <c r="J60" s="1146">
        <v>80929774.700000003</v>
      </c>
      <c r="K60" s="1146">
        <v>77078351.090000004</v>
      </c>
      <c r="L60" s="1146">
        <v>65174000.379999995</v>
      </c>
      <c r="M60" s="1146">
        <v>77011992.689999998</v>
      </c>
      <c r="N60" s="1146">
        <v>875339622.20000005</v>
      </c>
    </row>
    <row r="61" spans="1:17">
      <c r="A61" s="376" t="s">
        <v>548</v>
      </c>
      <c r="B61" s="1146">
        <v>2155400</v>
      </c>
      <c r="C61" s="1146">
        <v>2078750</v>
      </c>
      <c r="D61" s="1146">
        <v>4271200</v>
      </c>
      <c r="E61" s="1146">
        <v>3038500</v>
      </c>
      <c r="F61" s="1146">
        <v>3028625</v>
      </c>
      <c r="G61" s="1146">
        <v>2730050</v>
      </c>
      <c r="H61" s="1146">
        <v>2974600</v>
      </c>
      <c r="I61" s="1146">
        <v>2420800</v>
      </c>
      <c r="J61" s="1146">
        <v>2868300</v>
      </c>
      <c r="K61" s="1146">
        <v>2376950</v>
      </c>
      <c r="L61" s="1146">
        <v>2139450</v>
      </c>
      <c r="M61" s="1146">
        <v>2350900</v>
      </c>
      <c r="N61" s="1146">
        <v>32433525</v>
      </c>
    </row>
    <row r="62" spans="1:17">
      <c r="A62" s="376" t="s">
        <v>563</v>
      </c>
      <c r="B62" s="1146">
        <v>0</v>
      </c>
      <c r="C62" s="1146">
        <v>0</v>
      </c>
      <c r="D62" s="1146">
        <v>0</v>
      </c>
      <c r="E62" s="1146">
        <v>0</v>
      </c>
      <c r="F62" s="1146">
        <v>0</v>
      </c>
      <c r="G62" s="1146">
        <v>0</v>
      </c>
      <c r="H62" s="1146">
        <v>0</v>
      </c>
      <c r="I62" s="1146">
        <v>0</v>
      </c>
      <c r="J62" s="1146">
        <v>0</v>
      </c>
      <c r="K62" s="1146">
        <v>0</v>
      </c>
      <c r="L62" s="1146">
        <v>0</v>
      </c>
      <c r="M62" s="1146">
        <v>0</v>
      </c>
      <c r="N62" s="1146">
        <v>0</v>
      </c>
    </row>
    <row r="63" spans="1:17">
      <c r="A63" s="376" t="s">
        <v>549</v>
      </c>
      <c r="B63" s="1146">
        <v>2412820.31</v>
      </c>
      <c r="C63" s="1146">
        <v>2903967.39</v>
      </c>
      <c r="D63" s="1146">
        <v>2847075.21</v>
      </c>
      <c r="E63" s="1146">
        <v>3093737.31</v>
      </c>
      <c r="F63" s="1146">
        <v>3238891.4000000004</v>
      </c>
      <c r="G63" s="1146">
        <v>3031818.5</v>
      </c>
      <c r="H63" s="1146">
        <v>3365002.12</v>
      </c>
      <c r="I63" s="1146">
        <v>2576244.9299999997</v>
      </c>
      <c r="J63" s="1146">
        <v>2876899.7800000003</v>
      </c>
      <c r="K63" s="1146">
        <v>3127780.05</v>
      </c>
      <c r="L63" s="1146">
        <v>3878098.02</v>
      </c>
      <c r="M63" s="1146">
        <v>3515496.36</v>
      </c>
      <c r="N63" s="1146">
        <v>36867831.380000003</v>
      </c>
    </row>
    <row r="64" spans="1:17">
      <c r="A64" s="376" t="s">
        <v>550</v>
      </c>
      <c r="B64" s="1146">
        <v>15</v>
      </c>
      <c r="C64" s="1146">
        <v>4.28</v>
      </c>
      <c r="D64" s="1146">
        <v>20</v>
      </c>
      <c r="E64" s="1146">
        <v>20</v>
      </c>
      <c r="F64" s="1146">
        <v>0</v>
      </c>
      <c r="G64" s="1146">
        <v>12.84</v>
      </c>
      <c r="H64" s="1146">
        <v>0</v>
      </c>
      <c r="I64" s="1146">
        <v>0</v>
      </c>
      <c r="J64" s="1146">
        <v>0</v>
      </c>
      <c r="K64" s="1146">
        <v>0</v>
      </c>
      <c r="L64" s="1146">
        <v>0</v>
      </c>
      <c r="M64" s="1146">
        <v>0</v>
      </c>
      <c r="N64" s="1146">
        <v>72.12</v>
      </c>
    </row>
    <row r="65" spans="1:14">
      <c r="A65" s="375" t="s">
        <v>291</v>
      </c>
      <c r="B65" s="1145">
        <v>3332222.27</v>
      </c>
      <c r="C65" s="1091">
        <v>2514576.0499999998</v>
      </c>
      <c r="D65" s="1091">
        <v>3513270.7600000002</v>
      </c>
      <c r="E65" s="1091">
        <v>2948879.93</v>
      </c>
      <c r="F65" s="1091">
        <v>3382604.8400000003</v>
      </c>
      <c r="G65" s="1091">
        <v>3360040.66</v>
      </c>
      <c r="H65" s="1091">
        <v>5139411.4400000004</v>
      </c>
      <c r="I65" s="1091">
        <v>4878521.4200000009</v>
      </c>
      <c r="J65" s="1091">
        <v>4793365.88</v>
      </c>
      <c r="K65" s="1091">
        <v>4507260.5999999996</v>
      </c>
      <c r="L65" s="1091">
        <v>4436146.8099999996</v>
      </c>
      <c r="M65" s="1091">
        <v>7812111.1999999993</v>
      </c>
      <c r="N65" s="1091">
        <v>50618411.859999999</v>
      </c>
    </row>
    <row r="66" spans="1:14">
      <c r="A66" s="374" t="s">
        <v>292</v>
      </c>
      <c r="B66" s="1144">
        <v>0</v>
      </c>
      <c r="C66" s="1091">
        <v>0</v>
      </c>
      <c r="D66" s="1091">
        <v>0</v>
      </c>
      <c r="E66" s="1091">
        <v>0</v>
      </c>
      <c r="F66" s="1091">
        <v>0</v>
      </c>
      <c r="G66" s="1091">
        <v>0</v>
      </c>
      <c r="H66" s="1091">
        <v>0</v>
      </c>
      <c r="I66" s="1091">
        <v>0</v>
      </c>
      <c r="J66" s="1091">
        <v>0</v>
      </c>
      <c r="K66" s="1091">
        <v>0</v>
      </c>
      <c r="L66" s="1091">
        <v>0</v>
      </c>
      <c r="M66" s="1091">
        <v>0</v>
      </c>
      <c r="N66" s="1091">
        <v>0</v>
      </c>
    </row>
    <row r="67" spans="1:14">
      <c r="A67" s="376" t="s">
        <v>551</v>
      </c>
      <c r="B67" s="1146">
        <v>0</v>
      </c>
      <c r="C67" s="1146">
        <v>0</v>
      </c>
      <c r="D67" s="1146">
        <v>0</v>
      </c>
      <c r="E67" s="1146">
        <v>0</v>
      </c>
      <c r="F67" s="1146">
        <v>0</v>
      </c>
      <c r="G67" s="1146">
        <v>0</v>
      </c>
      <c r="H67" s="1146">
        <v>0</v>
      </c>
      <c r="I67" s="1146">
        <v>0</v>
      </c>
      <c r="J67" s="1146">
        <v>0</v>
      </c>
      <c r="K67" s="1146">
        <v>0</v>
      </c>
      <c r="L67" s="1146">
        <v>0</v>
      </c>
      <c r="M67" s="1146">
        <v>0</v>
      </c>
      <c r="N67" s="1146">
        <v>0</v>
      </c>
    </row>
    <row r="68" spans="1:14">
      <c r="A68" s="376" t="s">
        <v>529</v>
      </c>
      <c r="B68" s="1146">
        <v>0</v>
      </c>
      <c r="C68" s="1146">
        <v>0</v>
      </c>
      <c r="D68" s="1146">
        <v>0</v>
      </c>
      <c r="E68" s="1146">
        <v>0</v>
      </c>
      <c r="F68" s="1146">
        <v>0</v>
      </c>
      <c r="G68" s="1146">
        <v>0</v>
      </c>
      <c r="H68" s="1146">
        <v>0</v>
      </c>
      <c r="I68" s="1146">
        <v>0</v>
      </c>
      <c r="J68" s="1146">
        <v>0</v>
      </c>
      <c r="K68" s="1146">
        <v>0</v>
      </c>
      <c r="L68" s="1146">
        <v>0</v>
      </c>
      <c r="M68" s="1146">
        <v>0</v>
      </c>
      <c r="N68" s="1146">
        <v>0</v>
      </c>
    </row>
    <row r="69" spans="1:14">
      <c r="A69" s="374" t="s">
        <v>293</v>
      </c>
      <c r="B69" s="1144">
        <v>5244436.5600000005</v>
      </c>
      <c r="C69" s="1144">
        <v>6415411.9199999999</v>
      </c>
      <c r="D69" s="1144">
        <v>7202142.0899999999</v>
      </c>
      <c r="E69" s="1144">
        <v>6128492.2000000002</v>
      </c>
      <c r="F69" s="1144">
        <v>6963525.2400000002</v>
      </c>
      <c r="G69" s="1144">
        <v>6242315.5899999999</v>
      </c>
      <c r="H69" s="1144">
        <v>7044986.7200000007</v>
      </c>
      <c r="I69" s="1144">
        <v>6019019.0600000005</v>
      </c>
      <c r="J69" s="1144">
        <v>7595147.7699999996</v>
      </c>
      <c r="K69" s="1144">
        <v>7227613.129999999</v>
      </c>
      <c r="L69" s="1144">
        <v>5976302.2800000003</v>
      </c>
      <c r="M69" s="1144">
        <v>6946060.79</v>
      </c>
      <c r="N69" s="1144">
        <v>79005453.349999994</v>
      </c>
    </row>
    <row r="70" spans="1:14">
      <c r="A70" s="376" t="s">
        <v>552</v>
      </c>
      <c r="B70" s="1146">
        <v>5244436.5600000005</v>
      </c>
      <c r="C70" s="1146">
        <v>6415411.9199999999</v>
      </c>
      <c r="D70" s="1146">
        <v>7202142.0899999999</v>
      </c>
      <c r="E70" s="1146">
        <v>6128492.2000000002</v>
      </c>
      <c r="F70" s="1146">
        <v>6963525.2400000002</v>
      </c>
      <c r="G70" s="1146">
        <v>6242315.5899999999</v>
      </c>
      <c r="H70" s="1146">
        <v>7044986.7200000007</v>
      </c>
      <c r="I70" s="1146">
        <v>6019019.0600000005</v>
      </c>
      <c r="J70" s="1146">
        <v>7595147.7699999996</v>
      </c>
      <c r="K70" s="1146">
        <v>7227613.129999999</v>
      </c>
      <c r="L70" s="1146">
        <v>5976302.2800000003</v>
      </c>
      <c r="M70" s="1146">
        <v>6946060.79</v>
      </c>
      <c r="N70" s="1146">
        <v>79005453.349999994</v>
      </c>
    </row>
    <row r="71" spans="1:14">
      <c r="A71" s="374" t="s">
        <v>294</v>
      </c>
      <c r="B71" s="1144">
        <v>151347</v>
      </c>
      <c r="C71" s="1144">
        <v>200515</v>
      </c>
      <c r="D71" s="1144">
        <v>220547</v>
      </c>
      <c r="E71" s="1144">
        <v>158719</v>
      </c>
      <c r="F71" s="1144">
        <v>261605</v>
      </c>
      <c r="G71" s="1144">
        <v>239022</v>
      </c>
      <c r="H71" s="1144">
        <v>204476</v>
      </c>
      <c r="I71" s="1144">
        <v>160943</v>
      </c>
      <c r="J71" s="1144">
        <v>245049</v>
      </c>
      <c r="K71" s="1144">
        <v>212841</v>
      </c>
      <c r="L71" s="1144">
        <v>226675</v>
      </c>
      <c r="M71" s="1144">
        <v>174610</v>
      </c>
      <c r="N71" s="1144">
        <v>2456349</v>
      </c>
    </row>
    <row r="72" spans="1:14">
      <c r="A72" s="376" t="s">
        <v>553</v>
      </c>
      <c r="B72" s="1146">
        <v>0</v>
      </c>
      <c r="C72" s="1146">
        <v>0</v>
      </c>
      <c r="D72" s="1146">
        <v>0</v>
      </c>
      <c r="E72" s="1146">
        <v>0</v>
      </c>
      <c r="F72" s="1146">
        <v>0</v>
      </c>
      <c r="G72" s="1146">
        <v>0</v>
      </c>
      <c r="H72" s="1146">
        <v>0</v>
      </c>
      <c r="I72" s="1146">
        <v>0</v>
      </c>
      <c r="J72" s="1146">
        <v>0</v>
      </c>
      <c r="K72" s="1146">
        <v>0</v>
      </c>
      <c r="L72" s="1146">
        <v>0</v>
      </c>
      <c r="M72" s="1146">
        <v>0</v>
      </c>
      <c r="N72" s="1146">
        <v>0</v>
      </c>
    </row>
    <row r="73" spans="1:14">
      <c r="A73" s="376" t="s">
        <v>554</v>
      </c>
      <c r="B73" s="1146">
        <v>0</v>
      </c>
      <c r="C73" s="1146">
        <v>0</v>
      </c>
      <c r="D73" s="1146">
        <v>0</v>
      </c>
      <c r="E73" s="1146">
        <v>0</v>
      </c>
      <c r="F73" s="1146">
        <v>0</v>
      </c>
      <c r="G73" s="1146">
        <v>0</v>
      </c>
      <c r="H73" s="1146">
        <v>0</v>
      </c>
      <c r="I73" s="1146">
        <v>0</v>
      </c>
      <c r="J73" s="1146">
        <v>0</v>
      </c>
      <c r="K73" s="1146">
        <v>0</v>
      </c>
      <c r="L73" s="1146">
        <v>0</v>
      </c>
      <c r="M73" s="1146">
        <v>0</v>
      </c>
      <c r="N73" s="1146">
        <v>0</v>
      </c>
    </row>
    <row r="74" spans="1:14">
      <c r="A74" s="376" t="s">
        <v>301</v>
      </c>
      <c r="B74" s="1146">
        <v>151347</v>
      </c>
      <c r="C74" s="1146">
        <v>200515</v>
      </c>
      <c r="D74" s="1146">
        <v>220547</v>
      </c>
      <c r="E74" s="1146">
        <v>158719</v>
      </c>
      <c r="F74" s="1146">
        <v>261605</v>
      </c>
      <c r="G74" s="1146">
        <v>239022</v>
      </c>
      <c r="H74" s="1146">
        <v>204476</v>
      </c>
      <c r="I74" s="1146">
        <v>160943</v>
      </c>
      <c r="J74" s="1146">
        <v>245049</v>
      </c>
      <c r="K74" s="1146">
        <v>212841</v>
      </c>
      <c r="L74" s="1146">
        <v>226675</v>
      </c>
      <c r="M74" s="1146">
        <v>174610</v>
      </c>
      <c r="N74" s="1146">
        <v>2456349</v>
      </c>
    </row>
    <row r="75" spans="1:14">
      <c r="A75" s="376" t="s">
        <v>555</v>
      </c>
      <c r="B75" s="1146">
        <v>0</v>
      </c>
      <c r="C75" s="1146">
        <v>0</v>
      </c>
      <c r="D75" s="1146">
        <v>0</v>
      </c>
      <c r="E75" s="1146">
        <v>0</v>
      </c>
      <c r="F75" s="1146">
        <v>0</v>
      </c>
      <c r="G75" s="1146">
        <v>0</v>
      </c>
      <c r="H75" s="1146">
        <v>0</v>
      </c>
      <c r="I75" s="1146">
        <v>0</v>
      </c>
      <c r="J75" s="1146">
        <v>0</v>
      </c>
      <c r="K75" s="1146">
        <v>0</v>
      </c>
      <c r="L75" s="1146">
        <v>0</v>
      </c>
      <c r="M75" s="1146">
        <v>0</v>
      </c>
      <c r="N75" s="1146">
        <v>0</v>
      </c>
    </row>
    <row r="76" spans="1:14">
      <c r="A76" s="374" t="s">
        <v>302</v>
      </c>
      <c r="B76" s="1144">
        <v>406155.44</v>
      </c>
      <c r="C76" s="1144">
        <v>460178.51</v>
      </c>
      <c r="D76" s="1144">
        <v>170316.74</v>
      </c>
      <c r="E76" s="1144">
        <v>964679.13</v>
      </c>
      <c r="F76" s="1144">
        <v>697457.90000000014</v>
      </c>
      <c r="G76" s="1144">
        <v>170480.35</v>
      </c>
      <c r="H76" s="1144">
        <v>3441790.49</v>
      </c>
      <c r="I76" s="1144">
        <v>8931927.9300000016</v>
      </c>
      <c r="J76" s="1144">
        <v>2735655.6899999995</v>
      </c>
      <c r="K76" s="1144">
        <v>8115454.9699999997</v>
      </c>
      <c r="L76" s="1144">
        <v>869185.7</v>
      </c>
      <c r="M76" s="1144">
        <v>6763047.3899999997</v>
      </c>
      <c r="N76" s="1144">
        <v>33726330.239999995</v>
      </c>
    </row>
    <row r="77" spans="1:14">
      <c r="A77" s="376" t="s">
        <v>556</v>
      </c>
      <c r="B77" s="1146">
        <v>0</v>
      </c>
      <c r="C77" s="1146">
        <v>0</v>
      </c>
      <c r="D77" s="1146">
        <v>0</v>
      </c>
      <c r="E77" s="1146">
        <v>0</v>
      </c>
      <c r="F77" s="1146">
        <v>0</v>
      </c>
      <c r="G77" s="1146">
        <v>0</v>
      </c>
      <c r="H77" s="1146">
        <v>0</v>
      </c>
      <c r="I77" s="1146">
        <v>0</v>
      </c>
      <c r="J77" s="1146">
        <v>0</v>
      </c>
      <c r="K77" s="1146">
        <v>0</v>
      </c>
      <c r="L77" s="1146">
        <v>0</v>
      </c>
      <c r="M77" s="1146">
        <v>0</v>
      </c>
      <c r="N77" s="1146">
        <v>0</v>
      </c>
    </row>
    <row r="78" spans="1:14">
      <c r="A78" s="376" t="s">
        <v>432</v>
      </c>
      <c r="B78" s="1146">
        <v>401116.5</v>
      </c>
      <c r="C78" s="1146">
        <v>437601.64</v>
      </c>
      <c r="D78" s="1146">
        <v>162660</v>
      </c>
      <c r="E78" s="1146">
        <v>959045</v>
      </c>
      <c r="F78" s="1146">
        <v>681380.82000000007</v>
      </c>
      <c r="G78" s="1146">
        <v>56738</v>
      </c>
      <c r="H78" s="1146">
        <v>3411244.12</v>
      </c>
      <c r="I78" s="1146">
        <v>8927316.620000001</v>
      </c>
      <c r="J78" s="1146">
        <v>2679335.8499999996</v>
      </c>
      <c r="K78" s="1146">
        <v>8090657.04</v>
      </c>
      <c r="L78" s="1146">
        <v>841408.6</v>
      </c>
      <c r="M78" s="1146">
        <v>6758035.21</v>
      </c>
      <c r="N78" s="1146">
        <v>33406539.400000002</v>
      </c>
    </row>
    <row r="79" spans="1:14">
      <c r="A79" s="377" t="s">
        <v>557</v>
      </c>
      <c r="B79" s="1146">
        <v>1855.89</v>
      </c>
      <c r="C79" s="1146">
        <v>7413.43</v>
      </c>
      <c r="D79" s="1146">
        <v>6963.08</v>
      </c>
      <c r="E79" s="1146">
        <v>3585.73</v>
      </c>
      <c r="F79" s="1146">
        <v>10251.529999999999</v>
      </c>
      <c r="G79" s="1146">
        <v>4286.46</v>
      </c>
      <c r="H79" s="1146">
        <v>6631.88</v>
      </c>
      <c r="I79" s="1146">
        <v>4611.3100000000004</v>
      </c>
      <c r="J79" s="1146">
        <v>29343.61</v>
      </c>
      <c r="K79" s="1146">
        <v>6572.1</v>
      </c>
      <c r="L79" s="1146">
        <v>15167.97</v>
      </c>
      <c r="M79" s="1146">
        <v>3431.27</v>
      </c>
      <c r="N79" s="1146">
        <v>100114.26000000001</v>
      </c>
    </row>
    <row r="80" spans="1:14">
      <c r="A80" s="376" t="s">
        <v>558</v>
      </c>
      <c r="B80" s="1146">
        <v>0</v>
      </c>
      <c r="C80" s="1146">
        <v>0</v>
      </c>
      <c r="D80" s="1146">
        <v>0</v>
      </c>
      <c r="E80" s="1146">
        <v>0</v>
      </c>
      <c r="F80" s="1146">
        <v>0</v>
      </c>
      <c r="G80" s="1146">
        <v>0</v>
      </c>
      <c r="H80" s="1146">
        <v>0</v>
      </c>
      <c r="I80" s="1146">
        <v>0</v>
      </c>
      <c r="J80" s="1146">
        <v>0</v>
      </c>
      <c r="K80" s="1146">
        <v>0</v>
      </c>
      <c r="L80" s="1146">
        <v>0</v>
      </c>
      <c r="M80" s="1146">
        <v>0</v>
      </c>
      <c r="N80" s="1146">
        <v>0</v>
      </c>
    </row>
    <row r="81" spans="1:14">
      <c r="A81" s="376" t="s">
        <v>559</v>
      </c>
      <c r="B81" s="1146">
        <v>3183.05</v>
      </c>
      <c r="C81" s="1146">
        <v>15163.44</v>
      </c>
      <c r="D81" s="1146">
        <v>693.66</v>
      </c>
      <c r="E81" s="1146">
        <v>2048.4</v>
      </c>
      <c r="F81" s="1146">
        <v>5825.55</v>
      </c>
      <c r="G81" s="1146">
        <v>109455.89</v>
      </c>
      <c r="H81" s="1146">
        <v>23914.49</v>
      </c>
      <c r="I81" s="1146">
        <v>0</v>
      </c>
      <c r="J81" s="1146">
        <v>26976.23</v>
      </c>
      <c r="K81" s="1146">
        <v>18225.830000000002</v>
      </c>
      <c r="L81" s="1146">
        <v>12609.13</v>
      </c>
      <c r="M81" s="1146">
        <v>1580.91</v>
      </c>
      <c r="N81" s="1146">
        <v>219676.58</v>
      </c>
    </row>
    <row r="82" spans="1:14">
      <c r="A82" s="378" t="s">
        <v>122</v>
      </c>
      <c r="B82" s="1095">
        <v>640903304.25999999</v>
      </c>
      <c r="C82" s="1095">
        <v>651423709.48999989</v>
      </c>
      <c r="D82" s="1095">
        <v>699756187.18999994</v>
      </c>
      <c r="E82" s="1095">
        <v>711318760.36000001</v>
      </c>
      <c r="F82" s="1095">
        <v>902117093.91999996</v>
      </c>
      <c r="G82" s="1095">
        <v>651170208.79000008</v>
      </c>
      <c r="H82" s="1095">
        <v>613391983.33000004</v>
      </c>
      <c r="I82" s="1095">
        <v>604355245.67999995</v>
      </c>
      <c r="J82" s="1095">
        <v>644653460.99000001</v>
      </c>
      <c r="K82" s="1095">
        <v>693901901.62000012</v>
      </c>
      <c r="L82" s="1095">
        <v>624057216.41999984</v>
      </c>
      <c r="M82" s="1095">
        <v>879443156.40999997</v>
      </c>
      <c r="N82" s="1095">
        <v>8316492228.46</v>
      </c>
    </row>
    <row r="83" spans="1:14">
      <c r="A83" s="240" t="s">
        <v>443</v>
      </c>
    </row>
    <row r="84" spans="1:14">
      <c r="A84" s="161" t="s">
        <v>1647</v>
      </c>
    </row>
    <row r="85" spans="1:14">
      <c r="A85" s="131" t="s">
        <v>560</v>
      </c>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J86"/>
  <sheetViews>
    <sheetView showGridLines="0" zoomScaleNormal="100" workbookViewId="0">
      <pane xSplit="1" ySplit="7" topLeftCell="B64" activePane="bottomRight" state="frozen"/>
      <selection pane="topRight" activeCell="B1" sqref="B1"/>
      <selection pane="bottomLeft" activeCell="A12" sqref="A12"/>
      <selection pane="bottomRight" activeCell="A8" sqref="A8"/>
    </sheetView>
  </sheetViews>
  <sheetFormatPr defaultColWidth="9.140625" defaultRowHeight="12.75"/>
  <cols>
    <col min="1" max="1" width="68.42578125" style="113" customWidth="1"/>
    <col min="2" max="6" width="10.7109375" style="424" customWidth="1"/>
    <col min="7" max="10" width="10.7109375" style="113" customWidth="1"/>
    <col min="11" max="16384" width="9.140625" style="113"/>
  </cols>
  <sheetData>
    <row r="1" spans="1:10">
      <c r="A1" s="372" t="s">
        <v>115</v>
      </c>
      <c r="B1" s="372"/>
      <c r="C1" s="372"/>
      <c r="D1" s="372"/>
      <c r="E1" s="372"/>
      <c r="F1" s="372"/>
      <c r="G1" s="372"/>
      <c r="H1" s="767"/>
      <c r="I1" s="767"/>
      <c r="J1" s="767">
        <v>99</v>
      </c>
    </row>
    <row r="4" spans="1:10">
      <c r="A4" s="233" t="s">
        <v>1808</v>
      </c>
    </row>
    <row r="5" spans="1:10">
      <c r="A5" s="233" t="s">
        <v>1692</v>
      </c>
    </row>
    <row r="6" spans="1:10">
      <c r="A6" s="232" t="s">
        <v>181</v>
      </c>
    </row>
    <row r="7" spans="1:10">
      <c r="A7" s="372" t="s">
        <v>582</v>
      </c>
      <c r="B7" s="372">
        <v>2015</v>
      </c>
      <c r="C7" s="372">
        <v>2016</v>
      </c>
      <c r="D7" s="372">
        <v>2017</v>
      </c>
      <c r="E7" s="372">
        <v>2018</v>
      </c>
      <c r="F7" s="372">
        <v>2019</v>
      </c>
      <c r="G7" s="372">
        <v>2020</v>
      </c>
      <c r="H7" s="372">
        <v>2021</v>
      </c>
      <c r="I7" s="372">
        <v>2022</v>
      </c>
      <c r="J7" s="372">
        <v>2023</v>
      </c>
    </row>
    <row r="8" spans="1:10">
      <c r="A8" s="374" t="s">
        <v>182</v>
      </c>
      <c r="B8" s="1144">
        <v>2203658767.96</v>
      </c>
      <c r="C8" s="1144">
        <v>982238852.4000001</v>
      </c>
      <c r="D8" s="1144">
        <v>1108464432.71</v>
      </c>
      <c r="E8" s="1144">
        <v>1215448193.1800001</v>
      </c>
      <c r="F8" s="1144">
        <v>1887650003.3799999</v>
      </c>
      <c r="G8" s="1144">
        <v>1636591890.8199997</v>
      </c>
      <c r="H8" s="1144">
        <v>2833094474.6400003</v>
      </c>
      <c r="I8" s="1144">
        <v>3458770760.8699999</v>
      </c>
      <c r="J8" s="1144">
        <v>3748826149.2600007</v>
      </c>
    </row>
    <row r="9" spans="1:10">
      <c r="A9" s="375" t="s">
        <v>297</v>
      </c>
      <c r="B9" s="1145">
        <v>422117431.67999995</v>
      </c>
      <c r="C9" s="1145">
        <v>359680392.37</v>
      </c>
      <c r="D9" s="1145">
        <v>391889209.74999994</v>
      </c>
      <c r="E9" s="1145">
        <v>475013997.21000004</v>
      </c>
      <c r="F9" s="1145">
        <v>561595700.63</v>
      </c>
      <c r="G9" s="1145">
        <v>534860468.54999989</v>
      </c>
      <c r="H9" s="1145">
        <v>740426961.16000021</v>
      </c>
      <c r="I9" s="1145">
        <v>966660049.55999982</v>
      </c>
      <c r="J9" s="1145">
        <v>1156266457.9500003</v>
      </c>
    </row>
    <row r="10" spans="1:10">
      <c r="A10" s="376" t="s">
        <v>506</v>
      </c>
      <c r="B10" s="1146">
        <v>73687412.199999988</v>
      </c>
      <c r="C10" s="1146">
        <v>73313034.109999985</v>
      </c>
      <c r="D10" s="1146">
        <v>69354201.230000004</v>
      </c>
      <c r="E10" s="1146">
        <v>130635945.69</v>
      </c>
      <c r="F10" s="1146">
        <v>136974891.74000001</v>
      </c>
      <c r="G10" s="1146">
        <v>95029018.969999999</v>
      </c>
      <c r="H10" s="1146">
        <v>158379724.38999999</v>
      </c>
      <c r="I10" s="1146">
        <v>176919026.88999999</v>
      </c>
      <c r="J10" s="1146">
        <v>206635890.63999999</v>
      </c>
    </row>
    <row r="11" spans="1:10">
      <c r="A11" s="376" t="s">
        <v>507</v>
      </c>
      <c r="B11" s="1146">
        <v>294346129.5</v>
      </c>
      <c r="C11" s="1146">
        <v>229649151.26000002</v>
      </c>
      <c r="D11" s="1146">
        <v>274456706.74000001</v>
      </c>
      <c r="E11" s="1146">
        <v>286518785.91000003</v>
      </c>
      <c r="F11" s="1146">
        <v>365943466.78000003</v>
      </c>
      <c r="G11" s="1146">
        <v>391998981.86999995</v>
      </c>
      <c r="H11" s="1146">
        <v>513244116.36000013</v>
      </c>
      <c r="I11" s="1146">
        <v>702887993.1500001</v>
      </c>
      <c r="J11" s="1146">
        <v>837440674.62000012</v>
      </c>
    </row>
    <row r="12" spans="1:10">
      <c r="A12" s="376" t="s">
        <v>508</v>
      </c>
      <c r="B12" s="1146">
        <v>22671151.439999998</v>
      </c>
      <c r="C12" s="1146">
        <v>27733794.349999998</v>
      </c>
      <c r="D12" s="1146">
        <v>30196624.699999996</v>
      </c>
      <c r="E12" s="1146">
        <v>35663412.879999995</v>
      </c>
      <c r="F12" s="1146">
        <v>41752567.219999999</v>
      </c>
      <c r="G12" s="1146">
        <v>31634909.309999999</v>
      </c>
      <c r="H12" s="1146">
        <v>45537674.719999999</v>
      </c>
      <c r="I12" s="1146">
        <v>61684374.009999998</v>
      </c>
      <c r="J12" s="1146">
        <v>78390029.25</v>
      </c>
    </row>
    <row r="13" spans="1:10">
      <c r="A13" s="376" t="s">
        <v>509</v>
      </c>
      <c r="B13" s="1146">
        <v>5293669.5599999996</v>
      </c>
      <c r="C13" s="1146">
        <v>2661507.9600000004</v>
      </c>
      <c r="D13" s="1146">
        <v>2963723.4600000009</v>
      </c>
      <c r="E13" s="1146">
        <v>1234925.0399999998</v>
      </c>
      <c r="F13" s="1146">
        <v>648206.05999999994</v>
      </c>
      <c r="G13" s="1146">
        <v>259495.29</v>
      </c>
      <c r="H13" s="1146">
        <v>713399.19000000006</v>
      </c>
      <c r="I13" s="1146">
        <v>591818.39</v>
      </c>
      <c r="J13" s="1146">
        <v>1395252.2000000004</v>
      </c>
    </row>
    <row r="14" spans="1:10">
      <c r="A14" s="376" t="s">
        <v>510</v>
      </c>
      <c r="B14" s="1146">
        <v>10436518.630000003</v>
      </c>
      <c r="C14" s="1146">
        <v>9057007.4400000013</v>
      </c>
      <c r="D14" s="1146">
        <v>9360097.6500000004</v>
      </c>
      <c r="E14" s="1146">
        <v>11237265.800000001</v>
      </c>
      <c r="F14" s="1146">
        <v>7935070.1100000003</v>
      </c>
      <c r="G14" s="1146">
        <v>7829213.3399999999</v>
      </c>
      <c r="H14" s="1146">
        <v>10346422.129999999</v>
      </c>
      <c r="I14" s="1146">
        <v>13395044.66</v>
      </c>
      <c r="J14" s="1146">
        <v>16560890.65</v>
      </c>
    </row>
    <row r="15" spans="1:10">
      <c r="A15" s="376" t="s">
        <v>511</v>
      </c>
      <c r="B15" s="1146">
        <v>3733214.0899999994</v>
      </c>
      <c r="C15" s="1146">
        <v>3492264.4699999997</v>
      </c>
      <c r="D15" s="1146">
        <v>1928241.0300000003</v>
      </c>
      <c r="E15" s="1146">
        <v>4650335.7700000005</v>
      </c>
      <c r="F15" s="1146">
        <v>7225133.2299999995</v>
      </c>
      <c r="G15" s="1146">
        <v>6951027.6399999997</v>
      </c>
      <c r="H15" s="1146">
        <v>10828413.109999999</v>
      </c>
      <c r="I15" s="1146">
        <v>9676237.9199999999</v>
      </c>
      <c r="J15" s="1146">
        <v>14057102.799999999</v>
      </c>
    </row>
    <row r="16" spans="1:10">
      <c r="A16" s="376" t="s">
        <v>512</v>
      </c>
      <c r="B16" s="1146">
        <v>11949336.259999998</v>
      </c>
      <c r="C16" s="1146">
        <v>13773632.780000001</v>
      </c>
      <c r="D16" s="1146">
        <v>3629614.9400000004</v>
      </c>
      <c r="E16" s="1146">
        <v>5073326.12</v>
      </c>
      <c r="F16" s="1146">
        <v>1116365.4900000005</v>
      </c>
      <c r="G16" s="1146">
        <v>1157822.1299999999</v>
      </c>
      <c r="H16" s="1146">
        <v>1377211.26</v>
      </c>
      <c r="I16" s="1146">
        <v>1505554.54</v>
      </c>
      <c r="J16" s="1146">
        <v>1786617.79</v>
      </c>
    </row>
    <row r="17" spans="1:10">
      <c r="A17" s="375" t="s">
        <v>288</v>
      </c>
      <c r="B17" s="1145">
        <v>1648578343.71</v>
      </c>
      <c r="C17" s="1145">
        <v>481689020.47000003</v>
      </c>
      <c r="D17" s="1145">
        <v>556499507.82999992</v>
      </c>
      <c r="E17" s="1145">
        <v>571856521.72000015</v>
      </c>
      <c r="F17" s="1145">
        <v>844001261.89999998</v>
      </c>
      <c r="G17" s="1145">
        <v>668312925.25999987</v>
      </c>
      <c r="H17" s="1145">
        <v>1551851973.5000002</v>
      </c>
      <c r="I17" s="1145">
        <v>1697835329.6900001</v>
      </c>
      <c r="J17" s="1145">
        <v>1805545850.3400004</v>
      </c>
    </row>
    <row r="18" spans="1:10">
      <c r="A18" s="376" t="s">
        <v>513</v>
      </c>
      <c r="B18" s="1146">
        <v>1641565148.3399999</v>
      </c>
      <c r="C18" s="1146">
        <v>473673684.19000006</v>
      </c>
      <c r="D18" s="1146">
        <v>544450986.5200001</v>
      </c>
      <c r="E18" s="1146">
        <v>560313549.20000005</v>
      </c>
      <c r="F18" s="1146">
        <v>829654555.95000005</v>
      </c>
      <c r="G18" s="1146">
        <v>657318821.70999992</v>
      </c>
      <c r="H18" s="1146">
        <v>1532399858.1500001</v>
      </c>
      <c r="I18" s="1146">
        <v>1678293071.9299998</v>
      </c>
      <c r="J18" s="1146">
        <v>1787328136.1000004</v>
      </c>
    </row>
    <row r="19" spans="1:10">
      <c r="A19" s="376" t="s">
        <v>514</v>
      </c>
      <c r="B19" s="1146">
        <v>0</v>
      </c>
      <c r="C19" s="1146">
        <v>0</v>
      </c>
      <c r="D19" s="1146">
        <v>0</v>
      </c>
      <c r="E19" s="1146">
        <v>0</v>
      </c>
      <c r="F19" s="1146">
        <v>0</v>
      </c>
      <c r="G19" s="1146">
        <v>0</v>
      </c>
      <c r="H19" s="1146">
        <v>0</v>
      </c>
      <c r="I19" s="1146">
        <v>0</v>
      </c>
      <c r="J19" s="1146">
        <v>0</v>
      </c>
    </row>
    <row r="20" spans="1:10">
      <c r="A20" s="376" t="s">
        <v>515</v>
      </c>
      <c r="B20" s="1146">
        <v>0</v>
      </c>
      <c r="C20" s="1146">
        <v>0</v>
      </c>
      <c r="D20" s="1146">
        <v>0</v>
      </c>
      <c r="E20" s="1146">
        <v>0</v>
      </c>
      <c r="F20" s="1146">
        <v>0</v>
      </c>
      <c r="G20" s="1146">
        <v>0</v>
      </c>
      <c r="H20" s="1146">
        <v>0</v>
      </c>
      <c r="I20" s="1146">
        <v>0</v>
      </c>
      <c r="J20" s="1146">
        <v>0</v>
      </c>
    </row>
    <row r="21" spans="1:10">
      <c r="A21" s="376" t="s">
        <v>516</v>
      </c>
      <c r="B21" s="1146">
        <v>1942329.14</v>
      </c>
      <c r="C21" s="1146">
        <v>3134671.66</v>
      </c>
      <c r="D21" s="1146">
        <v>5728941.9200000009</v>
      </c>
      <c r="E21" s="1146">
        <v>9991432.3399999999</v>
      </c>
      <c r="F21" s="1146">
        <v>14020247.239999998</v>
      </c>
      <c r="G21" s="1146">
        <v>10669716.58</v>
      </c>
      <c r="H21" s="1146">
        <v>19319022.150000002</v>
      </c>
      <c r="I21" s="1146">
        <v>19057515.260000002</v>
      </c>
      <c r="J21" s="1146">
        <v>17388115.020000003</v>
      </c>
    </row>
    <row r="22" spans="1:10">
      <c r="A22" s="376" t="s">
        <v>517</v>
      </c>
      <c r="B22" s="1146">
        <v>0</v>
      </c>
      <c r="C22" s="1146">
        <v>0</v>
      </c>
      <c r="D22" s="1146">
        <v>0</v>
      </c>
      <c r="E22" s="1146">
        <v>0</v>
      </c>
      <c r="F22" s="1146">
        <v>0</v>
      </c>
      <c r="G22" s="1146">
        <v>0</v>
      </c>
      <c r="H22" s="1146">
        <v>0</v>
      </c>
      <c r="I22" s="1146">
        <v>0</v>
      </c>
      <c r="J22" s="1146">
        <v>0</v>
      </c>
    </row>
    <row r="23" spans="1:10">
      <c r="A23" s="376" t="s">
        <v>518</v>
      </c>
      <c r="B23" s="1146">
        <v>890501.39</v>
      </c>
      <c r="C23" s="1146">
        <v>218881.63</v>
      </c>
      <c r="D23" s="1146">
        <v>5895571.04</v>
      </c>
      <c r="E23" s="1146">
        <v>0</v>
      </c>
      <c r="F23" s="1146">
        <v>0</v>
      </c>
      <c r="G23" s="1146">
        <v>0</v>
      </c>
      <c r="H23" s="1146">
        <v>0</v>
      </c>
      <c r="I23" s="1146">
        <v>0</v>
      </c>
      <c r="J23" s="1146">
        <v>0</v>
      </c>
    </row>
    <row r="24" spans="1:10">
      <c r="A24" s="376" t="s">
        <v>519</v>
      </c>
      <c r="B24" s="1146">
        <v>1305155.8600000001</v>
      </c>
      <c r="C24" s="1146">
        <v>1428120.78</v>
      </c>
      <c r="D24" s="1146">
        <v>123853.16</v>
      </c>
      <c r="E24" s="1146">
        <v>1538695.5</v>
      </c>
      <c r="F24" s="1146">
        <v>314073.26000000007</v>
      </c>
      <c r="G24" s="1146">
        <v>269846.86</v>
      </c>
      <c r="H24" s="1146">
        <v>101745.17999999998</v>
      </c>
      <c r="I24" s="1146">
        <v>31274.76</v>
      </c>
      <c r="J24" s="1146">
        <v>116504.40000000001</v>
      </c>
    </row>
    <row r="25" spans="1:10">
      <c r="A25" s="376" t="s">
        <v>520</v>
      </c>
      <c r="B25" s="1146">
        <v>1269252.4600000002</v>
      </c>
      <c r="C25" s="1146">
        <v>1428120.7799999998</v>
      </c>
      <c r="D25" s="1146">
        <v>102445.91</v>
      </c>
      <c r="E25" s="1146">
        <v>3372.3399999999997</v>
      </c>
      <c r="F25" s="1146">
        <v>12029.89</v>
      </c>
      <c r="G25" s="1146">
        <v>52336.049999999996</v>
      </c>
      <c r="H25" s="1146">
        <v>13919.01</v>
      </c>
      <c r="I25" s="1146">
        <v>15656.55</v>
      </c>
      <c r="J25" s="1146">
        <v>4687.21</v>
      </c>
    </row>
    <row r="26" spans="1:10">
      <c r="A26" s="376" t="s">
        <v>521</v>
      </c>
      <c r="B26" s="1146">
        <v>1605956.52</v>
      </c>
      <c r="C26" s="1146">
        <v>1805541.43</v>
      </c>
      <c r="D26" s="1146">
        <v>197709.28</v>
      </c>
      <c r="E26" s="1146">
        <v>9472.34</v>
      </c>
      <c r="F26" s="1146">
        <v>355.56</v>
      </c>
      <c r="G26" s="1146">
        <v>2204.06</v>
      </c>
      <c r="H26" s="1146">
        <v>17429.009999999998</v>
      </c>
      <c r="I26" s="1146">
        <v>437811.19</v>
      </c>
      <c r="J26" s="1146">
        <v>708407.6100000001</v>
      </c>
    </row>
    <row r="27" spans="1:10">
      <c r="A27" s="375" t="s">
        <v>287</v>
      </c>
      <c r="B27" s="1145">
        <v>104055185.58</v>
      </c>
      <c r="C27" s="1145">
        <v>114693462.72999999</v>
      </c>
      <c r="D27" s="1145">
        <v>119630094.95</v>
      </c>
      <c r="E27" s="1145">
        <v>127144004.69999997</v>
      </c>
      <c r="F27" s="1145">
        <v>426595882.05999994</v>
      </c>
      <c r="G27" s="1145">
        <v>401582895.83999997</v>
      </c>
      <c r="H27" s="1145">
        <v>496540506.83999997</v>
      </c>
      <c r="I27" s="1145">
        <v>731831120.89999986</v>
      </c>
      <c r="J27" s="1145">
        <v>678132987.37</v>
      </c>
    </row>
    <row r="28" spans="1:10">
      <c r="A28" s="376" t="s">
        <v>522</v>
      </c>
      <c r="B28" s="1146">
        <v>13678425.779999999</v>
      </c>
      <c r="C28" s="1146">
        <v>32153806.859999996</v>
      </c>
      <c r="D28" s="1146">
        <v>15448045.189999999</v>
      </c>
      <c r="E28" s="1146">
        <v>15601284.649999999</v>
      </c>
      <c r="F28" s="1146">
        <v>311537974.08999991</v>
      </c>
      <c r="G28" s="1146">
        <v>294535919.01999998</v>
      </c>
      <c r="H28" s="1146">
        <v>38202979.030000001</v>
      </c>
      <c r="I28" s="1146">
        <v>43349378.280000001</v>
      </c>
      <c r="J28" s="1146">
        <v>60955359.670000002</v>
      </c>
    </row>
    <row r="29" spans="1:10">
      <c r="A29" s="376" t="s">
        <v>523</v>
      </c>
      <c r="B29" s="1146">
        <v>3009714.4599999995</v>
      </c>
      <c r="C29" s="1146">
        <v>5937216.0899999999</v>
      </c>
      <c r="D29" s="1146">
        <v>3747164.1099999994</v>
      </c>
      <c r="E29" s="1146">
        <v>5301091.6900000004</v>
      </c>
      <c r="F29" s="1146">
        <v>9064142.7000000011</v>
      </c>
      <c r="G29" s="1146">
        <v>8291549.2999999998</v>
      </c>
      <c r="H29" s="1146">
        <v>1961867.2800000003</v>
      </c>
      <c r="I29" s="1146">
        <v>2324876.31</v>
      </c>
      <c r="J29" s="1146">
        <v>13683525.270000003</v>
      </c>
    </row>
    <row r="30" spans="1:10">
      <c r="A30" s="376" t="s">
        <v>524</v>
      </c>
      <c r="B30" s="1146">
        <v>5403138.9500000002</v>
      </c>
      <c r="C30" s="1146">
        <v>5606984.129999999</v>
      </c>
      <c r="D30" s="1146">
        <v>5405064.2400000002</v>
      </c>
      <c r="E30" s="1146">
        <v>12690225.470000001</v>
      </c>
      <c r="F30" s="1146">
        <v>15640339.98</v>
      </c>
      <c r="G30" s="1146">
        <v>21830373.970000003</v>
      </c>
      <c r="H30" s="1146">
        <v>318238719.57999998</v>
      </c>
      <c r="I30" s="1146">
        <v>557740838.96999979</v>
      </c>
      <c r="J30" s="1146">
        <v>439011670.48000002</v>
      </c>
    </row>
    <row r="31" spans="1:10">
      <c r="A31" s="376" t="s">
        <v>525</v>
      </c>
      <c r="B31" s="1146">
        <v>8305720.8700000001</v>
      </c>
      <c r="C31" s="1146">
        <v>7258659.4700000007</v>
      </c>
      <c r="D31" s="1146">
        <v>7159399.5099999988</v>
      </c>
      <c r="E31" s="1146">
        <v>5854144.5800000001</v>
      </c>
      <c r="F31" s="1146">
        <v>5669611.3000000007</v>
      </c>
      <c r="G31" s="1146">
        <v>3234580.3900000011</v>
      </c>
      <c r="H31" s="1146">
        <v>5219171.4700000007</v>
      </c>
      <c r="I31" s="1146">
        <v>4262400.3599999994</v>
      </c>
      <c r="J31" s="1146">
        <v>5743399.4800000004</v>
      </c>
    </row>
    <row r="32" spans="1:10">
      <c r="A32" s="376" t="s">
        <v>526</v>
      </c>
      <c r="B32" s="1146">
        <v>7434736.169999999</v>
      </c>
      <c r="C32" s="1146">
        <v>2360540</v>
      </c>
      <c r="D32" s="1146">
        <v>28780192.260000002</v>
      </c>
      <c r="E32" s="1146">
        <v>3167686.23</v>
      </c>
      <c r="F32" s="1146">
        <v>3239656</v>
      </c>
      <c r="G32" s="1146">
        <v>1451741</v>
      </c>
      <c r="H32" s="1146">
        <v>2414797</v>
      </c>
      <c r="I32" s="1146">
        <v>7265521.2000000002</v>
      </c>
      <c r="J32" s="1146">
        <v>12268372</v>
      </c>
    </row>
    <row r="33" spans="1:10">
      <c r="A33" s="376" t="s">
        <v>527</v>
      </c>
      <c r="B33" s="1146">
        <v>27348339.759999998</v>
      </c>
      <c r="C33" s="1146">
        <v>19684369.120000001</v>
      </c>
      <c r="D33" s="1146">
        <v>21246984.77</v>
      </c>
      <c r="E33" s="1146">
        <v>39498076.140000001</v>
      </c>
      <c r="F33" s="1146">
        <v>30750185.149999999</v>
      </c>
      <c r="G33" s="1146">
        <v>24730905.57</v>
      </c>
      <c r="H33" s="1146">
        <v>26701010.339999996</v>
      </c>
      <c r="I33" s="1146">
        <v>46381757.189999998</v>
      </c>
      <c r="J33" s="1146">
        <v>50275747.139999986</v>
      </c>
    </row>
    <row r="34" spans="1:10">
      <c r="A34" s="376" t="s">
        <v>528</v>
      </c>
      <c r="B34" s="1146">
        <v>26469515.600000001</v>
      </c>
      <c r="C34" s="1146">
        <v>27604342.740000002</v>
      </c>
      <c r="D34" s="1146">
        <v>25467925</v>
      </c>
      <c r="E34" s="1146">
        <v>25774125.759999998</v>
      </c>
      <c r="F34" s="1146">
        <v>28250407.719999999</v>
      </c>
      <c r="G34" s="1146">
        <v>27324289.010000002</v>
      </c>
      <c r="H34" s="1146">
        <v>30296262.630000003</v>
      </c>
      <c r="I34" s="1146">
        <v>41293298.210000001</v>
      </c>
      <c r="J34" s="1146">
        <v>0</v>
      </c>
    </row>
    <row r="35" spans="1:10">
      <c r="A35" s="376" t="s">
        <v>529</v>
      </c>
      <c r="B35" s="1146">
        <v>12405593.989999998</v>
      </c>
      <c r="C35" s="1146">
        <v>14087544.32</v>
      </c>
      <c r="D35" s="1146">
        <v>12375319.870000001</v>
      </c>
      <c r="E35" s="1146">
        <v>19257370.179999996</v>
      </c>
      <c r="F35" s="1146">
        <v>22443565.119999997</v>
      </c>
      <c r="G35" s="1146">
        <v>20183537.580000002</v>
      </c>
      <c r="H35" s="1146">
        <v>73505699.510000005</v>
      </c>
      <c r="I35" s="1146">
        <v>29213050.379999999</v>
      </c>
      <c r="J35" s="1146">
        <v>96194913.329999998</v>
      </c>
    </row>
    <row r="36" spans="1:10">
      <c r="A36" s="375" t="s">
        <v>285</v>
      </c>
      <c r="B36" s="1145">
        <v>28907806.99000001</v>
      </c>
      <c r="C36" s="1145">
        <v>26175976.830000006</v>
      </c>
      <c r="D36" s="1145">
        <v>40445620.180000007</v>
      </c>
      <c r="E36" s="1145">
        <v>41433669.550000019</v>
      </c>
      <c r="F36" s="1145">
        <v>55457158.789999984</v>
      </c>
      <c r="G36" s="1145">
        <v>31835601.169999994</v>
      </c>
      <c r="H36" s="1145">
        <v>44275033.140000001</v>
      </c>
      <c r="I36" s="1145">
        <v>62444260.719999999</v>
      </c>
      <c r="J36" s="1145">
        <v>108880853.60000002</v>
      </c>
    </row>
    <row r="37" spans="1:10">
      <c r="A37" s="374" t="s">
        <v>184</v>
      </c>
      <c r="B37" s="1144">
        <v>603212093.88999999</v>
      </c>
      <c r="C37" s="1144">
        <v>637729458.59000003</v>
      </c>
      <c r="D37" s="1144">
        <v>726749966.72000003</v>
      </c>
      <c r="E37" s="1144">
        <v>811035002.1400001</v>
      </c>
      <c r="F37" s="1144">
        <v>920991946.27999997</v>
      </c>
      <c r="G37" s="1144">
        <v>703185834.88000023</v>
      </c>
      <c r="H37" s="1144">
        <v>1367821337.8799999</v>
      </c>
      <c r="I37" s="1144">
        <v>1426516134.4199998</v>
      </c>
      <c r="J37" s="1144">
        <v>1566931219.6100001</v>
      </c>
    </row>
    <row r="38" spans="1:10">
      <c r="A38" s="376" t="s">
        <v>530</v>
      </c>
      <c r="B38" s="1146">
        <v>334220831.06</v>
      </c>
      <c r="C38" s="1146">
        <v>336217235.36000001</v>
      </c>
      <c r="D38" s="1146">
        <v>393707289.96999991</v>
      </c>
      <c r="E38" s="1146">
        <v>423797781.09999996</v>
      </c>
      <c r="F38" s="1146">
        <v>507662924.79000002</v>
      </c>
      <c r="G38" s="1146">
        <v>409101346.79000008</v>
      </c>
      <c r="H38" s="1146">
        <v>778986304.18999982</v>
      </c>
      <c r="I38" s="1146">
        <v>731230464.78999996</v>
      </c>
      <c r="J38" s="1146">
        <v>841439687.96000004</v>
      </c>
    </row>
    <row r="39" spans="1:10">
      <c r="A39" s="376" t="s">
        <v>531</v>
      </c>
      <c r="B39" s="1146">
        <v>66204206.899999999</v>
      </c>
      <c r="C39" s="1146">
        <v>85898637.620000005</v>
      </c>
      <c r="D39" s="1146">
        <v>94920453.329999998</v>
      </c>
      <c r="E39" s="1146">
        <v>108040938.22</v>
      </c>
      <c r="F39" s="1146">
        <v>105818159.42</v>
      </c>
      <c r="G39" s="1146">
        <v>73327056.910000011</v>
      </c>
      <c r="H39" s="1146">
        <v>159283306.35000002</v>
      </c>
      <c r="I39" s="1146">
        <v>190830030.29000002</v>
      </c>
      <c r="J39" s="1146">
        <v>252338747.16000003</v>
      </c>
    </row>
    <row r="40" spans="1:10">
      <c r="A40" s="376" t="s">
        <v>532</v>
      </c>
      <c r="B40" s="1146">
        <v>60034832.030000001</v>
      </c>
      <c r="C40" s="1146">
        <v>65215023.32</v>
      </c>
      <c r="D40" s="1146">
        <v>75048345.670000017</v>
      </c>
      <c r="E40" s="1146">
        <v>77652957.320000008</v>
      </c>
      <c r="F40" s="1146">
        <v>86395353.5</v>
      </c>
      <c r="G40" s="1146">
        <v>82281424.010000005</v>
      </c>
      <c r="H40" s="1146">
        <v>131825528.84</v>
      </c>
      <c r="I40" s="1146">
        <v>138046735.30000001</v>
      </c>
      <c r="J40" s="1146">
        <v>163058933.92999998</v>
      </c>
    </row>
    <row r="41" spans="1:10">
      <c r="A41" s="376" t="s">
        <v>533</v>
      </c>
      <c r="B41" s="1146">
        <v>9470356.0699999984</v>
      </c>
      <c r="C41" s="1146">
        <v>10766081.68</v>
      </c>
      <c r="D41" s="1146">
        <v>15814608.229999999</v>
      </c>
      <c r="E41" s="1146">
        <v>23644996.349999998</v>
      </c>
      <c r="F41" s="1146">
        <v>27849709.590000004</v>
      </c>
      <c r="G41" s="1146">
        <v>9888322.1999999993</v>
      </c>
      <c r="H41" s="1146">
        <v>47868063.939999998</v>
      </c>
      <c r="I41" s="1146">
        <v>55989318.820000008</v>
      </c>
      <c r="J41" s="1146">
        <v>51240327.160000004</v>
      </c>
    </row>
    <row r="42" spans="1:10">
      <c r="A42" s="376" t="s">
        <v>534</v>
      </c>
      <c r="B42" s="1146">
        <v>0</v>
      </c>
      <c r="C42" s="1146">
        <v>23535.21</v>
      </c>
      <c r="D42" s="1146">
        <v>38159.03</v>
      </c>
      <c r="E42" s="1146">
        <v>0</v>
      </c>
      <c r="F42" s="1146">
        <v>0</v>
      </c>
      <c r="G42" s="1146">
        <v>0</v>
      </c>
      <c r="H42" s="1146">
        <v>0</v>
      </c>
      <c r="I42" s="1146">
        <v>0</v>
      </c>
      <c r="J42" s="1146">
        <v>0</v>
      </c>
    </row>
    <row r="43" spans="1:10">
      <c r="A43" s="376" t="s">
        <v>535</v>
      </c>
      <c r="B43" s="1146">
        <v>101396111.24000001</v>
      </c>
      <c r="C43" s="1146">
        <v>93756616.669999987</v>
      </c>
      <c r="D43" s="1146">
        <v>92201767.579999998</v>
      </c>
      <c r="E43" s="1146">
        <v>100040544.13</v>
      </c>
      <c r="F43" s="1146">
        <v>107157691.68000001</v>
      </c>
      <c r="G43" s="1146">
        <v>90179695.140000015</v>
      </c>
      <c r="H43" s="1146">
        <v>136394971.41999999</v>
      </c>
      <c r="I43" s="1146">
        <v>135457214.59</v>
      </c>
      <c r="J43" s="1146">
        <v>143378937.94</v>
      </c>
    </row>
    <row r="44" spans="1:10">
      <c r="A44" s="376" t="s">
        <v>536</v>
      </c>
      <c r="B44" s="1146">
        <v>3291700.6</v>
      </c>
      <c r="C44" s="1146">
        <v>6632507.04</v>
      </c>
      <c r="D44" s="1146">
        <v>4359196.83</v>
      </c>
      <c r="E44" s="1146">
        <v>5634079.0800000001</v>
      </c>
      <c r="F44" s="1146">
        <v>3801134</v>
      </c>
      <c r="G44" s="1146">
        <v>5245002.9800000004</v>
      </c>
      <c r="H44" s="1146">
        <v>13660052.75</v>
      </c>
      <c r="I44" s="1146">
        <v>56888288.93</v>
      </c>
      <c r="J44" s="1146">
        <v>11543929.75</v>
      </c>
    </row>
    <row r="45" spans="1:10">
      <c r="A45" s="376" t="s">
        <v>537</v>
      </c>
      <c r="B45" s="1146">
        <v>246702.38999999996</v>
      </c>
      <c r="C45" s="1146">
        <v>196162.62</v>
      </c>
      <c r="D45" s="1146">
        <v>31380.630000000005</v>
      </c>
      <c r="E45" s="1146">
        <v>0</v>
      </c>
      <c r="F45" s="1146">
        <v>0</v>
      </c>
      <c r="G45" s="1146">
        <v>0</v>
      </c>
      <c r="H45" s="1146">
        <v>0</v>
      </c>
      <c r="I45" s="1146">
        <v>0</v>
      </c>
      <c r="J45" s="1146">
        <v>0</v>
      </c>
    </row>
    <row r="46" spans="1:10">
      <c r="A46" s="376" t="s">
        <v>538</v>
      </c>
      <c r="B46" s="1146">
        <v>28347353.600000005</v>
      </c>
      <c r="C46" s="1146">
        <v>39023659.07</v>
      </c>
      <c r="D46" s="1146">
        <v>50628765.450000003</v>
      </c>
      <c r="E46" s="1146">
        <v>72223705.940000013</v>
      </c>
      <c r="F46" s="1146">
        <v>82306973.299999997</v>
      </c>
      <c r="G46" s="1146">
        <v>33162986.850000001</v>
      </c>
      <c r="H46" s="1146">
        <v>99803110.389999971</v>
      </c>
      <c r="I46" s="1146">
        <v>118074081.7</v>
      </c>
      <c r="J46" s="1146">
        <v>103930655.71000001</v>
      </c>
    </row>
    <row r="47" spans="1:10">
      <c r="A47" s="374" t="s">
        <v>299</v>
      </c>
      <c r="B47" s="1144">
        <v>849217146.53000009</v>
      </c>
      <c r="C47" s="1144">
        <v>941568507.76000011</v>
      </c>
      <c r="D47" s="1144">
        <v>906354844.60000002</v>
      </c>
      <c r="E47" s="1144">
        <v>1043796538.91</v>
      </c>
      <c r="F47" s="1144">
        <v>1305779414.02</v>
      </c>
      <c r="G47" s="1144">
        <v>1313989299.0300002</v>
      </c>
      <c r="H47" s="1144">
        <v>1745586261.9599998</v>
      </c>
      <c r="I47" s="1144">
        <v>2009510340.71</v>
      </c>
      <c r="J47" s="1144">
        <v>2885546726.9999995</v>
      </c>
    </row>
    <row r="48" spans="1:10">
      <c r="A48" s="375" t="s">
        <v>300</v>
      </c>
      <c r="B48" s="1145">
        <v>676700048.72000003</v>
      </c>
      <c r="C48" s="1145">
        <v>749018312.38999999</v>
      </c>
      <c r="D48" s="1145">
        <v>723005539.78999996</v>
      </c>
      <c r="E48" s="1145">
        <v>858808110.16999996</v>
      </c>
      <c r="F48" s="1145">
        <v>1061707192.11</v>
      </c>
      <c r="G48" s="1145">
        <v>1036701302.2700001</v>
      </c>
      <c r="H48" s="1145">
        <v>1417979776.6499999</v>
      </c>
      <c r="I48" s="1145">
        <v>1425476140.0800002</v>
      </c>
      <c r="J48" s="1145">
        <v>1881999668.1400003</v>
      </c>
    </row>
    <row r="49" spans="1:10">
      <c r="A49" s="376" t="s">
        <v>539</v>
      </c>
      <c r="B49" s="1146">
        <v>676700048.72000003</v>
      </c>
      <c r="C49" s="1146">
        <v>749018312.38999999</v>
      </c>
      <c r="D49" s="1146">
        <v>723005539.78999996</v>
      </c>
      <c r="E49" s="1146">
        <v>858808110.16999996</v>
      </c>
      <c r="F49" s="1146">
        <v>1061707192.11</v>
      </c>
      <c r="G49" s="1146">
        <v>1036701302.2700001</v>
      </c>
      <c r="H49" s="1146">
        <v>1417979776.6499999</v>
      </c>
      <c r="I49" s="1146">
        <v>1425476140.0800002</v>
      </c>
      <c r="J49" s="1146">
        <v>1881999668.1400003</v>
      </c>
    </row>
    <row r="50" spans="1:10">
      <c r="A50" s="375" t="s">
        <v>290</v>
      </c>
      <c r="B50" s="1145">
        <v>2565026.3199999998</v>
      </c>
      <c r="C50" s="1145">
        <v>2129180.3199999994</v>
      </c>
      <c r="D50" s="1145">
        <v>2815974.1899999995</v>
      </c>
      <c r="E50" s="1145">
        <v>2047912.4399999997</v>
      </c>
      <c r="F50" s="1145">
        <v>2536330.2400000002</v>
      </c>
      <c r="G50" s="1145">
        <v>2533873.31</v>
      </c>
      <c r="H50" s="1145">
        <v>4689942.95</v>
      </c>
      <c r="I50" s="1145">
        <v>7050676.1899999995</v>
      </c>
      <c r="J50" s="1145">
        <v>8287596.2999999998</v>
      </c>
    </row>
    <row r="51" spans="1:10">
      <c r="A51" s="376" t="s">
        <v>540</v>
      </c>
      <c r="B51" s="1146">
        <v>0</v>
      </c>
      <c r="C51" s="1146">
        <v>0</v>
      </c>
      <c r="D51" s="1146">
        <v>0</v>
      </c>
      <c r="E51" s="1146">
        <v>0</v>
      </c>
      <c r="F51" s="1146">
        <v>0</v>
      </c>
      <c r="G51" s="1146">
        <v>0</v>
      </c>
      <c r="H51" s="1146">
        <v>0</v>
      </c>
      <c r="I51" s="1146">
        <v>0</v>
      </c>
      <c r="J51" s="1146">
        <v>0</v>
      </c>
    </row>
    <row r="52" spans="1:10">
      <c r="A52" s="376" t="s">
        <v>541</v>
      </c>
      <c r="B52" s="1146">
        <v>0</v>
      </c>
      <c r="C52" s="1146">
        <v>0</v>
      </c>
      <c r="D52" s="1146">
        <v>0</v>
      </c>
      <c r="E52" s="1146">
        <v>0</v>
      </c>
      <c r="F52" s="1146">
        <v>0</v>
      </c>
      <c r="G52" s="1146">
        <v>0</v>
      </c>
      <c r="H52" s="1146">
        <v>0</v>
      </c>
      <c r="I52" s="1146">
        <v>0</v>
      </c>
      <c r="J52" s="1146">
        <v>0</v>
      </c>
    </row>
    <row r="53" spans="1:10">
      <c r="A53" s="376" t="s">
        <v>542</v>
      </c>
      <c r="B53" s="1146">
        <v>0</v>
      </c>
      <c r="C53" s="1146">
        <v>0</v>
      </c>
      <c r="D53" s="1146">
        <v>0</v>
      </c>
      <c r="E53" s="1146">
        <v>0</v>
      </c>
      <c r="F53" s="1146">
        <v>0</v>
      </c>
      <c r="G53" s="1146">
        <v>0</v>
      </c>
      <c r="H53" s="1146">
        <v>0</v>
      </c>
      <c r="I53" s="1146">
        <v>0</v>
      </c>
      <c r="J53" s="1146">
        <v>0</v>
      </c>
    </row>
    <row r="54" spans="1:10">
      <c r="A54" s="376" t="s">
        <v>543</v>
      </c>
      <c r="B54" s="1146">
        <v>0</v>
      </c>
      <c r="C54" s="1146">
        <v>0</v>
      </c>
      <c r="D54" s="1146">
        <v>0</v>
      </c>
      <c r="E54" s="1146">
        <v>0</v>
      </c>
      <c r="F54" s="1146">
        <v>0</v>
      </c>
      <c r="G54" s="1146">
        <v>0</v>
      </c>
      <c r="H54" s="1146">
        <v>0</v>
      </c>
      <c r="I54" s="1146">
        <v>0</v>
      </c>
      <c r="J54" s="1146">
        <v>0</v>
      </c>
    </row>
    <row r="55" spans="1:10">
      <c r="A55" s="376" t="s">
        <v>544</v>
      </c>
      <c r="B55" s="1146">
        <v>0</v>
      </c>
      <c r="C55" s="1146">
        <v>0</v>
      </c>
      <c r="D55" s="1146">
        <v>0</v>
      </c>
      <c r="E55" s="1146">
        <v>0</v>
      </c>
      <c r="F55" s="1146">
        <v>0</v>
      </c>
      <c r="G55" s="1146">
        <v>0</v>
      </c>
      <c r="H55" s="1146">
        <v>0</v>
      </c>
      <c r="I55" s="1146">
        <v>0</v>
      </c>
      <c r="J55" s="1146">
        <v>0</v>
      </c>
    </row>
    <row r="56" spans="1:10">
      <c r="A56" s="376" t="s">
        <v>545</v>
      </c>
      <c r="B56" s="1146">
        <v>2565026.3199999998</v>
      </c>
      <c r="C56" s="1146">
        <v>2127695.1699999995</v>
      </c>
      <c r="D56" s="1146">
        <v>2152130.9299999997</v>
      </c>
      <c r="E56" s="1146">
        <v>2047912.4399999997</v>
      </c>
      <c r="F56" s="1146">
        <v>2529197.3800000004</v>
      </c>
      <c r="G56" s="1146">
        <v>2533873.31</v>
      </c>
      <c r="H56" s="1146">
        <v>4679813.09</v>
      </c>
      <c r="I56" s="1146">
        <v>6976198.8200000003</v>
      </c>
      <c r="J56" s="1146">
        <v>7841096.2999999998</v>
      </c>
    </row>
    <row r="57" spans="1:10">
      <c r="A57" s="376" t="s">
        <v>546</v>
      </c>
      <c r="B57" s="1146">
        <v>0</v>
      </c>
      <c r="C57" s="1146">
        <v>0</v>
      </c>
      <c r="D57" s="1146">
        <v>0</v>
      </c>
      <c r="E57" s="1146">
        <v>0</v>
      </c>
      <c r="F57" s="1146">
        <v>0</v>
      </c>
      <c r="G57" s="1146">
        <v>0</v>
      </c>
      <c r="H57" s="1146">
        <v>0</v>
      </c>
      <c r="I57" s="1146">
        <v>74477.37</v>
      </c>
      <c r="J57" s="1146">
        <v>0</v>
      </c>
    </row>
    <row r="58" spans="1:10">
      <c r="A58" s="376" t="s">
        <v>529</v>
      </c>
      <c r="B58" s="1146">
        <v>0</v>
      </c>
      <c r="C58" s="1146">
        <v>1485.15</v>
      </c>
      <c r="D58" s="1146">
        <v>663843.26</v>
      </c>
      <c r="E58" s="1146">
        <v>0</v>
      </c>
      <c r="F58" s="1146">
        <v>7132.86</v>
      </c>
      <c r="G58" s="1146">
        <v>0</v>
      </c>
      <c r="H58" s="1146">
        <v>10129.86</v>
      </c>
      <c r="I58" s="1146">
        <v>0</v>
      </c>
      <c r="J58" s="1146">
        <v>446500</v>
      </c>
    </row>
    <row r="59" spans="1:10">
      <c r="A59" s="375" t="s">
        <v>4</v>
      </c>
      <c r="B59" s="1145">
        <v>150716081.70000002</v>
      </c>
      <c r="C59" s="1145">
        <v>169826125.94</v>
      </c>
      <c r="D59" s="1145">
        <v>152945840.25</v>
      </c>
      <c r="E59" s="1145">
        <v>153372274</v>
      </c>
      <c r="F59" s="1145">
        <v>200070692.17999998</v>
      </c>
      <c r="G59" s="1145">
        <v>255293478.57000002</v>
      </c>
      <c r="H59" s="1145">
        <v>298625870.25999999</v>
      </c>
      <c r="I59" s="1145">
        <v>546889018.70999992</v>
      </c>
      <c r="J59" s="1145">
        <v>944641050.70000005</v>
      </c>
    </row>
    <row r="60" spans="1:10" ht="14.25" customHeight="1">
      <c r="A60" s="376" t="s">
        <v>547</v>
      </c>
      <c r="B60" s="1146">
        <v>82534646.460000008</v>
      </c>
      <c r="C60" s="1146">
        <v>103330707.83999997</v>
      </c>
      <c r="D60" s="1146">
        <v>87862967.419999987</v>
      </c>
      <c r="E60" s="1146">
        <v>92193555.350000009</v>
      </c>
      <c r="F60" s="1146">
        <v>138139849.02999997</v>
      </c>
      <c r="G60" s="1146">
        <v>206168265.41000003</v>
      </c>
      <c r="H60" s="1146">
        <v>229008836.97</v>
      </c>
      <c r="I60" s="1146">
        <v>480356123.69</v>
      </c>
      <c r="J60" s="1146">
        <v>875339622.20000005</v>
      </c>
    </row>
    <row r="61" spans="1:10" ht="15.75" customHeight="1">
      <c r="A61" s="376" t="s">
        <v>548</v>
      </c>
      <c r="B61" s="1146">
        <v>16855505.859999999</v>
      </c>
      <c r="C61" s="1146">
        <v>23430966</v>
      </c>
      <c r="D61" s="1146">
        <v>20117268</v>
      </c>
      <c r="E61" s="1146">
        <v>24718273.609999999</v>
      </c>
      <c r="F61" s="1146">
        <v>28418238</v>
      </c>
      <c r="G61" s="1146">
        <v>28612726</v>
      </c>
      <c r="H61" s="1146">
        <v>35354125</v>
      </c>
      <c r="I61" s="1146">
        <v>31401078</v>
      </c>
      <c r="J61" s="1146">
        <v>32433525</v>
      </c>
    </row>
    <row r="62" spans="1:10">
      <c r="A62" s="376" t="s">
        <v>563</v>
      </c>
      <c r="B62" s="1146">
        <v>0</v>
      </c>
      <c r="C62" s="1146">
        <v>0</v>
      </c>
      <c r="D62" s="1146">
        <v>0</v>
      </c>
      <c r="E62" s="1146">
        <v>0</v>
      </c>
      <c r="F62" s="1146">
        <v>0</v>
      </c>
      <c r="G62" s="1146">
        <v>0</v>
      </c>
      <c r="H62" s="1146">
        <v>0</v>
      </c>
      <c r="I62" s="1146">
        <v>0</v>
      </c>
      <c r="J62" s="1146">
        <v>0</v>
      </c>
    </row>
    <row r="63" spans="1:10">
      <c r="A63" s="376" t="s">
        <v>549</v>
      </c>
      <c r="B63" s="1146">
        <v>51325909.380000003</v>
      </c>
      <c r="C63" s="1146">
        <v>43057819.580000006</v>
      </c>
      <c r="D63" s="1146">
        <v>44965604.829999998</v>
      </c>
      <c r="E63" s="1146">
        <v>36460377.920000002</v>
      </c>
      <c r="F63" s="1146">
        <v>33512600.870000005</v>
      </c>
      <c r="G63" s="1146">
        <v>20512487.16</v>
      </c>
      <c r="H63" s="1146">
        <v>34262893.290000007</v>
      </c>
      <c r="I63" s="1146">
        <v>35129502.020000003</v>
      </c>
      <c r="J63" s="1146">
        <v>36867831.380000003</v>
      </c>
    </row>
    <row r="64" spans="1:10">
      <c r="A64" s="376" t="s">
        <v>550</v>
      </c>
      <c r="B64" s="1146">
        <v>20</v>
      </c>
      <c r="C64" s="1146">
        <v>6632.52</v>
      </c>
      <c r="D64" s="1146">
        <v>0</v>
      </c>
      <c r="E64" s="1146">
        <v>67.12</v>
      </c>
      <c r="F64" s="1146">
        <v>4.28</v>
      </c>
      <c r="G64" s="1146">
        <v>0</v>
      </c>
      <c r="H64" s="1146">
        <v>15</v>
      </c>
      <c r="I64" s="1146">
        <v>2315</v>
      </c>
      <c r="J64" s="1146">
        <v>72.12</v>
      </c>
    </row>
    <row r="65" spans="1:10">
      <c r="A65" s="375" t="s">
        <v>291</v>
      </c>
      <c r="B65" s="1145">
        <v>19235989.789999995</v>
      </c>
      <c r="C65" s="1091">
        <v>20594889.109999999</v>
      </c>
      <c r="D65" s="1091">
        <v>27587490.369999994</v>
      </c>
      <c r="E65" s="1091">
        <v>29568242.300000004</v>
      </c>
      <c r="F65" s="1091">
        <v>41465199.489999995</v>
      </c>
      <c r="G65" s="1091">
        <v>19460644.879999999</v>
      </c>
      <c r="H65" s="1091">
        <v>24290672.100000001</v>
      </c>
      <c r="I65" s="1091">
        <v>30094505.730000004</v>
      </c>
      <c r="J65" s="1091">
        <v>50618411.859999999</v>
      </c>
    </row>
    <row r="66" spans="1:10">
      <c r="A66" s="374" t="s">
        <v>292</v>
      </c>
      <c r="B66" s="1144">
        <v>2553042.89</v>
      </c>
      <c r="C66" s="1091">
        <v>1187502.9300000002</v>
      </c>
      <c r="D66" s="1091">
        <v>2159287.25</v>
      </c>
      <c r="E66" s="1091">
        <v>0</v>
      </c>
      <c r="F66" s="1091">
        <v>0</v>
      </c>
      <c r="G66" s="1091">
        <v>0</v>
      </c>
      <c r="H66" s="1091">
        <v>0</v>
      </c>
      <c r="I66" s="1091">
        <v>7600</v>
      </c>
      <c r="J66" s="1091">
        <v>0</v>
      </c>
    </row>
    <row r="67" spans="1:10">
      <c r="A67" s="376" t="s">
        <v>551</v>
      </c>
      <c r="B67" s="1146">
        <v>2552267.89</v>
      </c>
      <c r="C67" s="1146">
        <v>1187302.9300000002</v>
      </c>
      <c r="D67" s="1146">
        <v>2156787.25</v>
      </c>
      <c r="E67" s="1146">
        <v>0</v>
      </c>
      <c r="F67" s="1146">
        <v>0</v>
      </c>
      <c r="G67" s="1146">
        <v>0</v>
      </c>
      <c r="H67" s="1146">
        <v>0</v>
      </c>
      <c r="I67" s="1146">
        <v>0</v>
      </c>
      <c r="J67" s="1146">
        <v>0</v>
      </c>
    </row>
    <row r="68" spans="1:10">
      <c r="A68" s="376" t="s">
        <v>529</v>
      </c>
      <c r="B68" s="1146">
        <v>775</v>
      </c>
      <c r="C68" s="1146">
        <v>200</v>
      </c>
      <c r="D68" s="1146">
        <v>2500</v>
      </c>
      <c r="E68" s="1146">
        <v>0</v>
      </c>
      <c r="F68" s="1146">
        <v>0</v>
      </c>
      <c r="G68" s="1146">
        <v>0</v>
      </c>
      <c r="H68" s="1146">
        <v>0</v>
      </c>
      <c r="I68" s="1146">
        <v>7600</v>
      </c>
      <c r="J68" s="1146">
        <v>0</v>
      </c>
    </row>
    <row r="69" spans="1:10">
      <c r="A69" s="374" t="s">
        <v>293</v>
      </c>
      <c r="B69" s="1144">
        <v>5673262.8999999994</v>
      </c>
      <c r="C69" s="1144">
        <v>6326594.7599999998</v>
      </c>
      <c r="D69" s="1144">
        <v>6293906.1299999999</v>
      </c>
      <c r="E69" s="1144">
        <v>7549114.5099999998</v>
      </c>
      <c r="F69" s="1144">
        <v>13772361.390000001</v>
      </c>
      <c r="G69" s="1144">
        <v>15645163.850000001</v>
      </c>
      <c r="H69" s="1144">
        <v>17451386.07</v>
      </c>
      <c r="I69" s="1144">
        <v>41859316.249999993</v>
      </c>
      <c r="J69" s="1144">
        <v>79005453.349999994</v>
      </c>
    </row>
    <row r="70" spans="1:10">
      <c r="A70" s="376" t="s">
        <v>552</v>
      </c>
      <c r="B70" s="1146">
        <v>5673262.8999999994</v>
      </c>
      <c r="C70" s="1146">
        <v>6326594.7599999998</v>
      </c>
      <c r="D70" s="1146">
        <v>6293906.1299999999</v>
      </c>
      <c r="E70" s="1146">
        <v>7549114.5099999998</v>
      </c>
      <c r="F70" s="1146">
        <v>13772361.390000001</v>
      </c>
      <c r="G70" s="1146">
        <v>15645163.850000001</v>
      </c>
      <c r="H70" s="1146">
        <v>17451386.07</v>
      </c>
      <c r="I70" s="1146">
        <v>41859316.249999993</v>
      </c>
      <c r="J70" s="1146">
        <v>79005453.349999994</v>
      </c>
    </row>
    <row r="71" spans="1:10">
      <c r="A71" s="374" t="s">
        <v>294</v>
      </c>
      <c r="B71" s="1144">
        <v>1796234</v>
      </c>
      <c r="C71" s="1144">
        <v>1696332</v>
      </c>
      <c r="D71" s="1144">
        <v>1760271</v>
      </c>
      <c r="E71" s="1144">
        <v>1515928</v>
      </c>
      <c r="F71" s="1144">
        <v>2130312</v>
      </c>
      <c r="G71" s="1144">
        <v>809180</v>
      </c>
      <c r="H71" s="1144">
        <v>1539166</v>
      </c>
      <c r="I71" s="1144">
        <v>2299186.59</v>
      </c>
      <c r="J71" s="1144">
        <v>2456349</v>
      </c>
    </row>
    <row r="72" spans="1:10">
      <c r="A72" s="376" t="s">
        <v>553</v>
      </c>
      <c r="B72" s="1146">
        <v>0</v>
      </c>
      <c r="C72" s="1146">
        <v>0</v>
      </c>
      <c r="D72" s="1146">
        <v>0</v>
      </c>
      <c r="E72" s="1146">
        <v>0</v>
      </c>
      <c r="F72" s="1146">
        <v>0</v>
      </c>
      <c r="G72" s="1146">
        <v>0</v>
      </c>
      <c r="H72" s="1146">
        <v>0</v>
      </c>
      <c r="I72" s="1146">
        <v>0</v>
      </c>
      <c r="J72" s="1146">
        <v>0</v>
      </c>
    </row>
    <row r="73" spans="1:10">
      <c r="A73" s="376" t="s">
        <v>554</v>
      </c>
      <c r="B73" s="1146">
        <v>0</v>
      </c>
      <c r="C73" s="1146">
        <v>0</v>
      </c>
      <c r="D73" s="1146">
        <v>0</v>
      </c>
      <c r="E73" s="1146">
        <v>0</v>
      </c>
      <c r="F73" s="1146">
        <v>0</v>
      </c>
      <c r="G73" s="1146">
        <v>0</v>
      </c>
      <c r="H73" s="1146">
        <v>0</v>
      </c>
      <c r="I73" s="1146">
        <v>0</v>
      </c>
      <c r="J73" s="1146">
        <v>0</v>
      </c>
    </row>
    <row r="74" spans="1:10">
      <c r="A74" s="376" t="s">
        <v>301</v>
      </c>
      <c r="B74" s="1146">
        <v>1796234</v>
      </c>
      <c r="C74" s="1146">
        <v>1696332</v>
      </c>
      <c r="D74" s="1146">
        <v>1760271</v>
      </c>
      <c r="E74" s="1146">
        <v>1515928</v>
      </c>
      <c r="F74" s="1146">
        <v>2130312</v>
      </c>
      <c r="G74" s="1146">
        <v>809180</v>
      </c>
      <c r="H74" s="1146">
        <v>1539166</v>
      </c>
      <c r="I74" s="1146">
        <v>2299186.59</v>
      </c>
      <c r="J74" s="1146">
        <v>2456349</v>
      </c>
    </row>
    <row r="75" spans="1:10">
      <c r="A75" s="376" t="s">
        <v>555</v>
      </c>
      <c r="B75" s="1146">
        <v>0</v>
      </c>
      <c r="C75" s="1146">
        <v>0</v>
      </c>
      <c r="D75" s="1146">
        <v>0</v>
      </c>
      <c r="E75" s="1146">
        <v>0</v>
      </c>
      <c r="F75" s="1146">
        <v>0</v>
      </c>
      <c r="G75" s="1146">
        <v>0</v>
      </c>
      <c r="H75" s="1146">
        <v>0</v>
      </c>
      <c r="I75" s="1146">
        <v>0</v>
      </c>
      <c r="J75" s="1146">
        <v>0</v>
      </c>
    </row>
    <row r="76" spans="1:10">
      <c r="A76" s="374" t="s">
        <v>302</v>
      </c>
      <c r="B76" s="1144">
        <v>4439569.1599999992</v>
      </c>
      <c r="C76" s="1144">
        <v>2880861.5700000003</v>
      </c>
      <c r="D76" s="1144">
        <v>3847774.48</v>
      </c>
      <c r="E76" s="1144">
        <v>5039050.2700000005</v>
      </c>
      <c r="F76" s="1144">
        <v>8285603.5300000012</v>
      </c>
      <c r="G76" s="1144">
        <v>4370346.8100000005</v>
      </c>
      <c r="H76" s="1144">
        <v>17894671.170000002</v>
      </c>
      <c r="I76" s="1144">
        <v>8146562.6399999987</v>
      </c>
      <c r="J76" s="1144">
        <v>33726330.239999995</v>
      </c>
    </row>
    <row r="77" spans="1:10">
      <c r="A77" s="376" t="s">
        <v>556</v>
      </c>
      <c r="B77" s="1146">
        <v>0</v>
      </c>
      <c r="C77" s="1146">
        <v>0</v>
      </c>
      <c r="D77" s="1146">
        <v>0</v>
      </c>
      <c r="E77" s="1146">
        <v>0</v>
      </c>
      <c r="F77" s="1146">
        <v>0</v>
      </c>
      <c r="G77" s="1146">
        <v>0</v>
      </c>
      <c r="H77" s="1146">
        <v>0</v>
      </c>
      <c r="I77" s="1146">
        <v>0</v>
      </c>
      <c r="J77" s="1146">
        <v>0</v>
      </c>
    </row>
    <row r="78" spans="1:10">
      <c r="A78" s="376" t="s">
        <v>432</v>
      </c>
      <c r="B78" s="1146">
        <v>3974940.01</v>
      </c>
      <c r="C78" s="1146">
        <v>2638758.29</v>
      </c>
      <c r="D78" s="1146">
        <v>3615157.11</v>
      </c>
      <c r="E78" s="1146">
        <v>4790604.62</v>
      </c>
      <c r="F78" s="1146">
        <v>7940100.6300000008</v>
      </c>
      <c r="G78" s="1146">
        <v>4195119.08</v>
      </c>
      <c r="H78" s="1146">
        <v>17612592.430000003</v>
      </c>
      <c r="I78" s="1146">
        <v>7560655.4799999995</v>
      </c>
      <c r="J78" s="1146">
        <v>33406539.400000002</v>
      </c>
    </row>
    <row r="79" spans="1:10">
      <c r="A79" s="377" t="s">
        <v>557</v>
      </c>
      <c r="B79" s="1146">
        <v>41260.799999999988</v>
      </c>
      <c r="C79" s="1146">
        <v>59502.719999999994</v>
      </c>
      <c r="D79" s="1146">
        <v>77138.38</v>
      </c>
      <c r="E79" s="1146">
        <v>114213.48</v>
      </c>
      <c r="F79" s="1146">
        <v>158916.15999999997</v>
      </c>
      <c r="G79" s="1146">
        <v>82669.899999999994</v>
      </c>
      <c r="H79" s="1146">
        <v>177391.86</v>
      </c>
      <c r="I79" s="1146">
        <v>453477.44999999995</v>
      </c>
      <c r="J79" s="1146">
        <v>100114.26000000001</v>
      </c>
    </row>
    <row r="80" spans="1:10">
      <c r="A80" s="376" t="s">
        <v>558</v>
      </c>
      <c r="B80" s="1146">
        <v>0</v>
      </c>
      <c r="C80" s="1146">
        <v>0</v>
      </c>
      <c r="D80" s="1146">
        <v>0</v>
      </c>
      <c r="E80" s="1146">
        <v>0</v>
      </c>
      <c r="F80" s="1146">
        <v>0</v>
      </c>
      <c r="G80" s="1146">
        <v>0</v>
      </c>
      <c r="H80" s="1146">
        <v>0</v>
      </c>
      <c r="I80" s="1146">
        <v>0</v>
      </c>
      <c r="J80" s="1146">
        <v>0</v>
      </c>
    </row>
    <row r="81" spans="1:10">
      <c r="A81" s="376" t="s">
        <v>559</v>
      </c>
      <c r="B81" s="1146">
        <v>423368.35</v>
      </c>
      <c r="C81" s="1146">
        <v>182600.55999999997</v>
      </c>
      <c r="D81" s="1146">
        <v>155478.99000000002</v>
      </c>
      <c r="E81" s="1146">
        <v>134232.16999999998</v>
      </c>
      <c r="F81" s="1146">
        <v>186586.74</v>
      </c>
      <c r="G81" s="1146">
        <v>92557.83</v>
      </c>
      <c r="H81" s="1146">
        <v>104686.88</v>
      </c>
      <c r="I81" s="1146">
        <v>132429.71</v>
      </c>
      <c r="J81" s="1146">
        <v>219676.58</v>
      </c>
    </row>
    <row r="82" spans="1:10">
      <c r="A82" s="378" t="s">
        <v>122</v>
      </c>
      <c r="B82" s="1095">
        <v>3670550117.3299999</v>
      </c>
      <c r="C82" s="1095">
        <v>2573628110.0100007</v>
      </c>
      <c r="D82" s="1095">
        <v>2755630482.8900003</v>
      </c>
      <c r="E82" s="1095">
        <v>3084383827.0100002</v>
      </c>
      <c r="F82" s="1095">
        <v>4138609640.5999999</v>
      </c>
      <c r="G82" s="1095">
        <v>3674591715.3899999</v>
      </c>
      <c r="H82" s="1095">
        <v>5983387297.7200003</v>
      </c>
      <c r="I82" s="1095">
        <v>6947109901.4799995</v>
      </c>
      <c r="J82" s="1095">
        <v>8316492228.46</v>
      </c>
    </row>
    <row r="83" spans="1:10">
      <c r="A83" s="240" t="s">
        <v>443</v>
      </c>
    </row>
    <row r="84" spans="1:10">
      <c r="A84" s="161" t="s">
        <v>1647</v>
      </c>
      <c r="G84" s="424"/>
      <c r="H84"/>
      <c r="I84"/>
      <c r="J84"/>
    </row>
    <row r="85" spans="1:10">
      <c r="A85" s="399" t="s">
        <v>560</v>
      </c>
      <c r="H85"/>
      <c r="I85"/>
      <c r="J85"/>
    </row>
    <row r="86" spans="1:10">
      <c r="H86"/>
      <c r="I86"/>
      <c r="J86"/>
    </row>
  </sheetData>
  <pageMargins left="0.88" right="0.21" top="0.74803149606299213" bottom="0.36" header="0.31496062992125984" footer="0.24"/>
  <pageSetup scale="62"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topLeftCell="A10" zoomScale="80" zoomScaleNormal="80" workbookViewId="0">
      <selection activeCell="X60" sqref="X60"/>
    </sheetView>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zoomScale="85" zoomScaleNormal="85" zoomScaleSheetLayoutView="70" workbookViewId="0">
      <selection activeCell="B10" sqref="B10"/>
    </sheetView>
  </sheetViews>
  <sheetFormatPr defaultColWidth="9.140625" defaultRowHeight="30.75" customHeight="1"/>
  <cols>
    <col min="1" max="1" width="19.85546875" style="671" customWidth="1"/>
    <col min="2" max="2" width="127.7109375" style="645" customWidth="1"/>
    <col min="3" max="3" width="29.140625" style="671"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6" spans="1:3" ht="33" customHeight="1">
      <c r="A6" s="648"/>
    </row>
    <row r="7" spans="1:3" ht="28.5" customHeight="1">
      <c r="A7" s="648"/>
      <c r="B7" s="672" t="s">
        <v>117</v>
      </c>
      <c r="C7" s="1218" t="s">
        <v>87</v>
      </c>
    </row>
    <row r="8" spans="1:3" ht="20.25" customHeight="1">
      <c r="A8" s="673"/>
      <c r="B8" s="674"/>
      <c r="C8" s="1219"/>
    </row>
    <row r="9" spans="1:3" s="720" customFormat="1" ht="20.25" customHeight="1">
      <c r="A9" s="673"/>
      <c r="B9" s="718"/>
      <c r="C9" s="719"/>
    </row>
    <row r="10" spans="1:3" s="720" customFormat="1" ht="20.25" customHeight="1">
      <c r="A10" s="673"/>
      <c r="B10" s="721" t="s">
        <v>682</v>
      </c>
      <c r="C10" s="719"/>
    </row>
    <row r="11" spans="1:3" s="720" customFormat="1" ht="20.25" customHeight="1">
      <c r="A11" s="673"/>
      <c r="B11" s="718"/>
      <c r="C11" s="719"/>
    </row>
    <row r="12" spans="1:3" s="54" customFormat="1" ht="30" customHeight="1">
      <c r="A12" s="647">
        <v>3.01</v>
      </c>
      <c r="B12" s="675" t="s">
        <v>1533</v>
      </c>
      <c r="C12" s="648">
        <v>102</v>
      </c>
    </row>
    <row r="13" spans="1:3" s="54" customFormat="1" ht="30" customHeight="1">
      <c r="A13" s="647">
        <v>3.02</v>
      </c>
      <c r="B13" s="675" t="s">
        <v>1540</v>
      </c>
      <c r="C13" s="648">
        <v>103</v>
      </c>
    </row>
    <row r="14" spans="1:3" s="54" customFormat="1" ht="30" customHeight="1">
      <c r="A14" s="647">
        <v>3.03</v>
      </c>
      <c r="B14" s="675" t="s">
        <v>1541</v>
      </c>
      <c r="C14" s="648">
        <v>104</v>
      </c>
    </row>
    <row r="15" spans="1:3" s="54" customFormat="1" ht="30" customHeight="1">
      <c r="A15" s="647">
        <v>3.04</v>
      </c>
      <c r="B15" s="675" t="s">
        <v>1542</v>
      </c>
      <c r="C15" s="648">
        <v>105</v>
      </c>
    </row>
    <row r="16" spans="1:3" s="54" customFormat="1" ht="30" customHeight="1">
      <c r="A16" s="647">
        <v>3.05</v>
      </c>
      <c r="B16" s="675" t="s">
        <v>1543</v>
      </c>
      <c r="C16" s="648">
        <v>106</v>
      </c>
    </row>
    <row r="17" spans="1:3" s="54" customFormat="1" ht="30" customHeight="1">
      <c r="A17" s="647">
        <v>3.06</v>
      </c>
      <c r="B17" s="675" t="s">
        <v>1544</v>
      </c>
      <c r="C17" s="648">
        <v>107</v>
      </c>
    </row>
    <row r="18" spans="1:3" s="54" customFormat="1" ht="30" customHeight="1">
      <c r="A18" s="647">
        <v>3.07</v>
      </c>
      <c r="B18" s="675" t="s">
        <v>1545</v>
      </c>
      <c r="C18" s="648">
        <v>108</v>
      </c>
    </row>
    <row r="19" spans="1:3" s="54" customFormat="1" ht="30" customHeight="1">
      <c r="A19" s="647">
        <v>3.08</v>
      </c>
      <c r="B19" s="675" t="s">
        <v>1546</v>
      </c>
      <c r="C19" s="648">
        <v>109</v>
      </c>
    </row>
    <row r="20" spans="1:3" s="54" customFormat="1" ht="30" customHeight="1">
      <c r="A20" s="647">
        <v>3.09</v>
      </c>
      <c r="B20" s="675" t="s">
        <v>1547</v>
      </c>
      <c r="C20" s="648">
        <v>110</v>
      </c>
    </row>
    <row r="21" spans="1:3" s="54" customFormat="1" ht="30" customHeight="1">
      <c r="A21" s="647">
        <v>3.1</v>
      </c>
      <c r="B21" s="675" t="s">
        <v>1548</v>
      </c>
      <c r="C21" s="648">
        <v>111</v>
      </c>
    </row>
    <row r="22" spans="1:3" s="54" customFormat="1" ht="30" customHeight="1">
      <c r="A22" s="647">
        <v>3.11</v>
      </c>
      <c r="B22" s="675" t="s">
        <v>1549</v>
      </c>
      <c r="C22" s="648">
        <v>112</v>
      </c>
    </row>
    <row r="23" spans="1:3" s="54" customFormat="1" ht="30" customHeight="1">
      <c r="A23" s="647">
        <v>3.12</v>
      </c>
      <c r="B23" s="675" t="s">
        <v>1550</v>
      </c>
      <c r="C23" s="648">
        <v>113</v>
      </c>
    </row>
    <row r="24" spans="1:3" s="54" customFormat="1" ht="30" customHeight="1">
      <c r="A24" s="647">
        <v>3.13</v>
      </c>
      <c r="B24" s="675" t="s">
        <v>1551</v>
      </c>
      <c r="C24" s="648">
        <v>114</v>
      </c>
    </row>
    <row r="25" spans="1:3" s="54" customFormat="1" ht="30" customHeight="1">
      <c r="A25" s="647">
        <v>3.14</v>
      </c>
      <c r="B25" s="675" t="s">
        <v>1552</v>
      </c>
      <c r="C25" s="648">
        <v>115</v>
      </c>
    </row>
    <row r="26" spans="1:3" s="54" customFormat="1" ht="30" customHeight="1">
      <c r="A26" s="647">
        <v>3.15</v>
      </c>
      <c r="B26" s="675" t="s">
        <v>1553</v>
      </c>
      <c r="C26" s="648">
        <v>116</v>
      </c>
    </row>
    <row r="27" spans="1:3" s="54" customFormat="1" ht="30" customHeight="1">
      <c r="A27" s="647">
        <v>3.16</v>
      </c>
      <c r="B27" s="675" t="s">
        <v>1554</v>
      </c>
      <c r="C27" s="648">
        <v>117</v>
      </c>
    </row>
    <row r="28" spans="1:3" s="54" customFormat="1" ht="30" customHeight="1">
      <c r="A28" s="647">
        <v>3.17</v>
      </c>
      <c r="B28" s="675" t="s">
        <v>1555</v>
      </c>
      <c r="C28" s="648">
        <v>118</v>
      </c>
    </row>
    <row r="29" spans="1:3" s="54" customFormat="1" ht="30" customHeight="1">
      <c r="A29" s="647">
        <v>3.18</v>
      </c>
      <c r="B29" s="676" t="s">
        <v>1556</v>
      </c>
      <c r="C29" s="648">
        <v>119</v>
      </c>
    </row>
    <row r="30" spans="1:3" s="54" customFormat="1" ht="30" customHeight="1">
      <c r="A30" s="647">
        <v>3.19</v>
      </c>
      <c r="B30" s="676" t="s">
        <v>1557</v>
      </c>
      <c r="C30" s="648">
        <v>120</v>
      </c>
    </row>
    <row r="31" spans="1:3" s="54" customFormat="1" ht="30" customHeight="1">
      <c r="A31" s="647">
        <v>3.2</v>
      </c>
      <c r="B31" s="675" t="s">
        <v>1558</v>
      </c>
      <c r="C31" s="648">
        <v>121</v>
      </c>
    </row>
    <row r="32" spans="1:3" s="54" customFormat="1" ht="30" customHeight="1">
      <c r="A32" s="647">
        <v>3.21</v>
      </c>
      <c r="B32" s="675" t="s">
        <v>1559</v>
      </c>
      <c r="C32" s="648">
        <v>122</v>
      </c>
    </row>
    <row r="33" spans="1:3" s="54" customFormat="1" ht="30" customHeight="1">
      <c r="A33" s="647">
        <v>3.22</v>
      </c>
      <c r="B33" s="675" t="s">
        <v>1560</v>
      </c>
      <c r="C33" s="648">
        <v>123</v>
      </c>
    </row>
    <row r="34" spans="1:3" s="54" customFormat="1" ht="30" customHeight="1">
      <c r="A34" s="647">
        <v>3.23</v>
      </c>
      <c r="B34" s="675" t="s">
        <v>1561</v>
      </c>
      <c r="C34" s="648">
        <v>124</v>
      </c>
    </row>
    <row r="35" spans="1:3" s="54" customFormat="1" ht="30" customHeight="1">
      <c r="A35" s="647">
        <v>3.24</v>
      </c>
      <c r="B35" s="675" t="s">
        <v>1562</v>
      </c>
      <c r="C35" s="648">
        <v>125</v>
      </c>
    </row>
    <row r="36" spans="1:3" s="54" customFormat="1" ht="30" customHeight="1">
      <c r="A36" s="647">
        <v>3.2500000000000102</v>
      </c>
      <c r="B36" s="675" t="s">
        <v>1563</v>
      </c>
      <c r="C36" s="648">
        <v>126</v>
      </c>
    </row>
    <row r="37" spans="1:3" s="54" customFormat="1" ht="30" customHeight="1">
      <c r="A37" s="647">
        <v>3.26000000000001</v>
      </c>
      <c r="B37" s="675" t="s">
        <v>1564</v>
      </c>
      <c r="C37" s="648">
        <v>127</v>
      </c>
    </row>
    <row r="38" spans="1:3" s="54" customFormat="1" ht="30" customHeight="1">
      <c r="A38" s="647">
        <v>3.2700000000000098</v>
      </c>
      <c r="B38" s="675" t="s">
        <v>1565</v>
      </c>
      <c r="C38" s="648">
        <v>128</v>
      </c>
    </row>
    <row r="39" spans="1:3" s="54" customFormat="1" ht="30" customHeight="1">
      <c r="A39" s="647">
        <v>3.28000000000001</v>
      </c>
      <c r="B39" s="675" t="s">
        <v>1566</v>
      </c>
      <c r="C39" s="648">
        <v>129</v>
      </c>
    </row>
    <row r="40" spans="1:3" s="54" customFormat="1" ht="30" customHeight="1">
      <c r="A40" s="647">
        <v>3.2900000000000098</v>
      </c>
      <c r="B40" s="675" t="s">
        <v>1567</v>
      </c>
      <c r="C40" s="648">
        <v>130</v>
      </c>
    </row>
    <row r="41" spans="1:3" s="54" customFormat="1" ht="30" customHeight="1">
      <c r="A41" s="647">
        <v>3.30000000000001</v>
      </c>
      <c r="B41" s="676" t="s">
        <v>1568</v>
      </c>
      <c r="C41" s="648">
        <v>131</v>
      </c>
    </row>
    <row r="42" spans="1:3" s="54" customFormat="1" ht="30" customHeight="1">
      <c r="A42" s="647">
        <v>3.3100000000000098</v>
      </c>
      <c r="B42" s="675" t="s">
        <v>1569</v>
      </c>
      <c r="C42" s="648">
        <v>132</v>
      </c>
    </row>
    <row r="43" spans="1:3" s="54" customFormat="1" ht="30" customHeight="1">
      <c r="A43" s="647">
        <v>3.3200000000000101</v>
      </c>
      <c r="B43" s="676" t="s">
        <v>678</v>
      </c>
      <c r="C43" s="648">
        <v>133</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Q41"/>
  <sheetViews>
    <sheetView showGridLines="0" zoomScaleNormal="100" workbookViewId="0">
      <selection activeCell="P30" sqref="P30"/>
    </sheetView>
  </sheetViews>
  <sheetFormatPr defaultColWidth="11.42578125" defaultRowHeight="12.75"/>
  <cols>
    <col min="1" max="1" width="14.85546875" style="113" customWidth="1"/>
    <col min="2" max="15" width="11.28515625" style="113" customWidth="1"/>
    <col min="16" max="16" width="11.42578125" style="113"/>
    <col min="17" max="17" width="18" style="113" bestFit="1" customWidth="1"/>
    <col min="18" max="16384" width="11.42578125" style="113"/>
  </cols>
  <sheetData>
    <row r="1" spans="1:17" s="232" customFormat="1">
      <c r="A1" s="138" t="s">
        <v>118</v>
      </c>
      <c r="B1" s="138"/>
      <c r="C1" s="138"/>
      <c r="D1" s="138"/>
      <c r="E1" s="138"/>
      <c r="F1" s="138"/>
      <c r="G1" s="138"/>
      <c r="H1" s="138"/>
      <c r="I1" s="140"/>
      <c r="J1" s="140"/>
      <c r="K1" s="140"/>
      <c r="L1" s="140"/>
      <c r="M1" s="140"/>
      <c r="N1" s="140"/>
      <c r="O1" s="140">
        <v>102</v>
      </c>
    </row>
    <row r="4" spans="1:17">
      <c r="A4" s="119" t="s">
        <v>330</v>
      </c>
    </row>
    <row r="5" spans="1:17">
      <c r="A5" s="119" t="s">
        <v>253</v>
      </c>
    </row>
    <row r="6" spans="1:17">
      <c r="A6" s="119" t="s">
        <v>1530</v>
      </c>
    </row>
    <row r="7" spans="1:17">
      <c r="A7" s="113" t="s">
        <v>181</v>
      </c>
    </row>
    <row r="8" spans="1:17" ht="11.25" customHeight="1">
      <c r="A8" s="1202" t="s">
        <v>151</v>
      </c>
      <c r="B8" s="1216">
        <v>2010</v>
      </c>
      <c r="C8" s="1216">
        <v>2011</v>
      </c>
      <c r="D8" s="1216">
        <v>2012</v>
      </c>
      <c r="E8" s="1216" t="s">
        <v>663</v>
      </c>
      <c r="F8" s="1216" t="s">
        <v>664</v>
      </c>
      <c r="G8" s="1216">
        <v>2015</v>
      </c>
      <c r="H8" s="1216">
        <v>2016</v>
      </c>
      <c r="I8" s="1216">
        <v>2017</v>
      </c>
      <c r="J8" s="1216">
        <v>2018</v>
      </c>
      <c r="K8" s="1216">
        <v>2019</v>
      </c>
      <c r="L8" s="1216" t="s">
        <v>1492</v>
      </c>
      <c r="M8" s="1216" t="s">
        <v>1493</v>
      </c>
      <c r="N8" s="1216">
        <v>2022</v>
      </c>
      <c r="O8" s="1216" t="s">
        <v>1535</v>
      </c>
    </row>
    <row r="9" spans="1:17" ht="9" customHeight="1">
      <c r="A9" s="1202"/>
      <c r="B9" s="1216"/>
      <c r="C9" s="1216"/>
      <c r="D9" s="1216"/>
      <c r="E9" s="1216"/>
      <c r="F9" s="1216"/>
      <c r="G9" s="1216"/>
      <c r="H9" s="1216"/>
      <c r="I9" s="1216"/>
      <c r="J9" s="1216"/>
      <c r="K9" s="1216"/>
      <c r="L9" s="1216">
        <v>2020</v>
      </c>
      <c r="M9" s="1216">
        <v>2020</v>
      </c>
      <c r="N9" s="1216">
        <v>2021</v>
      </c>
      <c r="O9" s="1216">
        <v>2021</v>
      </c>
    </row>
    <row r="10" spans="1:17">
      <c r="A10" s="113" t="s">
        <v>152</v>
      </c>
      <c r="B10" s="205">
        <v>24.563620559999997</v>
      </c>
      <c r="C10" s="205">
        <v>26.95106041</v>
      </c>
      <c r="D10" s="205">
        <v>50.501339380000005</v>
      </c>
      <c r="E10" s="205">
        <v>54.208806270000004</v>
      </c>
      <c r="F10" s="205">
        <v>37.679606290000002</v>
      </c>
      <c r="G10" s="205">
        <v>33.194001909999997</v>
      </c>
      <c r="H10" s="205">
        <v>30.426189939999997</v>
      </c>
      <c r="I10" s="205">
        <v>57.913505260000001</v>
      </c>
      <c r="J10" s="205">
        <v>66.826627579999993</v>
      </c>
      <c r="K10" s="205">
        <v>101.33284420999999</v>
      </c>
      <c r="L10" s="205">
        <v>79.161332670000007</v>
      </c>
      <c r="M10" s="205">
        <v>174.72587258000001</v>
      </c>
      <c r="N10" s="205">
        <v>73.44769973999999</v>
      </c>
      <c r="O10" s="205">
        <v>131.19938053999999</v>
      </c>
      <c r="P10" s="536"/>
      <c r="Q10" s="536"/>
    </row>
    <row r="11" spans="1:17">
      <c r="A11" s="113" t="s">
        <v>153</v>
      </c>
      <c r="B11" s="205">
        <v>41.222675759999994</v>
      </c>
      <c r="C11" s="205">
        <v>48.420598659999996</v>
      </c>
      <c r="D11" s="205">
        <v>51.029509939999997</v>
      </c>
      <c r="E11" s="205">
        <v>130.99209623000002</v>
      </c>
      <c r="F11" s="205">
        <v>72.76581564</v>
      </c>
      <c r="G11" s="205">
        <v>86.796983480000009</v>
      </c>
      <c r="H11" s="205">
        <v>107.34844823</v>
      </c>
      <c r="I11" s="205">
        <v>103.12716612999999</v>
      </c>
      <c r="J11" s="205">
        <v>154.75925480000001</v>
      </c>
      <c r="K11" s="205">
        <v>189.71004094999998</v>
      </c>
      <c r="L11" s="205">
        <v>139.30235436000001</v>
      </c>
      <c r="M11" s="205">
        <v>233.45715783</v>
      </c>
      <c r="N11" s="205">
        <v>216.25194674000002</v>
      </c>
      <c r="O11" s="205">
        <v>418.98777197000004</v>
      </c>
    </row>
    <row r="12" spans="1:17">
      <c r="A12" s="113" t="s">
        <v>154</v>
      </c>
      <c r="B12" s="205">
        <v>326.30512591000002</v>
      </c>
      <c r="C12" s="205">
        <v>368.12032041000003</v>
      </c>
      <c r="D12" s="205">
        <v>285.92833612999999</v>
      </c>
      <c r="E12" s="205">
        <v>325.50744374999999</v>
      </c>
      <c r="F12" s="205">
        <v>390.63657231000002</v>
      </c>
      <c r="G12" s="205">
        <v>402.56877821</v>
      </c>
      <c r="H12" s="205">
        <v>516.77936251999995</v>
      </c>
      <c r="I12" s="205">
        <v>489.76773247000006</v>
      </c>
      <c r="J12" s="205">
        <v>594.59984522000002</v>
      </c>
      <c r="K12" s="205">
        <v>657.46219223000003</v>
      </c>
      <c r="L12" s="205">
        <v>291.77715043000001</v>
      </c>
      <c r="M12" s="205">
        <v>1200.5244688299999</v>
      </c>
      <c r="N12" s="205">
        <v>1682.2126938899999</v>
      </c>
      <c r="O12" s="205">
        <v>1678.26501766</v>
      </c>
    </row>
    <row r="13" spans="1:17">
      <c r="A13" s="113" t="s">
        <v>155</v>
      </c>
      <c r="B13" s="205">
        <v>64.87621836000001</v>
      </c>
      <c r="C13" s="205">
        <v>53.746921520000001</v>
      </c>
      <c r="D13" s="205">
        <v>137.75031602000001</v>
      </c>
      <c r="E13" s="205">
        <v>328.65665594000001</v>
      </c>
      <c r="F13" s="205">
        <v>85.948941250000004</v>
      </c>
      <c r="G13" s="205">
        <v>73.950508200000002</v>
      </c>
      <c r="H13" s="205">
        <v>186.93309223</v>
      </c>
      <c r="I13" s="205">
        <v>66.209085110000004</v>
      </c>
      <c r="J13" s="205">
        <v>426.27833169999997</v>
      </c>
      <c r="K13" s="205">
        <v>475.17569801999997</v>
      </c>
      <c r="L13" s="205">
        <v>57.211350350000004</v>
      </c>
      <c r="M13" s="205">
        <v>265.57238668000002</v>
      </c>
      <c r="N13" s="205">
        <v>211.14653989999996</v>
      </c>
      <c r="O13" s="205">
        <v>212.01165311000003</v>
      </c>
    </row>
    <row r="14" spans="1:17">
      <c r="A14" s="113" t="s">
        <v>156</v>
      </c>
      <c r="B14" s="205">
        <v>37.468246399999991</v>
      </c>
      <c r="C14" s="205">
        <v>54.958951149999997</v>
      </c>
      <c r="D14" s="205">
        <v>48.118756700000006</v>
      </c>
      <c r="E14" s="205">
        <v>117.54939924</v>
      </c>
      <c r="F14" s="205">
        <v>65.305514130000006</v>
      </c>
      <c r="G14" s="205">
        <v>60.254620530000004</v>
      </c>
      <c r="H14" s="205">
        <v>68.008391799999998</v>
      </c>
      <c r="I14" s="205">
        <v>84.223824659999991</v>
      </c>
      <c r="J14" s="205">
        <v>117.98778716</v>
      </c>
      <c r="K14" s="205">
        <v>203.236042</v>
      </c>
      <c r="L14" s="205">
        <v>117.37376757</v>
      </c>
      <c r="M14" s="205">
        <v>277.66764069999999</v>
      </c>
      <c r="N14" s="205">
        <v>271.19464926999996</v>
      </c>
      <c r="O14" s="205">
        <v>215.0334211</v>
      </c>
    </row>
    <row r="15" spans="1:17">
      <c r="A15" s="113" t="s">
        <v>157</v>
      </c>
      <c r="B15" s="205">
        <v>357.67529781999991</v>
      </c>
      <c r="C15" s="205">
        <v>368.47446079000002</v>
      </c>
      <c r="D15" s="205">
        <v>238.85028928</v>
      </c>
      <c r="E15" s="205">
        <v>349.95633600999997</v>
      </c>
      <c r="F15" s="205">
        <v>324.90879501000001</v>
      </c>
      <c r="G15" s="205">
        <v>354.74414144000002</v>
      </c>
      <c r="H15" s="205">
        <v>370.33818948000004</v>
      </c>
      <c r="I15" s="205">
        <v>372.76338006999998</v>
      </c>
      <c r="J15" s="205">
        <v>292.38880455000003</v>
      </c>
      <c r="K15" s="205">
        <v>404.02248252999999</v>
      </c>
      <c r="L15" s="205">
        <v>241.05660460999999</v>
      </c>
      <c r="M15" s="205">
        <v>633.9797509</v>
      </c>
      <c r="N15" s="205">
        <v>832.06080391</v>
      </c>
      <c r="O15" s="205">
        <v>1016.6982349299999</v>
      </c>
    </row>
    <row r="16" spans="1:17">
      <c r="A16" s="113" t="s">
        <v>158</v>
      </c>
      <c r="B16" s="205">
        <v>62.14173444</v>
      </c>
      <c r="C16" s="205">
        <v>64.539597479999998</v>
      </c>
      <c r="D16" s="205">
        <v>155.29283459999999</v>
      </c>
      <c r="E16" s="205">
        <v>196.58088669999998</v>
      </c>
      <c r="F16" s="205">
        <v>77.189548520000002</v>
      </c>
      <c r="G16" s="205">
        <v>82.667043879999994</v>
      </c>
      <c r="H16" s="205">
        <v>75.702413659999991</v>
      </c>
      <c r="I16" s="205">
        <v>78.594026839999998</v>
      </c>
      <c r="J16" s="205">
        <v>277.87672877999995</v>
      </c>
      <c r="K16" s="205">
        <v>373.08211562999998</v>
      </c>
      <c r="L16" s="205">
        <v>326.79103097000001</v>
      </c>
      <c r="M16" s="205">
        <v>595.63479624000001</v>
      </c>
      <c r="N16" s="205">
        <v>205.14197023</v>
      </c>
      <c r="O16" s="205">
        <v>225.20323976</v>
      </c>
    </row>
    <row r="17" spans="1:15">
      <c r="A17" s="113" t="s">
        <v>159</v>
      </c>
      <c r="B17" s="205">
        <v>48.758177289999999</v>
      </c>
      <c r="C17" s="205">
        <v>69.750375000000005</v>
      </c>
      <c r="D17" s="205">
        <v>65.025035939999995</v>
      </c>
      <c r="E17" s="205">
        <v>155.79010488</v>
      </c>
      <c r="F17" s="205">
        <v>78.842381239999995</v>
      </c>
      <c r="G17" s="205">
        <v>89.561258760000001</v>
      </c>
      <c r="H17" s="205">
        <v>107.96024661</v>
      </c>
      <c r="I17" s="205">
        <v>116.93040272</v>
      </c>
      <c r="J17" s="205">
        <v>294.89725873999998</v>
      </c>
      <c r="K17" s="205">
        <v>315.97442999000003</v>
      </c>
      <c r="L17" s="205">
        <v>361.66063536000001</v>
      </c>
      <c r="M17" s="205">
        <v>326.20519776999998</v>
      </c>
      <c r="N17" s="205">
        <v>360.84412148000001</v>
      </c>
      <c r="O17" s="205">
        <v>336.27111901999996</v>
      </c>
    </row>
    <row r="18" spans="1:15">
      <c r="A18" s="113" t="s">
        <v>160</v>
      </c>
      <c r="B18" s="205">
        <v>229.61891572000002</v>
      </c>
      <c r="C18" s="205">
        <v>236.11772316999998</v>
      </c>
      <c r="D18" s="205">
        <v>173.24189824000001</v>
      </c>
      <c r="E18" s="205">
        <v>241.35066759</v>
      </c>
      <c r="F18" s="205">
        <v>227.35013215999999</v>
      </c>
      <c r="G18" s="205">
        <v>214.24830915000001</v>
      </c>
      <c r="H18" s="205">
        <v>244.26135119</v>
      </c>
      <c r="I18" s="205">
        <v>216.69589899000002</v>
      </c>
      <c r="J18" s="205">
        <v>275.81544530000002</v>
      </c>
      <c r="K18" s="205">
        <v>435.864732</v>
      </c>
      <c r="L18" s="205">
        <v>263.55894819000002</v>
      </c>
      <c r="M18" s="205">
        <v>412.02106667999999</v>
      </c>
      <c r="N18" s="205">
        <v>557.66322694000007</v>
      </c>
      <c r="O18" s="205">
        <v>575.8842481800001</v>
      </c>
    </row>
    <row r="19" spans="1:15">
      <c r="A19" s="113" t="s">
        <v>161</v>
      </c>
      <c r="B19" s="205">
        <v>48.796806020000005</v>
      </c>
      <c r="C19" s="205">
        <v>47.47105724</v>
      </c>
      <c r="D19" s="205">
        <v>112.7622657</v>
      </c>
      <c r="E19" s="205">
        <v>78.237764439999992</v>
      </c>
      <c r="F19" s="205">
        <v>62.261659469999998</v>
      </c>
      <c r="G19" s="205">
        <v>64.423438539999992</v>
      </c>
      <c r="H19" s="205">
        <v>60.494904099999999</v>
      </c>
      <c r="I19" s="205">
        <v>136.55881563999998</v>
      </c>
      <c r="J19" s="205">
        <v>220.02907061000002</v>
      </c>
      <c r="K19" s="205">
        <v>193.49263243999999</v>
      </c>
      <c r="L19" s="205">
        <v>344.99806145999997</v>
      </c>
      <c r="M19" s="205">
        <v>209.46772984</v>
      </c>
      <c r="N19" s="205">
        <v>179.6088268</v>
      </c>
      <c r="O19" s="205">
        <v>350.55765224999999</v>
      </c>
    </row>
    <row r="20" spans="1:15">
      <c r="A20" s="113" t="s">
        <v>162</v>
      </c>
      <c r="B20" s="205">
        <v>45.378885500000003</v>
      </c>
      <c r="C20" s="205">
        <v>57.515146000000001</v>
      </c>
      <c r="D20" s="205">
        <v>36.462996400000002</v>
      </c>
      <c r="E20" s="205">
        <v>50.695058770000003</v>
      </c>
      <c r="F20" s="205">
        <v>51.749180490000001</v>
      </c>
      <c r="G20" s="205">
        <v>52.154378189999996</v>
      </c>
      <c r="H20" s="205">
        <v>48.846150639999998</v>
      </c>
      <c r="I20" s="205">
        <v>87.352728959999993</v>
      </c>
      <c r="J20" s="205">
        <v>112.65594034</v>
      </c>
      <c r="K20" s="205">
        <v>220.26541115999999</v>
      </c>
      <c r="L20" s="205">
        <v>176.20606314</v>
      </c>
      <c r="M20" s="205">
        <v>129.43219260999999</v>
      </c>
      <c r="N20" s="205">
        <v>173.54437006000001</v>
      </c>
      <c r="O20" s="205">
        <v>193.46870682000002</v>
      </c>
    </row>
    <row r="21" spans="1:15">
      <c r="A21" s="113" t="s">
        <v>163</v>
      </c>
      <c r="B21" s="205">
        <v>161.95932908</v>
      </c>
      <c r="C21" s="205">
        <v>176.0278587</v>
      </c>
      <c r="D21" s="205">
        <v>146.42991040000001</v>
      </c>
      <c r="E21" s="205">
        <v>156.59099088999997</v>
      </c>
      <c r="F21" s="205">
        <v>148.49063056</v>
      </c>
      <c r="G21" s="205">
        <v>179.85606442</v>
      </c>
      <c r="H21" s="205">
        <v>154.85955168000001</v>
      </c>
      <c r="I21" s="205">
        <v>195.55301039</v>
      </c>
      <c r="J21" s="205">
        <v>239.03920787999999</v>
      </c>
      <c r="K21" s="205">
        <v>619.02690285000006</v>
      </c>
      <c r="L21" s="205">
        <v>424.15841373000001</v>
      </c>
      <c r="M21" s="205">
        <v>342.89778712999998</v>
      </c>
      <c r="N21" s="205">
        <v>525.55714796000007</v>
      </c>
      <c r="O21" s="205">
        <v>731.01737465999997</v>
      </c>
    </row>
    <row r="22" spans="1:15">
      <c r="A22" s="160" t="s">
        <v>122</v>
      </c>
      <c r="B22" s="346">
        <v>1448.7650328600002</v>
      </c>
      <c r="C22" s="346">
        <v>1572.09407053</v>
      </c>
      <c r="D22" s="346">
        <v>1501.3934887299999</v>
      </c>
      <c r="E22" s="346">
        <v>2186.1162107100004</v>
      </c>
      <c r="F22" s="346">
        <v>1623.1287770700001</v>
      </c>
      <c r="G22" s="346">
        <v>1694.4195267100001</v>
      </c>
      <c r="H22" s="346">
        <v>1971.9582920799999</v>
      </c>
      <c r="I22" s="346">
        <v>2005.6895772399998</v>
      </c>
      <c r="J22" s="346">
        <v>3073.1543026600002</v>
      </c>
      <c r="K22" s="346">
        <v>4188.6455240100004</v>
      </c>
      <c r="L22" s="346">
        <v>2823.2557128400003</v>
      </c>
      <c r="M22" s="346">
        <f>+SUM(M10:M21)</f>
        <v>4801.5860477900005</v>
      </c>
      <c r="N22" s="346">
        <f>+SUM(N10:N21)</f>
        <v>5288.6739969200007</v>
      </c>
      <c r="O22" s="346">
        <f>+SUM(O10:O21)</f>
        <v>6084.5978200000009</v>
      </c>
    </row>
    <row r="23" spans="1:15" s="232" customFormat="1"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538" t="s">
        <v>165</v>
      </c>
      <c r="B25" s="539"/>
      <c r="C25" s="539">
        <v>8.5127011539294598E-2</v>
      </c>
      <c r="D25" s="539">
        <v>-4.4972233612053936E-2</v>
      </c>
      <c r="E25" s="539">
        <v>0.45605814006772749</v>
      </c>
      <c r="F25" s="539">
        <v>-0.25752859380570392</v>
      </c>
      <c r="G25" s="539">
        <v>4.3921807466620777E-2</v>
      </c>
      <c r="H25" s="539">
        <v>0.16379577843327131</v>
      </c>
      <c r="I25" s="539">
        <v>1.7105475960356387E-2</v>
      </c>
      <c r="J25" s="539">
        <v>0.53221831410667408</v>
      </c>
      <c r="K25" s="539">
        <v>0.36297924265777159</v>
      </c>
      <c r="L25" s="539">
        <f>(L22/K22)-1</f>
        <v>-0.32597406568385001</v>
      </c>
      <c r="M25" s="539">
        <f>(M22/L22)-1</f>
        <v>0.70072658525144238</v>
      </c>
      <c r="N25" s="539">
        <f>(N22/M22)-1</f>
        <v>0.10144313655571979</v>
      </c>
      <c r="O25" s="539">
        <f>(O22/N22)-1</f>
        <v>0.15049591325605016</v>
      </c>
    </row>
    <row r="26" spans="1:15" s="232" customFormat="1">
      <c r="A26" s="125" t="s">
        <v>443</v>
      </c>
      <c r="B26" s="540"/>
      <c r="C26" s="541"/>
      <c r="D26" s="113"/>
      <c r="E26" s="113"/>
      <c r="F26" s="113"/>
      <c r="G26" s="146"/>
      <c r="H26" s="113"/>
      <c r="I26" s="113"/>
      <c r="J26" s="113"/>
      <c r="K26" s="113"/>
      <c r="L26" s="113"/>
      <c r="M26" s="113"/>
      <c r="N26" s="113"/>
      <c r="O26" s="113"/>
    </row>
    <row r="27" spans="1:15" s="232" customFormat="1">
      <c r="A27" s="125" t="s">
        <v>463</v>
      </c>
      <c r="B27" s="540"/>
      <c r="C27" s="541"/>
      <c r="D27" s="113"/>
      <c r="E27" s="113"/>
      <c r="F27" s="113"/>
      <c r="G27" s="146"/>
      <c r="H27" s="113"/>
      <c r="I27" s="113"/>
      <c r="J27" s="113"/>
      <c r="K27" s="113"/>
      <c r="L27" s="113"/>
    </row>
    <row r="28" spans="1:15">
      <c r="A28" s="278" t="s">
        <v>1483</v>
      </c>
      <c r="G28" s="132"/>
    </row>
    <row r="29" spans="1:15">
      <c r="A29" s="161" t="s">
        <v>1484</v>
      </c>
      <c r="G29" s="132"/>
    </row>
    <row r="30" spans="1:15" ht="29.25" customHeight="1">
      <c r="A30" s="1220" t="s">
        <v>1528</v>
      </c>
      <c r="B30" s="1220"/>
      <c r="C30" s="1220"/>
      <c r="D30" s="1220"/>
      <c r="E30" s="1220"/>
      <c r="F30" s="1220"/>
      <c r="G30" s="1220"/>
      <c r="H30" s="1220"/>
      <c r="I30" s="1220"/>
      <c r="J30" s="1220"/>
      <c r="K30" s="1220"/>
      <c r="L30" s="1220"/>
      <c r="M30" s="1220"/>
      <c r="N30" s="1220"/>
    </row>
    <row r="31" spans="1:15" ht="16.5" customHeight="1">
      <c r="A31" s="1220" t="s">
        <v>1529</v>
      </c>
      <c r="B31" s="1220"/>
      <c r="C31" s="1220"/>
      <c r="D31" s="1220"/>
      <c r="E31" s="1220"/>
      <c r="F31" s="1220"/>
      <c r="G31" s="1220"/>
      <c r="H31" s="1220"/>
      <c r="I31" s="1220"/>
      <c r="J31" s="1220"/>
      <c r="K31" s="1220"/>
      <c r="L31" s="1220"/>
      <c r="M31" s="1220"/>
      <c r="N31" s="1220"/>
    </row>
    <row r="32" spans="1:15" ht="16.5" customHeight="1">
      <c r="A32" s="1220" t="s">
        <v>1845</v>
      </c>
      <c r="B32" s="1220"/>
      <c r="C32" s="1220"/>
      <c r="D32" s="1220"/>
      <c r="E32" s="1220"/>
      <c r="F32" s="1220"/>
      <c r="G32" s="1220"/>
      <c r="H32" s="1220"/>
      <c r="I32" s="1220"/>
      <c r="J32" s="1220"/>
      <c r="K32" s="1220"/>
      <c r="L32" s="1220"/>
      <c r="M32" s="1220"/>
      <c r="N32" s="1220"/>
    </row>
    <row r="33" spans="1:17">
      <c r="A33" s="302" t="s">
        <v>1532</v>
      </c>
      <c r="C33" s="350"/>
      <c r="G33" s="132"/>
    </row>
    <row r="34" spans="1:17">
      <c r="A34" s="131" t="s">
        <v>560</v>
      </c>
      <c r="G34" s="132"/>
      <c r="Q34" s="132"/>
    </row>
    <row r="35" spans="1:17">
      <c r="G35" s="132"/>
    </row>
    <row r="36" spans="1:17">
      <c r="A36" s="232"/>
      <c r="G36" s="132"/>
      <c r="N36" s="735"/>
    </row>
    <row r="37" spans="1:17">
      <c r="A37" s="232"/>
      <c r="G37" s="132"/>
    </row>
    <row r="38" spans="1:17">
      <c r="A38" s="232"/>
      <c r="G38" s="132"/>
    </row>
    <row r="39" spans="1:17">
      <c r="A39" s="232"/>
      <c r="G39" s="132"/>
    </row>
    <row r="40" spans="1:17">
      <c r="A40" s="232"/>
      <c r="G40" s="132"/>
    </row>
    <row r="41" spans="1:17">
      <c r="A41" s="232"/>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8">
    <mergeCell ref="M8:M9"/>
    <mergeCell ref="L8:L9"/>
    <mergeCell ref="K8:K9"/>
    <mergeCell ref="I8:I9"/>
    <mergeCell ref="A32:N32"/>
    <mergeCell ref="H8:H9"/>
    <mergeCell ref="O8:O9"/>
    <mergeCell ref="A30:N30"/>
    <mergeCell ref="A31:N31"/>
    <mergeCell ref="N8:N9"/>
    <mergeCell ref="G8:G9"/>
    <mergeCell ref="F8:F9"/>
    <mergeCell ref="J8:J9"/>
    <mergeCell ref="A8:A9"/>
    <mergeCell ref="E8:E9"/>
    <mergeCell ref="D8:D9"/>
    <mergeCell ref="C8:C9"/>
    <mergeCell ref="B8:B9"/>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2:O22"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O51"/>
  <sheetViews>
    <sheetView showGridLines="0" zoomScaleNormal="100" workbookViewId="0">
      <selection activeCell="Q35" sqref="Q35"/>
    </sheetView>
  </sheetViews>
  <sheetFormatPr defaultColWidth="9.140625" defaultRowHeight="12.75"/>
  <cols>
    <col min="1" max="1" width="17" style="232" customWidth="1"/>
    <col min="2" max="6" width="10.7109375" style="232" customWidth="1"/>
    <col min="7" max="7" width="10.85546875" style="232" bestFit="1" customWidth="1"/>
    <col min="8" max="9" width="12.140625" style="232" bestFit="1" customWidth="1"/>
    <col min="10" max="10" width="11.85546875" style="232" customWidth="1"/>
    <col min="11" max="12" width="11.28515625" style="232" bestFit="1" customWidth="1"/>
    <col min="13" max="14" width="12.42578125" style="232" bestFit="1" customWidth="1"/>
    <col min="15" max="15" width="12" style="232" bestFit="1" customWidth="1"/>
    <col min="16" max="16384" width="9.140625" style="232"/>
  </cols>
  <sheetData>
    <row r="1" spans="1:15">
      <c r="A1" s="138" t="s">
        <v>118</v>
      </c>
      <c r="B1" s="138"/>
      <c r="C1" s="138"/>
      <c r="D1" s="138"/>
      <c r="E1" s="138"/>
      <c r="F1" s="138"/>
      <c r="G1" s="138"/>
      <c r="H1" s="138"/>
      <c r="I1" s="140"/>
      <c r="J1" s="140"/>
      <c r="K1" s="140"/>
      <c r="L1" s="140"/>
      <c r="M1" s="140"/>
      <c r="N1" s="140"/>
      <c r="O1" s="140">
        <v>103</v>
      </c>
    </row>
    <row r="4" spans="1:15">
      <c r="A4" s="233" t="s">
        <v>331</v>
      </c>
    </row>
    <row r="5" spans="1:15">
      <c r="A5" s="119" t="s">
        <v>254</v>
      </c>
    </row>
    <row r="6" spans="1:15">
      <c r="A6" s="119" t="s">
        <v>1530</v>
      </c>
    </row>
    <row r="7" spans="1:15">
      <c r="A7" s="232" t="s">
        <v>181</v>
      </c>
    </row>
    <row r="8" spans="1:15" ht="13.5" customHeight="1">
      <c r="A8" s="1202" t="s">
        <v>151</v>
      </c>
      <c r="B8" s="1222">
        <v>2010</v>
      </c>
      <c r="C8" s="1222">
        <v>2011</v>
      </c>
      <c r="D8" s="1202" t="s">
        <v>665</v>
      </c>
      <c r="E8" s="1202" t="s">
        <v>666</v>
      </c>
      <c r="F8" s="1202" t="s">
        <v>667</v>
      </c>
      <c r="G8" s="1202" t="s">
        <v>668</v>
      </c>
      <c r="H8" s="1202" t="s">
        <v>669</v>
      </c>
      <c r="I8" s="1225" t="s">
        <v>670</v>
      </c>
      <c r="J8" s="1225" t="s">
        <v>671</v>
      </c>
      <c r="K8" s="1222" t="s">
        <v>672</v>
      </c>
      <c r="L8" s="1222" t="s">
        <v>673</v>
      </c>
      <c r="M8" s="1222" t="s">
        <v>747</v>
      </c>
      <c r="N8" s="1222" t="s">
        <v>1469</v>
      </c>
      <c r="O8" s="1221" t="s">
        <v>1811</v>
      </c>
    </row>
    <row r="9" spans="1:15" ht="10.5" customHeight="1">
      <c r="A9" s="1202"/>
      <c r="B9" s="1222"/>
      <c r="C9" s="1222"/>
      <c r="D9" s="1202"/>
      <c r="E9" s="1202"/>
      <c r="F9" s="1202"/>
      <c r="G9" s="1202"/>
      <c r="H9" s="1202"/>
      <c r="I9" s="1225"/>
      <c r="J9" s="1225"/>
      <c r="K9" s="1222"/>
      <c r="L9" s="1222"/>
      <c r="M9" s="1222"/>
      <c r="N9" s="1222"/>
      <c r="O9" s="1222"/>
    </row>
    <row r="10" spans="1:15">
      <c r="A10" s="191" t="s">
        <v>152</v>
      </c>
      <c r="B10" s="542">
        <v>1488.6658974499999</v>
      </c>
      <c r="C10" s="542">
        <v>1625.3560077899999</v>
      </c>
      <c r="D10" s="542">
        <v>2087.5259606100003</v>
      </c>
      <c r="E10" s="542">
        <v>2875.9696860900003</v>
      </c>
      <c r="F10" s="542">
        <v>3368.8662899299998</v>
      </c>
      <c r="G10" s="542">
        <v>4803.4134810799997</v>
      </c>
      <c r="H10" s="542">
        <v>3764.6459895900002</v>
      </c>
      <c r="I10" s="542">
        <v>5488.0657517699992</v>
      </c>
      <c r="J10" s="542">
        <v>15352.32265572</v>
      </c>
      <c r="K10" s="542">
        <v>7033.7115299300003</v>
      </c>
      <c r="L10" s="542">
        <v>8751.8437300200003</v>
      </c>
      <c r="M10" s="542">
        <v>9027.60187658</v>
      </c>
      <c r="N10" s="542">
        <v>9700.2520982799979</v>
      </c>
      <c r="O10" s="542">
        <v>12272.64265041</v>
      </c>
    </row>
    <row r="11" spans="1:15">
      <c r="A11" s="191" t="s">
        <v>153</v>
      </c>
      <c r="B11" s="542">
        <v>1721.0340145700002</v>
      </c>
      <c r="C11" s="542">
        <v>1647.3172843</v>
      </c>
      <c r="D11" s="542">
        <v>2065.3703866699998</v>
      </c>
      <c r="E11" s="542">
        <v>3473.9316409400008</v>
      </c>
      <c r="F11" s="542">
        <v>4167.6324280600002</v>
      </c>
      <c r="G11" s="542">
        <v>3436.7153971399998</v>
      </c>
      <c r="H11" s="542">
        <v>3391.0049879799999</v>
      </c>
      <c r="I11" s="542">
        <v>4175.7128564899995</v>
      </c>
      <c r="J11" s="542">
        <v>4738.5468453200001</v>
      </c>
      <c r="K11" s="542">
        <v>4996.3796324300001</v>
      </c>
      <c r="L11" s="542">
        <v>5762.0783250200002</v>
      </c>
      <c r="M11" s="542">
        <v>11255.305691670001</v>
      </c>
      <c r="N11" s="542">
        <v>6522.0613936899999</v>
      </c>
      <c r="O11" s="542">
        <v>9067.3955734800002</v>
      </c>
    </row>
    <row r="12" spans="1:15">
      <c r="A12" s="191" t="s">
        <v>154</v>
      </c>
      <c r="B12" s="542">
        <v>1642.59495105</v>
      </c>
      <c r="C12" s="542">
        <v>1543.2740531099998</v>
      </c>
      <c r="D12" s="542">
        <v>2041.0054199599999</v>
      </c>
      <c r="E12" s="542">
        <v>3609.1906405300001</v>
      </c>
      <c r="F12" s="542">
        <v>5018.2770862400012</v>
      </c>
      <c r="G12" s="542">
        <v>3542.4042918600003</v>
      </c>
      <c r="H12" s="542">
        <v>5207.7077591899997</v>
      </c>
      <c r="I12" s="542">
        <v>4041.8335523200003</v>
      </c>
      <c r="J12" s="542">
        <v>4909.8582977200003</v>
      </c>
      <c r="K12" s="542">
        <v>5731.1057442000001</v>
      </c>
      <c r="L12" s="542">
        <v>5729.5774221900001</v>
      </c>
      <c r="M12" s="542">
        <v>6477.7288378100002</v>
      </c>
      <c r="N12" s="542">
        <v>7078.3299742500003</v>
      </c>
      <c r="O12" s="542">
        <v>9661.6307085400003</v>
      </c>
    </row>
    <row r="13" spans="1:15">
      <c r="A13" s="191" t="s">
        <v>155</v>
      </c>
      <c r="B13" s="542">
        <v>4815.397984780001</v>
      </c>
      <c r="C13" s="542">
        <v>4007.8826989999998</v>
      </c>
      <c r="D13" s="542">
        <v>6273.6541137900003</v>
      </c>
      <c r="E13" s="542">
        <v>9782.9500809999972</v>
      </c>
      <c r="F13" s="542">
        <v>21265.155385069997</v>
      </c>
      <c r="G13" s="542">
        <v>12189.299055540001</v>
      </c>
      <c r="H13" s="542">
        <v>11023.45413851</v>
      </c>
      <c r="I13" s="542">
        <v>10451.681284650002</v>
      </c>
      <c r="J13" s="542">
        <v>10618.362233459999</v>
      </c>
      <c r="K13" s="542">
        <v>18839.112080919997</v>
      </c>
      <c r="L13" s="542">
        <v>5910.17861653</v>
      </c>
      <c r="M13" s="542">
        <v>26722.748271019998</v>
      </c>
      <c r="N13" s="542">
        <v>23777.942676520001</v>
      </c>
      <c r="O13" s="542">
        <v>25090.168963600001</v>
      </c>
    </row>
    <row r="14" spans="1:15">
      <c r="A14" s="191" t="s">
        <v>156</v>
      </c>
      <c r="B14" s="542">
        <v>1512.3312952099998</v>
      </c>
      <c r="C14" s="542">
        <v>2926.1821716999998</v>
      </c>
      <c r="D14" s="542">
        <v>12759.826412460001</v>
      </c>
      <c r="E14" s="542">
        <v>3441.00095194</v>
      </c>
      <c r="F14" s="542">
        <v>3166.06290657</v>
      </c>
      <c r="G14" s="542">
        <v>3471.3215179600002</v>
      </c>
      <c r="H14" s="542">
        <v>3457.3682601700002</v>
      </c>
      <c r="I14" s="542">
        <v>10948.00227569</v>
      </c>
      <c r="J14" s="542">
        <v>8357.6953886400006</v>
      </c>
      <c r="K14" s="542">
        <v>5553.9496388100006</v>
      </c>
      <c r="L14" s="542">
        <v>3549.73747357</v>
      </c>
      <c r="M14" s="542">
        <v>12509.124775679998</v>
      </c>
      <c r="N14" s="542">
        <v>17993.13191991</v>
      </c>
      <c r="O14" s="542">
        <v>16583.229279319999</v>
      </c>
    </row>
    <row r="15" spans="1:15">
      <c r="A15" s="191" t="s">
        <v>157</v>
      </c>
      <c r="B15" s="542">
        <v>1597.21525505</v>
      </c>
      <c r="C15" s="542">
        <v>1916.3537892100001</v>
      </c>
      <c r="D15" s="542">
        <v>3095.0237664699998</v>
      </c>
      <c r="E15" s="542">
        <v>3636.18119222</v>
      </c>
      <c r="F15" s="542">
        <v>3558.9166934699997</v>
      </c>
      <c r="G15" s="542">
        <v>3528.4670321999997</v>
      </c>
      <c r="H15" s="542">
        <v>4173.3467682399996</v>
      </c>
      <c r="I15" s="542">
        <v>6286.9277888400002</v>
      </c>
      <c r="J15" s="542">
        <v>4982.4312856300003</v>
      </c>
      <c r="K15" s="542">
        <v>6040.7598071800003</v>
      </c>
      <c r="L15" s="542">
        <v>4192.8544855800001</v>
      </c>
      <c r="M15" s="542">
        <v>9133.1974090000003</v>
      </c>
      <c r="N15" s="542">
        <v>9688.3639194799998</v>
      </c>
      <c r="O15" s="542">
        <v>22423.08485073</v>
      </c>
    </row>
    <row r="16" spans="1:15">
      <c r="A16" s="191" t="s">
        <v>158</v>
      </c>
      <c r="B16" s="542">
        <v>1554.8107925300005</v>
      </c>
      <c r="C16" s="542">
        <v>1818.13380691</v>
      </c>
      <c r="D16" s="542">
        <v>4473.0391856900005</v>
      </c>
      <c r="E16" s="542">
        <v>3963.5130563100001</v>
      </c>
      <c r="F16" s="542">
        <v>5157.7807566500005</v>
      </c>
      <c r="G16" s="542">
        <v>4083.0556471199998</v>
      </c>
      <c r="H16" s="542">
        <v>5711.5328423700003</v>
      </c>
      <c r="I16" s="542">
        <v>5527.0396381199998</v>
      </c>
      <c r="J16" s="542">
        <v>7289.0119836299991</v>
      </c>
      <c r="K16" s="542">
        <v>8395.210057549999</v>
      </c>
      <c r="L16" s="542">
        <v>11295.289318560001</v>
      </c>
      <c r="M16" s="542">
        <v>15106.487812249999</v>
      </c>
      <c r="N16" s="542">
        <v>12784.354261779999</v>
      </c>
      <c r="O16" s="542">
        <v>26706.780074779999</v>
      </c>
    </row>
    <row r="17" spans="1:15">
      <c r="A17" s="191" t="s">
        <v>159</v>
      </c>
      <c r="B17" s="542">
        <v>1376.0135725000005</v>
      </c>
      <c r="C17" s="542">
        <v>1769.8995359999999</v>
      </c>
      <c r="D17" s="542">
        <v>2421.2066224</v>
      </c>
      <c r="E17" s="542">
        <v>3437.6234793099998</v>
      </c>
      <c r="F17" s="542">
        <v>3734.6596941299999</v>
      </c>
      <c r="G17" s="542">
        <v>4490.2750198699996</v>
      </c>
      <c r="H17" s="542">
        <v>4077.8913824000001</v>
      </c>
      <c r="I17" s="542">
        <v>4656.5439550000001</v>
      </c>
      <c r="J17" s="542">
        <v>4907.3400214399999</v>
      </c>
      <c r="K17" s="542">
        <v>6316.2779947699992</v>
      </c>
      <c r="L17" s="542">
        <v>7102.1167559799997</v>
      </c>
      <c r="M17" s="542">
        <v>11837.21651043</v>
      </c>
      <c r="N17" s="542">
        <v>9120.7548635599996</v>
      </c>
      <c r="O17" s="542">
        <v>10510.063219290001</v>
      </c>
    </row>
    <row r="18" spans="1:15">
      <c r="A18" s="191" t="s">
        <v>160</v>
      </c>
      <c r="B18" s="542">
        <v>1424.7154836300001</v>
      </c>
      <c r="C18" s="542">
        <v>1646.6913508</v>
      </c>
      <c r="D18" s="542">
        <v>2532.7863279300004</v>
      </c>
      <c r="E18" s="542">
        <v>3314.6957751199998</v>
      </c>
      <c r="F18" s="542">
        <v>3718.8205737899998</v>
      </c>
      <c r="G18" s="542">
        <v>3311.1663227199997</v>
      </c>
      <c r="H18" s="542">
        <v>3939.7943417399997</v>
      </c>
      <c r="I18" s="542">
        <v>4657.11239699</v>
      </c>
      <c r="J18" s="542">
        <v>5004.8921526699996</v>
      </c>
      <c r="K18" s="542">
        <v>5941.4568290099996</v>
      </c>
      <c r="L18" s="542">
        <v>8225.9813441499991</v>
      </c>
      <c r="M18" s="542">
        <v>6848.9049148599997</v>
      </c>
      <c r="N18" s="542">
        <v>9196.4797985300011</v>
      </c>
      <c r="O18" s="542">
        <v>10969.34376786</v>
      </c>
    </row>
    <row r="19" spans="1:15">
      <c r="A19" s="191" t="s">
        <v>161</v>
      </c>
      <c r="B19" s="542">
        <v>1508.4976538100002</v>
      </c>
      <c r="C19" s="542">
        <v>2036.37430857</v>
      </c>
      <c r="D19" s="542">
        <v>2779.2907133499998</v>
      </c>
      <c r="E19" s="542">
        <v>4500.4220688900004</v>
      </c>
      <c r="F19" s="542">
        <v>5566.8606320900017</v>
      </c>
      <c r="G19" s="542">
        <v>3817.0914459999999</v>
      </c>
      <c r="H19" s="542">
        <v>5027.4237867300008</v>
      </c>
      <c r="I19" s="542">
        <v>7432.0107316800004</v>
      </c>
      <c r="J19" s="542">
        <v>6055.6262305</v>
      </c>
      <c r="K19" s="542">
        <v>8337.46960984</v>
      </c>
      <c r="L19" s="542">
        <v>11380.13566566</v>
      </c>
      <c r="M19" s="542">
        <v>11101.550639899999</v>
      </c>
      <c r="N19" s="542">
        <v>12279.674867719999</v>
      </c>
      <c r="O19" s="542">
        <v>11726.773339430003</v>
      </c>
    </row>
    <row r="20" spans="1:15">
      <c r="A20" s="191" t="s">
        <v>162</v>
      </c>
      <c r="B20" s="542">
        <v>1298.7603007599998</v>
      </c>
      <c r="C20" s="542">
        <v>1911.1460933000001</v>
      </c>
      <c r="D20" s="542">
        <v>3678.8524797500004</v>
      </c>
      <c r="E20" s="542">
        <v>4307.3237541600001</v>
      </c>
      <c r="F20" s="542">
        <v>3456.2095590599997</v>
      </c>
      <c r="G20" s="542">
        <v>3236.7686431599955</v>
      </c>
      <c r="H20" s="542">
        <v>4750.2171379199999</v>
      </c>
      <c r="I20" s="542">
        <v>4866.8194691799999</v>
      </c>
      <c r="J20" s="542">
        <v>5207.8078004899999</v>
      </c>
      <c r="K20" s="542">
        <v>5978.0642571100007</v>
      </c>
      <c r="L20" s="542">
        <v>5913.4701881599995</v>
      </c>
      <c r="M20" s="542">
        <v>11485.468158360001</v>
      </c>
      <c r="N20" s="542">
        <v>9231.1642070300004</v>
      </c>
      <c r="O20" s="542">
        <v>12819.05827625</v>
      </c>
    </row>
    <row r="21" spans="1:15">
      <c r="A21" s="191" t="s">
        <v>163</v>
      </c>
      <c r="B21" s="542">
        <v>1474.3360146799998</v>
      </c>
      <c r="C21" s="542">
        <v>2051.0639053999998</v>
      </c>
      <c r="D21" s="542">
        <v>2205.70693643</v>
      </c>
      <c r="E21" s="542">
        <v>4351.2267741500009</v>
      </c>
      <c r="F21" s="542">
        <v>4724.3988829400005</v>
      </c>
      <c r="G21" s="542">
        <v>3382.7645761999997</v>
      </c>
      <c r="H21" s="542">
        <v>5006.4964895499998</v>
      </c>
      <c r="I21" s="542">
        <v>5875.68887903</v>
      </c>
      <c r="J21" s="542">
        <v>6119.6969911999995</v>
      </c>
      <c r="K21" s="542">
        <v>8130.7879007600004</v>
      </c>
      <c r="L21" s="542">
        <v>5962.2841959500001</v>
      </c>
      <c r="M21" s="542">
        <v>6985.7744166000002</v>
      </c>
      <c r="N21" s="542">
        <v>9330.3394121099991</v>
      </c>
      <c r="O21" s="542">
        <v>9030.225405610001</v>
      </c>
    </row>
    <row r="22" spans="1:15" ht="18" customHeight="1">
      <c r="A22" s="543" t="s">
        <v>122</v>
      </c>
      <c r="B22" s="346">
        <v>21414.373216020005</v>
      </c>
      <c r="C22" s="346">
        <v>24899.675006090001</v>
      </c>
      <c r="D22" s="346">
        <v>46413.288325509995</v>
      </c>
      <c r="E22" s="346">
        <v>50694.029100660009</v>
      </c>
      <c r="F22" s="346">
        <v>66903.640887999994</v>
      </c>
      <c r="G22" s="346">
        <v>53292.74243084999</v>
      </c>
      <c r="H22" s="346">
        <v>59530.883884390001</v>
      </c>
      <c r="I22" s="346">
        <v>74407.438579759997</v>
      </c>
      <c r="J22" s="346">
        <v>83543.591886420007</v>
      </c>
      <c r="K22" s="346">
        <v>91294.285082510003</v>
      </c>
      <c r="L22" s="346">
        <v>83775.547521369997</v>
      </c>
      <c r="M22" s="346">
        <f>+SUM(M10:M21)</f>
        <v>138491.10931415998</v>
      </c>
      <c r="N22" s="346">
        <f>+SUM(N10:N21)</f>
        <v>136702.84939285996</v>
      </c>
      <c r="O22" s="346">
        <f>+SUM(O10:O21)</f>
        <v>176860.3961093</v>
      </c>
    </row>
    <row r="23" spans="1:15" ht="13.5" customHeight="1">
      <c r="A23" s="545"/>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ht="13.5" customHeight="1">
      <c r="A25" s="538" t="s">
        <v>165</v>
      </c>
      <c r="B25" s="539"/>
      <c r="C25" s="539">
        <v>0.16275525577665073</v>
      </c>
      <c r="D25" s="539">
        <v>0.86401181196775312</v>
      </c>
      <c r="E25" s="539">
        <v>9.2230930614696449E-2</v>
      </c>
      <c r="F25" s="539">
        <v>0.31975386598594402</v>
      </c>
      <c r="G25" s="539">
        <v>-0.20344032516758426</v>
      </c>
      <c r="H25" s="539">
        <v>0.11705423982701424</v>
      </c>
      <c r="I25" s="539">
        <v>0.24989641887831726</v>
      </c>
      <c r="J25" s="539">
        <v>0.12278548329367145</v>
      </c>
      <c r="K25" s="539">
        <v>9.2774239424937566E-2</v>
      </c>
      <c r="L25" s="539">
        <f>(L22/K22)-1</f>
        <v>-8.2357154715048342E-2</v>
      </c>
      <c r="M25" s="539">
        <f>(M22/L22)-1</f>
        <v>0.65312090952115587</v>
      </c>
      <c r="N25" s="539">
        <f>(N22/M22)-1</f>
        <v>-1.2912452865428636E-2</v>
      </c>
      <c r="O25" s="539">
        <f>(O22/N22)-1</f>
        <v>0.2937579347818442</v>
      </c>
    </row>
    <row r="26" spans="1:15" s="547" customFormat="1">
      <c r="A26" s="240" t="s">
        <v>443</v>
      </c>
      <c r="B26" s="1173"/>
      <c r="C26" s="1173"/>
      <c r="D26" s="1173"/>
      <c r="E26" s="125"/>
      <c r="F26" s="125"/>
      <c r="G26" s="125"/>
      <c r="H26" s="125"/>
      <c r="I26" s="125"/>
      <c r="J26" s="125"/>
      <c r="K26" s="125"/>
      <c r="L26" s="125"/>
      <c r="M26" s="125"/>
      <c r="N26" s="125"/>
      <c r="O26" s="125"/>
    </row>
    <row r="27" spans="1:15">
      <c r="A27" s="245" t="s">
        <v>248</v>
      </c>
      <c r="B27" s="245"/>
      <c r="C27" s="245"/>
      <c r="D27" s="245"/>
      <c r="E27" s="245"/>
      <c r="F27" s="245"/>
      <c r="G27" s="245"/>
      <c r="H27" s="245"/>
      <c r="I27" s="245"/>
      <c r="J27" s="245"/>
      <c r="K27" s="245"/>
      <c r="L27" s="245"/>
      <c r="M27" s="245"/>
      <c r="N27" s="245"/>
      <c r="O27" s="245"/>
    </row>
    <row r="28" spans="1:15">
      <c r="A28" s="161" t="s">
        <v>252</v>
      </c>
      <c r="B28" s="245"/>
      <c r="C28" s="245"/>
      <c r="D28" s="245"/>
      <c r="E28" s="245"/>
      <c r="F28" s="245"/>
      <c r="G28" s="245"/>
      <c r="H28" s="245"/>
      <c r="I28" s="245"/>
      <c r="J28" s="245"/>
      <c r="K28" s="245"/>
      <c r="L28" s="245"/>
      <c r="M28" s="245"/>
      <c r="N28" s="245"/>
      <c r="O28" s="245"/>
    </row>
    <row r="29" spans="1:15">
      <c r="A29" s="161" t="s">
        <v>488</v>
      </c>
      <c r="B29" s="245"/>
      <c r="C29" s="245"/>
      <c r="D29" s="245"/>
      <c r="E29" s="245"/>
      <c r="F29" s="245"/>
      <c r="G29" s="245"/>
      <c r="H29" s="245"/>
      <c r="I29" s="245"/>
      <c r="J29" s="245"/>
      <c r="K29" s="245"/>
      <c r="L29" s="245"/>
      <c r="M29" s="245"/>
      <c r="N29" s="245"/>
      <c r="O29" s="245"/>
    </row>
    <row r="30" spans="1:15" ht="15" customHeight="1">
      <c r="A30" s="161" t="s">
        <v>408</v>
      </c>
      <c r="B30" s="245"/>
      <c r="C30" s="245"/>
      <c r="D30" s="245"/>
      <c r="E30" s="245"/>
      <c r="F30" s="245"/>
      <c r="G30" s="245"/>
      <c r="H30" s="245"/>
      <c r="I30" s="245"/>
      <c r="J30" s="245"/>
      <c r="K30" s="245"/>
      <c r="L30" s="245"/>
      <c r="M30" s="245"/>
      <c r="N30" s="245"/>
      <c r="O30" s="245"/>
    </row>
    <row r="31" spans="1:15" ht="15" customHeight="1">
      <c r="A31" s="143" t="s">
        <v>1844</v>
      </c>
      <c r="B31" s="259"/>
      <c r="C31" s="143"/>
      <c r="D31" s="143"/>
      <c r="E31" s="143"/>
      <c r="F31" s="143"/>
      <c r="G31" s="143"/>
      <c r="H31" s="143"/>
      <c r="I31" s="143"/>
      <c r="J31" s="143"/>
      <c r="K31" s="143"/>
      <c r="L31" s="143"/>
      <c r="M31" s="143"/>
      <c r="N31" s="143"/>
      <c r="O31" s="143"/>
    </row>
    <row r="32" spans="1:15" ht="15" customHeight="1">
      <c r="A32" s="143" t="s">
        <v>1843</v>
      </c>
      <c r="B32" s="259"/>
      <c r="C32" s="143"/>
      <c r="D32" s="143"/>
      <c r="E32" s="143"/>
      <c r="F32" s="143"/>
      <c r="G32" s="143"/>
      <c r="H32" s="143"/>
      <c r="I32" s="143"/>
      <c r="J32" s="143"/>
      <c r="K32" s="143"/>
      <c r="L32" s="143"/>
      <c r="M32" s="143"/>
      <c r="N32" s="143"/>
      <c r="O32" s="143"/>
    </row>
    <row r="33" spans="1:15" ht="15" customHeight="1">
      <c r="A33" s="143" t="s">
        <v>1842</v>
      </c>
      <c r="B33" s="259"/>
      <c r="C33" s="143"/>
      <c r="D33" s="143"/>
      <c r="E33" s="143"/>
      <c r="F33" s="143"/>
      <c r="G33" s="143"/>
      <c r="H33" s="143"/>
      <c r="I33" s="143"/>
      <c r="J33" s="143"/>
      <c r="K33" s="143"/>
      <c r="L33" s="143"/>
      <c r="M33" s="143"/>
      <c r="N33" s="143"/>
      <c r="O33" s="143"/>
    </row>
    <row r="34" spans="1:15" ht="15" customHeight="1">
      <c r="A34" s="143" t="s">
        <v>1841</v>
      </c>
      <c r="B34" s="259"/>
      <c r="C34" s="143"/>
      <c r="D34" s="143"/>
      <c r="E34" s="143"/>
      <c r="F34" s="143"/>
      <c r="G34" s="143"/>
      <c r="H34" s="143"/>
      <c r="I34" s="143"/>
      <c r="J34" s="143"/>
      <c r="K34" s="143"/>
      <c r="L34" s="143"/>
      <c r="M34" s="143"/>
      <c r="N34" s="143"/>
      <c r="O34" s="143"/>
    </row>
    <row r="35" spans="1:15" s="113" customFormat="1" ht="46.5" customHeight="1">
      <c r="A35" s="1220" t="s">
        <v>1840</v>
      </c>
      <c r="B35" s="1220"/>
      <c r="C35" s="1220"/>
      <c r="D35" s="1220"/>
      <c r="E35" s="1220"/>
      <c r="F35" s="1220"/>
      <c r="G35" s="1220"/>
      <c r="H35" s="1220"/>
      <c r="I35" s="1220"/>
      <c r="J35" s="1220"/>
      <c r="K35" s="1220"/>
      <c r="L35" s="1220"/>
      <c r="M35" s="1220"/>
      <c r="N35" s="143"/>
      <c r="O35" s="143"/>
    </row>
    <row r="36" spans="1:15" s="113" customFormat="1" ht="27.75" customHeight="1">
      <c r="A36" s="1224" t="s">
        <v>1838</v>
      </c>
      <c r="B36" s="1224"/>
      <c r="C36" s="1224"/>
      <c r="D36" s="1224"/>
      <c r="E36" s="1224"/>
      <c r="F36" s="1224"/>
      <c r="G36" s="1224"/>
      <c r="H36" s="1224"/>
      <c r="I36" s="1224"/>
      <c r="J36" s="1224"/>
      <c r="K36" s="1224"/>
      <c r="L36" s="1224"/>
      <c r="M36" s="1224"/>
      <c r="N36" s="1224"/>
      <c r="O36" s="143"/>
    </row>
    <row r="37" spans="1:15" s="113" customFormat="1">
      <c r="A37" s="143" t="s">
        <v>1837</v>
      </c>
      <c r="B37" s="143"/>
      <c r="C37" s="143"/>
      <c r="D37" s="143"/>
      <c r="E37" s="143"/>
      <c r="F37" s="143"/>
      <c r="G37" s="143"/>
      <c r="H37" s="143"/>
      <c r="I37" s="143"/>
      <c r="J37" s="143"/>
      <c r="K37" s="143"/>
      <c r="L37" s="143"/>
      <c r="M37" s="143"/>
      <c r="N37" s="143"/>
      <c r="O37" s="143"/>
    </row>
    <row r="38" spans="1:15" s="285" customFormat="1" ht="23.25" customHeight="1">
      <c r="A38" s="1223" t="s">
        <v>1839</v>
      </c>
      <c r="B38" s="1223"/>
      <c r="C38" s="1223"/>
      <c r="D38" s="1223"/>
      <c r="E38" s="1223"/>
      <c r="F38" s="1223"/>
      <c r="G38" s="1223"/>
      <c r="H38" s="1223"/>
      <c r="I38" s="1223"/>
      <c r="J38" s="1223"/>
      <c r="K38" s="1223"/>
      <c r="L38" s="1223"/>
      <c r="M38" s="1223"/>
      <c r="N38" s="1223"/>
      <c r="O38" s="1223"/>
    </row>
    <row r="39" spans="1:15">
      <c r="A39" s="302" t="s">
        <v>1532</v>
      </c>
      <c r="B39" s="143"/>
      <c r="C39" s="143"/>
      <c r="D39" s="143"/>
      <c r="E39" s="143"/>
      <c r="F39" s="143"/>
      <c r="G39" s="143"/>
      <c r="H39" s="143"/>
      <c r="I39" s="143"/>
      <c r="J39" s="143"/>
      <c r="K39" s="143"/>
      <c r="L39" s="143"/>
      <c r="M39" s="143"/>
      <c r="N39" s="143"/>
      <c r="O39" s="143"/>
    </row>
    <row r="40" spans="1:15">
      <c r="A40" s="125" t="s">
        <v>560</v>
      </c>
      <c r="B40" s="143"/>
      <c r="C40" s="1174"/>
      <c r="D40" s="143"/>
      <c r="E40" s="143"/>
      <c r="F40" s="143"/>
      <c r="G40" s="143"/>
      <c r="H40" s="143"/>
      <c r="I40" s="143"/>
      <c r="J40" s="143"/>
      <c r="K40" s="143"/>
      <c r="L40" s="143"/>
      <c r="M40" s="143"/>
      <c r="N40" s="143"/>
      <c r="O40" s="143"/>
    </row>
    <row r="41" spans="1:15" ht="14.25" customHeight="1">
      <c r="B41" s="546"/>
      <c r="C41" s="546"/>
      <c r="D41" s="546"/>
    </row>
    <row r="43" spans="1:15">
      <c r="A43" s="548"/>
    </row>
    <row r="44" spans="1:15">
      <c r="A44" s="113"/>
    </row>
    <row r="45" spans="1:15">
      <c r="A45" s="113"/>
    </row>
    <row r="46" spans="1:15">
      <c r="A46" s="113"/>
    </row>
    <row r="47" spans="1:15">
      <c r="A47" s="113"/>
    </row>
    <row r="48" spans="1:15">
      <c r="A48" s="113"/>
    </row>
    <row r="49" spans="1:1">
      <c r="A49" s="113"/>
    </row>
    <row r="50" spans="1:1">
      <c r="A50" s="113"/>
    </row>
    <row r="51" spans="1:1">
      <c r="A51" s="113"/>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8">
    <mergeCell ref="M8:M9"/>
    <mergeCell ref="N8:N9"/>
    <mergeCell ref="O8:O9"/>
    <mergeCell ref="A38:O38"/>
    <mergeCell ref="A36:N36"/>
    <mergeCell ref="A35:M35"/>
    <mergeCell ref="L8:L9"/>
    <mergeCell ref="K8:K9"/>
    <mergeCell ref="I8:I9"/>
    <mergeCell ref="H8:H9"/>
    <mergeCell ref="G8:G9"/>
    <mergeCell ref="J8:J9"/>
    <mergeCell ref="A8:A9"/>
    <mergeCell ref="F8:F9"/>
    <mergeCell ref="E8:E9"/>
    <mergeCell ref="D8:D9"/>
    <mergeCell ref="C8:C9"/>
    <mergeCell ref="B8:B9"/>
  </mergeCells>
  <phoneticPr fontId="44" type="noConversion"/>
  <pageMargins left="1.05" right="0.35" top="0.6" bottom="0.55000000000000004" header="0.15748031496062992" footer="0.27559055118110237"/>
  <pageSetup scale="93" orientation="landscape" r:id="rId5"/>
  <headerFooter alignWithMargins="0"/>
  <ignoredErrors>
    <ignoredError sqref="M22:N22"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R41"/>
  <sheetViews>
    <sheetView showGridLines="0" zoomScale="90" zoomScaleNormal="90" workbookViewId="0">
      <selection activeCell="K18" sqref="K18"/>
    </sheetView>
  </sheetViews>
  <sheetFormatPr defaultColWidth="9.140625" defaultRowHeight="12.75"/>
  <cols>
    <col min="1" max="1" width="19.7109375" style="232" customWidth="1"/>
    <col min="2" max="12" width="11.7109375" style="232" customWidth="1"/>
    <col min="13" max="15" width="12.5703125" style="232" bestFit="1" customWidth="1"/>
    <col min="16" max="16" width="9.85546875" style="232" customWidth="1"/>
    <col min="17" max="18" width="9.85546875" style="232" bestFit="1" customWidth="1"/>
    <col min="19" max="16384" width="9.140625" style="232"/>
  </cols>
  <sheetData>
    <row r="1" spans="1:18" ht="15.75" customHeight="1">
      <c r="A1" s="138" t="s">
        <v>118</v>
      </c>
      <c r="B1" s="138"/>
      <c r="C1" s="138"/>
      <c r="D1" s="138"/>
      <c r="E1" s="138"/>
      <c r="F1" s="138"/>
      <c r="G1" s="138"/>
      <c r="H1" s="138"/>
      <c r="I1" s="140"/>
      <c r="J1" s="140"/>
      <c r="K1" s="140"/>
      <c r="L1" s="140"/>
      <c r="M1" s="140"/>
      <c r="N1" s="140"/>
      <c r="O1" s="140">
        <v>104</v>
      </c>
    </row>
    <row r="4" spans="1:18">
      <c r="A4" s="119" t="s">
        <v>332</v>
      </c>
    </row>
    <row r="5" spans="1:18">
      <c r="A5" s="119" t="s">
        <v>255</v>
      </c>
    </row>
    <row r="6" spans="1:18">
      <c r="A6" s="119" t="s">
        <v>1530</v>
      </c>
    </row>
    <row r="7" spans="1:18">
      <c r="A7" s="232" t="s">
        <v>181</v>
      </c>
    </row>
    <row r="8" spans="1:18" ht="12.75" customHeight="1">
      <c r="A8" s="1202" t="s">
        <v>151</v>
      </c>
      <c r="B8" s="1222">
        <v>2010</v>
      </c>
      <c r="C8" s="1222">
        <v>2011</v>
      </c>
      <c r="D8" s="1222">
        <v>2012</v>
      </c>
      <c r="E8" s="1222">
        <v>2013</v>
      </c>
      <c r="F8" s="1222">
        <v>2014</v>
      </c>
      <c r="G8" s="1222">
        <v>2015</v>
      </c>
      <c r="H8" s="1222">
        <v>2016</v>
      </c>
      <c r="I8" s="1222">
        <v>2017</v>
      </c>
      <c r="J8" s="1222">
        <v>2018</v>
      </c>
      <c r="K8" s="1222">
        <v>2019</v>
      </c>
      <c r="L8" s="1222">
        <v>2020</v>
      </c>
      <c r="M8" s="1222">
        <v>2021</v>
      </c>
      <c r="N8" s="1222">
        <v>2022</v>
      </c>
      <c r="O8" s="1222">
        <v>2023</v>
      </c>
    </row>
    <row r="9" spans="1:18" ht="12.75" customHeight="1">
      <c r="A9" s="1202"/>
      <c r="B9" s="1222"/>
      <c r="C9" s="1222"/>
      <c r="D9" s="1222"/>
      <c r="E9" s="1222"/>
      <c r="F9" s="1222"/>
      <c r="G9" s="1222"/>
      <c r="H9" s="1222"/>
      <c r="I9" s="1222"/>
      <c r="J9" s="1222"/>
      <c r="K9" s="1222"/>
      <c r="L9" s="1222"/>
      <c r="M9" s="1222"/>
      <c r="N9" s="1222"/>
      <c r="O9" s="1222"/>
    </row>
    <row r="10" spans="1:18">
      <c r="A10" s="113" t="s">
        <v>152</v>
      </c>
      <c r="B10" s="205">
        <v>2960.7</v>
      </c>
      <c r="C10" s="328">
        <v>3761.2860991999996</v>
      </c>
      <c r="D10" s="328">
        <v>4987.6356797099997</v>
      </c>
      <c r="E10" s="328">
        <v>4536.4469827000003</v>
      </c>
      <c r="F10" s="328">
        <v>5369.5568224899998</v>
      </c>
      <c r="G10" s="328">
        <v>5982.2882879099998</v>
      </c>
      <c r="H10" s="328">
        <v>8477.2446502300008</v>
      </c>
      <c r="I10" s="328">
        <v>6950.1348048399987</v>
      </c>
      <c r="J10" s="328">
        <v>8163.1752629499988</v>
      </c>
      <c r="K10" s="328">
        <v>9827.7927870599997</v>
      </c>
      <c r="L10" s="331">
        <v>10562.17484018</v>
      </c>
      <c r="M10" s="331">
        <v>10214.507980030001</v>
      </c>
      <c r="N10" s="331">
        <v>13845.31779028</v>
      </c>
      <c r="O10" s="331">
        <v>16446.445396450003</v>
      </c>
      <c r="P10" s="266"/>
      <c r="Q10" s="266"/>
      <c r="R10" s="266"/>
    </row>
    <row r="11" spans="1:18">
      <c r="A11" s="232" t="s">
        <v>153</v>
      </c>
      <c r="B11" s="425">
        <v>1842.3999999999999</v>
      </c>
      <c r="C11" s="425">
        <v>2157.5836656999995</v>
      </c>
      <c r="D11" s="205">
        <v>2928.2490434000001</v>
      </c>
      <c r="E11" s="425">
        <v>3076.9917040199998</v>
      </c>
      <c r="F11" s="205">
        <v>3805.5971434100002</v>
      </c>
      <c r="G11" s="205">
        <v>4079.7053386500011</v>
      </c>
      <c r="H11" s="205">
        <v>4519.0066753599995</v>
      </c>
      <c r="I11" s="425">
        <v>4963.84913934</v>
      </c>
      <c r="J11" s="425">
        <v>5827.6186522499993</v>
      </c>
      <c r="K11" s="425">
        <v>7146.5195730299993</v>
      </c>
      <c r="L11" s="265">
        <v>7867.3975603900008</v>
      </c>
      <c r="M11" s="265">
        <v>7733.09163395</v>
      </c>
      <c r="N11" s="265">
        <v>9106.2932406199998</v>
      </c>
      <c r="O11" s="265">
        <v>11171.604126259999</v>
      </c>
    </row>
    <row r="12" spans="1:18">
      <c r="A12" s="232" t="s">
        <v>154</v>
      </c>
      <c r="B12" s="425">
        <v>2037.6000000000004</v>
      </c>
      <c r="C12" s="425">
        <v>2001.81691755</v>
      </c>
      <c r="D12" s="425">
        <v>2773.2954725999998</v>
      </c>
      <c r="E12" s="425">
        <v>3508.8597929899997</v>
      </c>
      <c r="F12" s="205">
        <v>3705.2336237500008</v>
      </c>
      <c r="G12" s="205">
        <v>4205.8520019099997</v>
      </c>
      <c r="H12" s="205">
        <v>5737.2068884499995</v>
      </c>
      <c r="I12" s="425">
        <v>5465.4154933600003</v>
      </c>
      <c r="J12" s="425">
        <v>5556.23295573</v>
      </c>
      <c r="K12" s="425">
        <v>7586.6966595100002</v>
      </c>
      <c r="L12" s="265">
        <v>7378.3075904300003</v>
      </c>
      <c r="M12" s="265">
        <v>7301.4439517199989</v>
      </c>
      <c r="N12" s="265">
        <v>8969.5111021600005</v>
      </c>
      <c r="O12" s="265">
        <v>11249.068061419999</v>
      </c>
    </row>
    <row r="13" spans="1:18">
      <c r="A13" s="232" t="s">
        <v>155</v>
      </c>
      <c r="B13" s="425">
        <v>2893.1000000000004</v>
      </c>
      <c r="C13" s="425">
        <v>3585.6117491499999</v>
      </c>
      <c r="D13" s="425">
        <v>3387.4076381900004</v>
      </c>
      <c r="E13" s="425">
        <v>3894.3795608200003</v>
      </c>
      <c r="F13" s="205">
        <v>4301.4909869700004</v>
      </c>
      <c r="G13" s="205">
        <v>4739.920862330001</v>
      </c>
      <c r="H13" s="205">
        <v>4800.9566672600004</v>
      </c>
      <c r="I13" s="425">
        <v>4910.1905831799995</v>
      </c>
      <c r="J13" s="425">
        <v>7080.3335275899999</v>
      </c>
      <c r="K13" s="425">
        <v>7778.0854564400015</v>
      </c>
      <c r="L13" s="265">
        <v>7070.7704121900006</v>
      </c>
      <c r="M13" s="265">
        <v>8697.9336373200003</v>
      </c>
      <c r="N13" s="265">
        <v>11687.414733250002</v>
      </c>
      <c r="O13" s="265">
        <v>13809.265139579999</v>
      </c>
    </row>
    <row r="14" spans="1:18">
      <c r="A14" s="232" t="s">
        <v>156</v>
      </c>
      <c r="B14" s="425">
        <v>2818.4999999999995</v>
      </c>
      <c r="C14" s="425">
        <v>3797.1946766500005</v>
      </c>
      <c r="D14" s="425">
        <v>5810.5367649300006</v>
      </c>
      <c r="E14" s="425">
        <v>4249.8743115900006</v>
      </c>
      <c r="F14" s="205">
        <v>4839.695380950001</v>
      </c>
      <c r="G14" s="205">
        <v>5015.5991871700007</v>
      </c>
      <c r="H14" s="205">
        <v>6339.5877941100007</v>
      </c>
      <c r="I14" s="425">
        <v>6419.8711949899998</v>
      </c>
      <c r="J14" s="425">
        <v>7555.0170411500003</v>
      </c>
      <c r="K14" s="425">
        <v>8699.3277542199994</v>
      </c>
      <c r="L14" s="265">
        <v>7263.0829297500004</v>
      </c>
      <c r="M14" s="265">
        <v>9448.2031949299999</v>
      </c>
      <c r="N14" s="265">
        <v>12414.347214260004</v>
      </c>
      <c r="O14" s="265">
        <v>16701.52281921</v>
      </c>
    </row>
    <row r="15" spans="1:18">
      <c r="A15" s="232" t="s">
        <v>157</v>
      </c>
      <c r="B15" s="425">
        <v>2803.1</v>
      </c>
      <c r="C15" s="425">
        <v>3306.0812422899999</v>
      </c>
      <c r="D15" s="425">
        <v>3275.9273508900001</v>
      </c>
      <c r="E15" s="425">
        <v>3791.4558833699994</v>
      </c>
      <c r="F15" s="205">
        <v>3706.7683986499997</v>
      </c>
      <c r="G15" s="205">
        <v>4186.7158334599999</v>
      </c>
      <c r="H15" s="205">
        <v>4422.2982504499996</v>
      </c>
      <c r="I15" s="425">
        <v>6498.6057661599998</v>
      </c>
      <c r="J15" s="425">
        <v>6366.8856869800002</v>
      </c>
      <c r="K15" s="425">
        <v>8294.7332078700001</v>
      </c>
      <c r="L15" s="265">
        <v>6305.3622384200007</v>
      </c>
      <c r="M15" s="265">
        <v>8557.1058865900013</v>
      </c>
      <c r="N15" s="265">
        <v>10429.57410801</v>
      </c>
      <c r="O15" s="265">
        <v>11479.860219599997</v>
      </c>
    </row>
    <row r="16" spans="1:18">
      <c r="A16" s="232" t="s">
        <v>158</v>
      </c>
      <c r="B16" s="425">
        <v>2369.2000000000003</v>
      </c>
      <c r="C16" s="425">
        <v>5599.7122908599995</v>
      </c>
      <c r="D16" s="425">
        <v>2957.2376989300001</v>
      </c>
      <c r="E16" s="425">
        <v>3242.53798125</v>
      </c>
      <c r="F16" s="205">
        <v>4059.0878190800004</v>
      </c>
      <c r="G16" s="205">
        <v>4163.9880621699995</v>
      </c>
      <c r="H16" s="205">
        <v>4665.8445268399992</v>
      </c>
      <c r="I16" s="425">
        <v>5286.7668459299994</v>
      </c>
      <c r="J16" s="425">
        <v>5932.2033960199997</v>
      </c>
      <c r="K16" s="425">
        <v>6874.883649639999</v>
      </c>
      <c r="L16" s="265">
        <v>7534.4801505899995</v>
      </c>
      <c r="M16" s="265">
        <v>9493.8012473700001</v>
      </c>
      <c r="N16" s="265">
        <v>10565.524063999999</v>
      </c>
      <c r="O16" s="265">
        <v>11587.06095994</v>
      </c>
    </row>
    <row r="17" spans="1:15">
      <c r="A17" s="232" t="s">
        <v>159</v>
      </c>
      <c r="B17" s="425">
        <v>3811.2</v>
      </c>
      <c r="C17" s="425">
        <v>2535.3103004499999</v>
      </c>
      <c r="D17" s="425">
        <v>3376.2374597399998</v>
      </c>
      <c r="E17" s="425">
        <v>3562.6485020200003</v>
      </c>
      <c r="F17" s="205">
        <v>3627.4659180099998</v>
      </c>
      <c r="G17" s="205">
        <v>5730.3324386499989</v>
      </c>
      <c r="H17" s="205">
        <v>4726.2135770700006</v>
      </c>
      <c r="I17" s="425">
        <v>6452.4096835500013</v>
      </c>
      <c r="J17" s="425">
        <v>6314.0288054899993</v>
      </c>
      <c r="K17" s="425">
        <v>7107.0012120199999</v>
      </c>
      <c r="L17" s="265">
        <v>8416.4474850000006</v>
      </c>
      <c r="M17" s="265">
        <v>9136.3640121000026</v>
      </c>
      <c r="N17" s="265">
        <v>9745.4645434899994</v>
      </c>
      <c r="O17" s="265">
        <v>11448.18613581</v>
      </c>
    </row>
    <row r="18" spans="1:15">
      <c r="A18" s="232" t="s">
        <v>160</v>
      </c>
      <c r="B18" s="425">
        <v>1728.5000000000002</v>
      </c>
      <c r="C18" s="425">
        <v>2476.9354950617567</v>
      </c>
      <c r="D18" s="425">
        <v>2983.6295296200001</v>
      </c>
      <c r="E18" s="425">
        <v>3347.0991514300003</v>
      </c>
      <c r="F18" s="205">
        <v>3442.2515197800003</v>
      </c>
      <c r="G18" s="205">
        <v>3698.4922130300015</v>
      </c>
      <c r="H18" s="205">
        <v>4607.5818674700004</v>
      </c>
      <c r="I18" s="425">
        <v>5343.6568977699999</v>
      </c>
      <c r="J18" s="425">
        <v>5812.6475666799997</v>
      </c>
      <c r="K18" s="425">
        <v>6819.8874804900006</v>
      </c>
      <c r="L18" s="265">
        <v>6211.6477103400002</v>
      </c>
      <c r="M18" s="265">
        <v>8973.9729179800015</v>
      </c>
      <c r="N18" s="265">
        <v>11744.853408219999</v>
      </c>
      <c r="O18" s="265">
        <v>11771.29041602</v>
      </c>
    </row>
    <row r="19" spans="1:15">
      <c r="A19" s="232" t="s">
        <v>161</v>
      </c>
      <c r="B19" s="425">
        <v>2056</v>
      </c>
      <c r="C19" s="425">
        <v>2466.4360342881673</v>
      </c>
      <c r="D19" s="425">
        <v>2944.6287480000001</v>
      </c>
      <c r="E19" s="425">
        <v>3411.1473101900006</v>
      </c>
      <c r="F19" s="205">
        <v>4175.2958279100003</v>
      </c>
      <c r="G19" s="205">
        <v>4332.7009973100003</v>
      </c>
      <c r="H19" s="205">
        <v>4602.7924498299999</v>
      </c>
      <c r="I19" s="425">
        <v>5119.1998177100004</v>
      </c>
      <c r="J19" s="425">
        <v>5869.388675690001</v>
      </c>
      <c r="K19" s="425">
        <v>7896.9970763499996</v>
      </c>
      <c r="L19" s="265">
        <v>9930.3553820299985</v>
      </c>
      <c r="M19" s="265">
        <v>8524.7924041699989</v>
      </c>
      <c r="N19" s="265">
        <v>9673.2538741200024</v>
      </c>
      <c r="O19" s="265">
        <v>11713.60021834</v>
      </c>
    </row>
    <row r="20" spans="1:15">
      <c r="A20" s="232" t="s">
        <v>162</v>
      </c>
      <c r="B20" s="425">
        <v>1966.7999999999997</v>
      </c>
      <c r="C20" s="425">
        <v>2626.3955234543087</v>
      </c>
      <c r="D20" s="425">
        <v>4349.1050808700002</v>
      </c>
      <c r="E20" s="425">
        <v>4604.039604489999</v>
      </c>
      <c r="F20" s="205">
        <v>3868.1543810399999</v>
      </c>
      <c r="G20" s="205">
        <v>4455.8406291800002</v>
      </c>
      <c r="H20" s="205">
        <v>4516.6897890399996</v>
      </c>
      <c r="I20" s="425">
        <v>5250.6686564300007</v>
      </c>
      <c r="J20" s="425">
        <v>6359.6538915000001</v>
      </c>
      <c r="K20" s="425">
        <v>6547.0328111199997</v>
      </c>
      <c r="L20" s="265">
        <v>7007.5635532699998</v>
      </c>
      <c r="M20" s="265">
        <v>9841.8629101299994</v>
      </c>
      <c r="N20" s="265">
        <v>10464.913274549997</v>
      </c>
      <c r="O20" s="265">
        <v>12497.086933179999</v>
      </c>
    </row>
    <row r="21" spans="1:15">
      <c r="A21" s="232" t="s">
        <v>163</v>
      </c>
      <c r="B21" s="425">
        <v>2653.7</v>
      </c>
      <c r="C21" s="425">
        <v>3345.5180575833328</v>
      </c>
      <c r="D21" s="425">
        <v>3498.88418379</v>
      </c>
      <c r="E21" s="425">
        <v>5380.20055529</v>
      </c>
      <c r="F21" s="205">
        <v>4371.600872</v>
      </c>
      <c r="G21" s="205">
        <v>4361.5294818300008</v>
      </c>
      <c r="H21" s="205">
        <v>6052.1782890800005</v>
      </c>
      <c r="I21" s="425">
        <v>5638.7630556900003</v>
      </c>
      <c r="J21" s="425">
        <v>6730.0485795200002</v>
      </c>
      <c r="K21" s="425">
        <v>7075.8426730700012</v>
      </c>
      <c r="L21" s="265">
        <v>8852.1761916699979</v>
      </c>
      <c r="M21" s="265">
        <v>9657.3252430699995</v>
      </c>
      <c r="N21" s="265">
        <v>11639.005206230002</v>
      </c>
      <c r="O21" s="265">
        <v>13955.320285630003</v>
      </c>
    </row>
    <row r="22" spans="1:15" ht="15" customHeight="1">
      <c r="A22" s="543" t="s">
        <v>122</v>
      </c>
      <c r="B22" s="550">
        <v>29940.799999999999</v>
      </c>
      <c r="C22" s="550">
        <v>37659.882052237561</v>
      </c>
      <c r="D22" s="550">
        <v>43272.774650670006</v>
      </c>
      <c r="E22" s="550">
        <v>46605.681340159994</v>
      </c>
      <c r="F22" s="550">
        <v>49272.198694040002</v>
      </c>
      <c r="G22" s="550">
        <v>54952.965333600005</v>
      </c>
      <c r="H22" s="550">
        <v>63467.601425189998</v>
      </c>
      <c r="I22" s="550">
        <v>68299.531938950007</v>
      </c>
      <c r="J22" s="550">
        <v>77567.234041549993</v>
      </c>
      <c r="K22" s="550">
        <v>91654.800340820002</v>
      </c>
      <c r="L22" s="550">
        <v>94399.766044260003</v>
      </c>
      <c r="M22" s="550">
        <v>107580.40501936</v>
      </c>
      <c r="N22" s="550">
        <f>SUM(N10:N21)</f>
        <v>130285.47255918998</v>
      </c>
      <c r="O22" s="550">
        <v>153830.31071144002</v>
      </c>
    </row>
    <row r="23" spans="1:15" ht="13.5" customHeight="1">
      <c r="A23" s="545"/>
      <c r="F23" s="266"/>
      <c r="L23" s="425"/>
      <c r="M23" s="425"/>
    </row>
    <row r="24" spans="1:15" ht="15.75" customHeight="1">
      <c r="A24" s="138" t="s">
        <v>164</v>
      </c>
      <c r="B24" s="551"/>
      <c r="C24" s="551" t="s">
        <v>209</v>
      </c>
      <c r="D24" s="551" t="s">
        <v>210</v>
      </c>
      <c r="E24" s="551" t="s">
        <v>230</v>
      </c>
      <c r="F24" s="551" t="s">
        <v>245</v>
      </c>
      <c r="G24" s="551" t="s">
        <v>296</v>
      </c>
      <c r="H24" s="551" t="s">
        <v>354</v>
      </c>
      <c r="I24" s="551" t="s">
        <v>396</v>
      </c>
      <c r="J24" s="551" t="s">
        <v>410</v>
      </c>
      <c r="K24" s="551" t="s">
        <v>431</v>
      </c>
      <c r="L24" s="551" t="s">
        <v>561</v>
      </c>
      <c r="M24" s="551" t="s">
        <v>729</v>
      </c>
      <c r="N24" s="551" t="s">
        <v>1468</v>
      </c>
      <c r="O24" s="551" t="s">
        <v>1531</v>
      </c>
    </row>
    <row r="25" spans="1:15" ht="15.75" customHeight="1">
      <c r="A25" s="138" t="s">
        <v>165</v>
      </c>
      <c r="B25" s="740"/>
      <c r="C25" s="740">
        <v>0.2578114830678393</v>
      </c>
      <c r="D25" s="740">
        <v>0.14904169350947161</v>
      </c>
      <c r="E25" s="740">
        <v>7.7020868580665036E-2</v>
      </c>
      <c r="F25" s="740">
        <v>5.7214427022704628E-2</v>
      </c>
      <c r="G25" s="740">
        <v>0.11529354869741493</v>
      </c>
      <c r="H25" s="740">
        <v>0.15494406971308372</v>
      </c>
      <c r="I25" s="740">
        <v>7.613223763395971E-2</v>
      </c>
      <c r="J25" s="740">
        <v>0.13569202949859127</v>
      </c>
      <c r="K25" s="740">
        <v>0.18161748930900123</v>
      </c>
      <c r="L25" s="740">
        <f>(L22/K22)-1</f>
        <v>2.9948957318468805E-2</v>
      </c>
      <c r="M25" s="740">
        <f>(M22/L22)-1</f>
        <v>0.139625758912582</v>
      </c>
      <c r="N25" s="740">
        <f>(N22/M22)-1</f>
        <v>0.21105207343051013</v>
      </c>
      <c r="O25" s="740">
        <f>(O22/N22)-1</f>
        <v>0.18071729479703413</v>
      </c>
    </row>
    <row r="26" spans="1:15" s="555" customFormat="1" ht="15" customHeight="1">
      <c r="A26" s="143" t="s">
        <v>441</v>
      </c>
      <c r="B26" s="741"/>
      <c r="C26" s="741"/>
      <c r="D26" s="547"/>
      <c r="E26" s="547"/>
      <c r="F26" s="742"/>
      <c r="G26" s="547"/>
      <c r="H26" s="547"/>
      <c r="I26" s="547"/>
      <c r="J26" s="547"/>
      <c r="K26" s="547"/>
      <c r="L26" s="328"/>
    </row>
    <row r="27" spans="1:15" s="555" customFormat="1" ht="15" customHeight="1">
      <c r="A27" s="143" t="s">
        <v>464</v>
      </c>
      <c r="B27" s="554"/>
      <c r="C27" s="554"/>
      <c r="F27" s="556"/>
      <c r="L27" s="425"/>
    </row>
    <row r="28" spans="1:15" s="555" customFormat="1" ht="15" customHeight="1">
      <c r="A28" s="143" t="s">
        <v>577</v>
      </c>
      <c r="B28" s="554"/>
      <c r="C28" s="554"/>
      <c r="L28" s="425"/>
    </row>
    <row r="29" spans="1:15">
      <c r="A29" s="143" t="s">
        <v>409</v>
      </c>
      <c r="L29" s="425"/>
    </row>
    <row r="30" spans="1:15">
      <c r="A30" s="302" t="s">
        <v>1532</v>
      </c>
      <c r="L30" s="425"/>
    </row>
    <row r="31" spans="1:15">
      <c r="A31" s="131" t="s">
        <v>560</v>
      </c>
      <c r="L31" s="425"/>
    </row>
    <row r="32" spans="1:15">
      <c r="A32" s="113"/>
      <c r="L32" s="425"/>
    </row>
    <row r="33" spans="1:12">
      <c r="A33" s="113"/>
      <c r="L33" s="425"/>
    </row>
    <row r="34" spans="1:12">
      <c r="A34" s="113"/>
    </row>
    <row r="35" spans="1:12">
      <c r="A35" s="113"/>
    </row>
    <row r="36" spans="1:12">
      <c r="A36" s="113"/>
    </row>
    <row r="37" spans="1:12">
      <c r="A37" s="113"/>
    </row>
    <row r="38" spans="1:12">
      <c r="A38" s="113"/>
    </row>
    <row r="39" spans="1:12">
      <c r="A39" s="113"/>
    </row>
    <row r="40" spans="1:12">
      <c r="A40" s="113"/>
    </row>
    <row r="41" spans="1:12">
      <c r="A41" s="113"/>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5">
    <mergeCell ref="O8:O9"/>
    <mergeCell ref="N8:N9"/>
    <mergeCell ref="M8:M9"/>
    <mergeCell ref="L8:L9"/>
    <mergeCell ref="A8:A9"/>
    <mergeCell ref="E8:E9"/>
    <mergeCell ref="D8:D9"/>
    <mergeCell ref="C8:C9"/>
    <mergeCell ref="B8:B9"/>
    <mergeCell ref="K8:K9"/>
    <mergeCell ref="I8:I9"/>
    <mergeCell ref="H8:H9"/>
    <mergeCell ref="G8:G9"/>
    <mergeCell ref="F8:F9"/>
    <mergeCell ref="J8:J9"/>
  </mergeCells>
  <phoneticPr fontId="44" type="noConversion"/>
  <pageMargins left="1.3385826771653544" right="0.59055118110236227" top="0.62992125984251968" bottom="0.23622047244094491" header="0.55118110236220474" footer="0.23622047244094491"/>
  <pageSetup scale="75" orientation="landscape" r:id="rId5"/>
  <headerFooter alignWithMargins="0"/>
  <ignoredErrors>
    <ignoredError sqref="N22"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O34"/>
  <sheetViews>
    <sheetView zoomScaleNormal="100" workbookViewId="0">
      <selection activeCell="H13" sqref="H13"/>
    </sheetView>
  </sheetViews>
  <sheetFormatPr defaultColWidth="9.140625" defaultRowHeight="12.75"/>
  <cols>
    <col min="1" max="1" width="19" style="232" customWidth="1"/>
    <col min="2" max="13" width="10" style="232" bestFit="1" customWidth="1"/>
    <col min="14" max="14" width="10.140625" style="232" customWidth="1"/>
    <col min="15" max="15" width="10" style="232" bestFit="1" customWidth="1"/>
    <col min="16" max="16384" width="9.140625" style="232"/>
  </cols>
  <sheetData>
    <row r="1" spans="1:15">
      <c r="A1" s="138" t="s">
        <v>118</v>
      </c>
      <c r="B1" s="138"/>
      <c r="C1" s="138"/>
      <c r="D1" s="138"/>
      <c r="E1" s="138"/>
      <c r="F1" s="138"/>
      <c r="G1" s="138"/>
      <c r="H1" s="138"/>
      <c r="I1" s="140"/>
      <c r="J1" s="140"/>
      <c r="K1" s="140"/>
      <c r="L1" s="140"/>
      <c r="M1" s="140"/>
      <c r="N1" s="140"/>
      <c r="O1" s="140">
        <v>105</v>
      </c>
    </row>
    <row r="4" spans="1:15">
      <c r="A4" s="189" t="s">
        <v>333</v>
      </c>
    </row>
    <row r="5" spans="1:15">
      <c r="A5" s="189" t="s">
        <v>256</v>
      </c>
    </row>
    <row r="6" spans="1:15">
      <c r="A6" s="119" t="s">
        <v>1530</v>
      </c>
    </row>
    <row r="7" spans="1:15">
      <c r="A7" s="232" t="s">
        <v>181</v>
      </c>
    </row>
    <row r="8" spans="1:15" ht="12.75" customHeight="1">
      <c r="A8" s="1202" t="s">
        <v>151</v>
      </c>
      <c r="B8" s="1207">
        <v>2010</v>
      </c>
      <c r="C8" s="1207">
        <v>2011</v>
      </c>
      <c r="D8" s="1207">
        <v>2012</v>
      </c>
      <c r="E8" s="1207">
        <v>2013</v>
      </c>
      <c r="F8" s="1207">
        <v>2014</v>
      </c>
      <c r="G8" s="1207">
        <v>2015</v>
      </c>
      <c r="H8" s="1207">
        <v>2016</v>
      </c>
      <c r="I8" s="1207">
        <v>2017</v>
      </c>
      <c r="J8" s="1207">
        <v>2018</v>
      </c>
      <c r="K8" s="1207">
        <v>2019</v>
      </c>
      <c r="L8" s="1207">
        <v>2020</v>
      </c>
      <c r="M8" s="1207">
        <v>2021</v>
      </c>
      <c r="N8" s="1207">
        <v>2022</v>
      </c>
      <c r="O8" s="1207">
        <v>2023</v>
      </c>
    </row>
    <row r="9" spans="1:15" ht="12.75" customHeight="1">
      <c r="A9" s="1202"/>
      <c r="B9" s="1207"/>
      <c r="C9" s="1207"/>
      <c r="D9" s="1207"/>
      <c r="E9" s="1207"/>
      <c r="F9" s="1207"/>
      <c r="G9" s="1207"/>
      <c r="H9" s="1207"/>
      <c r="I9" s="1207"/>
      <c r="J9" s="1207"/>
      <c r="K9" s="1207"/>
      <c r="L9" s="1207"/>
      <c r="M9" s="1207"/>
      <c r="N9" s="1207"/>
      <c r="O9" s="1207"/>
    </row>
    <row r="10" spans="1:15">
      <c r="A10" s="232" t="s">
        <v>152</v>
      </c>
      <c r="B10" s="425">
        <v>1511.85155506</v>
      </c>
      <c r="C10" s="557">
        <v>1689.9492170799999</v>
      </c>
      <c r="D10" s="542">
        <v>2045.0712437699999</v>
      </c>
      <c r="E10" s="542">
        <v>2170.0621646199997</v>
      </c>
      <c r="F10" s="542">
        <v>2583.5112290000002</v>
      </c>
      <c r="G10" s="542">
        <v>2955.2285793400001</v>
      </c>
      <c r="H10" s="542">
        <v>3232.18053887</v>
      </c>
      <c r="I10" s="425">
        <v>3458.83116169</v>
      </c>
      <c r="J10" s="425">
        <v>4158.5157608199997</v>
      </c>
      <c r="K10" s="425">
        <v>4649.7839400600005</v>
      </c>
      <c r="L10" s="425">
        <v>5529.8757599499995</v>
      </c>
      <c r="M10" s="425">
        <v>5065.9546811999999</v>
      </c>
      <c r="N10" s="425">
        <v>6926.2448123000004</v>
      </c>
      <c r="O10" s="425">
        <v>8471.9444846900005</v>
      </c>
    </row>
    <row r="11" spans="1:15">
      <c r="A11" s="232" t="s">
        <v>153</v>
      </c>
      <c r="B11" s="425">
        <v>1055.05559687</v>
      </c>
      <c r="C11" s="557">
        <v>1262.6008373599998</v>
      </c>
      <c r="D11" s="542">
        <v>1443.9929384899999</v>
      </c>
      <c r="E11" s="542">
        <v>1508.0612774700001</v>
      </c>
      <c r="F11" s="542">
        <v>1995.85851189</v>
      </c>
      <c r="G11" s="542">
        <v>2279.2889470800001</v>
      </c>
      <c r="H11" s="542">
        <v>2509.3521626799998</v>
      </c>
      <c r="I11" s="425">
        <v>2714.9634614699999</v>
      </c>
      <c r="J11" s="425">
        <v>3310.6259313400001</v>
      </c>
      <c r="K11" s="425">
        <v>3726.7853844000001</v>
      </c>
      <c r="L11" s="425">
        <v>4317.5990480200007</v>
      </c>
      <c r="M11" s="425">
        <v>4723.1048488699998</v>
      </c>
      <c r="N11" s="425">
        <v>5605.1487150200001</v>
      </c>
      <c r="O11" s="425">
        <v>6942.6293290499998</v>
      </c>
    </row>
    <row r="12" spans="1:15">
      <c r="A12" s="232" t="s">
        <v>154</v>
      </c>
      <c r="B12" s="425">
        <v>996.40118654999992</v>
      </c>
      <c r="C12" s="557">
        <v>1055.3853374299999</v>
      </c>
      <c r="D12" s="542">
        <v>1328.11882655</v>
      </c>
      <c r="E12" s="542">
        <v>1646.9952489500001</v>
      </c>
      <c r="F12" s="542">
        <v>1730.5131939600001</v>
      </c>
      <c r="G12" s="542">
        <v>2091.6485587799998</v>
      </c>
      <c r="H12" s="542">
        <v>2497.7341440100004</v>
      </c>
      <c r="I12" s="425">
        <v>2737.9255935000001</v>
      </c>
      <c r="J12" s="425">
        <v>3056.2733999000002</v>
      </c>
      <c r="K12" s="425">
        <v>3513.0598004799999</v>
      </c>
      <c r="L12" s="425">
        <v>3741.1622878400003</v>
      </c>
      <c r="M12" s="425">
        <v>4171.6376103900002</v>
      </c>
      <c r="N12" s="425">
        <v>4923.81896908</v>
      </c>
      <c r="O12" s="425">
        <v>6099.8853949499999</v>
      </c>
    </row>
    <row r="13" spans="1:15">
      <c r="A13" s="232" t="s">
        <v>155</v>
      </c>
      <c r="B13" s="425">
        <v>1085.1854553199998</v>
      </c>
      <c r="C13" s="557">
        <v>1172.956451</v>
      </c>
      <c r="D13" s="542">
        <v>1229.43998403</v>
      </c>
      <c r="E13" s="542">
        <v>1453.75022975</v>
      </c>
      <c r="F13" s="542">
        <v>1950.46651058</v>
      </c>
      <c r="G13" s="542">
        <v>2278.8772143000001</v>
      </c>
      <c r="H13" s="542">
        <v>2355.6788397800001</v>
      </c>
      <c r="I13" s="425">
        <v>2420.7345804699999</v>
      </c>
      <c r="J13" s="425">
        <v>3380.24448063</v>
      </c>
      <c r="K13" s="425">
        <v>3844.4176659600002</v>
      </c>
      <c r="L13" s="425">
        <v>3816.0703863600002</v>
      </c>
      <c r="M13" s="425">
        <v>4261.70208052</v>
      </c>
      <c r="N13" s="425">
        <v>6410.7234278599999</v>
      </c>
      <c r="O13" s="425">
        <v>7318.01671274</v>
      </c>
    </row>
    <row r="14" spans="1:15">
      <c r="A14" s="232" t="s">
        <v>156</v>
      </c>
      <c r="B14" s="425">
        <v>1215.9928048699999</v>
      </c>
      <c r="C14" s="557">
        <v>1482.41943262</v>
      </c>
      <c r="D14" s="542">
        <v>1632.3178244800001</v>
      </c>
      <c r="E14" s="542">
        <v>1870.7889728599998</v>
      </c>
      <c r="F14" s="542">
        <v>2221.1390813800003</v>
      </c>
      <c r="G14" s="542">
        <v>2450.3055045900001</v>
      </c>
      <c r="H14" s="542">
        <v>2992.5913157499999</v>
      </c>
      <c r="I14" s="425">
        <v>3322.7576532399999</v>
      </c>
      <c r="J14" s="425">
        <v>3781.1804249699999</v>
      </c>
      <c r="K14" s="425">
        <v>4294.1298294199996</v>
      </c>
      <c r="L14" s="425">
        <v>3739.6451003299999</v>
      </c>
      <c r="M14" s="425">
        <v>5085.1543210200007</v>
      </c>
      <c r="N14" s="425">
        <v>6933.4301846400003</v>
      </c>
      <c r="O14" s="425">
        <v>8248.6374819899993</v>
      </c>
    </row>
    <row r="15" spans="1:15">
      <c r="A15" s="232" t="s">
        <v>157</v>
      </c>
      <c r="B15" s="425">
        <v>831.80037682999989</v>
      </c>
      <c r="C15" s="557">
        <v>927.79942059000007</v>
      </c>
      <c r="D15" s="542">
        <v>1159.4123437799999</v>
      </c>
      <c r="E15" s="542">
        <v>1273.16174531</v>
      </c>
      <c r="F15" s="542">
        <v>1616.7103670500001</v>
      </c>
      <c r="G15" s="542">
        <v>1903.5651898166668</v>
      </c>
      <c r="H15" s="542">
        <v>1927.88048097</v>
      </c>
      <c r="I15" s="425">
        <v>2295.0319115399998</v>
      </c>
      <c r="J15" s="425">
        <v>2699.2504713099997</v>
      </c>
      <c r="K15" s="425">
        <v>3138.1930166699999</v>
      </c>
      <c r="L15" s="425">
        <v>3135.8860687600004</v>
      </c>
      <c r="M15" s="425">
        <v>3765.0573172600002</v>
      </c>
      <c r="N15" s="425">
        <v>4974.0094779499996</v>
      </c>
      <c r="O15" s="425">
        <v>5497.16710633</v>
      </c>
    </row>
    <row r="16" spans="1:15">
      <c r="A16" s="232" t="s">
        <v>158</v>
      </c>
      <c r="B16" s="425">
        <v>864.04886223000005</v>
      </c>
      <c r="C16" s="557">
        <v>999.70715499999994</v>
      </c>
      <c r="D16" s="542">
        <v>1095.2554562799999</v>
      </c>
      <c r="E16" s="542">
        <v>1251.6307861800001</v>
      </c>
      <c r="F16" s="542">
        <v>1626.7904504100002</v>
      </c>
      <c r="G16" s="542">
        <v>1906.1219262499999</v>
      </c>
      <c r="H16" s="542">
        <v>1973.41443523</v>
      </c>
      <c r="I16" s="425">
        <v>2198.0888373499997</v>
      </c>
      <c r="J16" s="425">
        <v>2646.57772075</v>
      </c>
      <c r="K16" s="425">
        <v>3101.6374680100002</v>
      </c>
      <c r="L16" s="425">
        <v>3034.20922918</v>
      </c>
      <c r="M16" s="425">
        <v>3750.4927887600002</v>
      </c>
      <c r="N16" s="425">
        <v>4611.2512537700004</v>
      </c>
      <c r="O16" s="425">
        <v>5693.2836857499997</v>
      </c>
    </row>
    <row r="17" spans="1:15">
      <c r="A17" s="232" t="s">
        <v>159</v>
      </c>
      <c r="B17" s="425">
        <v>947.47800980000011</v>
      </c>
      <c r="C17" s="557">
        <v>1260.9411684200002</v>
      </c>
      <c r="D17" s="542">
        <v>1363.29164223</v>
      </c>
      <c r="E17" s="542">
        <v>1492.5946492400001</v>
      </c>
      <c r="F17" s="542">
        <v>1785.6954662200001</v>
      </c>
      <c r="G17" s="542">
        <v>2128.7587975199999</v>
      </c>
      <c r="H17" s="542">
        <v>2372.58004549</v>
      </c>
      <c r="I17" s="425">
        <v>2739.5654261300001</v>
      </c>
      <c r="J17" s="425">
        <v>3215.9443230500001</v>
      </c>
      <c r="K17" s="425">
        <v>3493.9396479299999</v>
      </c>
      <c r="L17" s="425">
        <v>4035.57512688</v>
      </c>
      <c r="M17" s="425">
        <v>4277.3041564200003</v>
      </c>
      <c r="N17" s="425">
        <v>5338.0259188800001</v>
      </c>
      <c r="O17" s="425">
        <v>6052.0664307299994</v>
      </c>
    </row>
    <row r="18" spans="1:15">
      <c r="A18" s="232" t="s">
        <v>160</v>
      </c>
      <c r="B18" s="425">
        <v>836.07470097999999</v>
      </c>
      <c r="C18" s="557">
        <v>1009.4901444000001</v>
      </c>
      <c r="D18" s="542">
        <v>1140.9455857</v>
      </c>
      <c r="E18" s="542">
        <v>1356.4435164200002</v>
      </c>
      <c r="F18" s="542">
        <v>1535.6771716600001</v>
      </c>
      <c r="G18" s="542">
        <v>1750.5437313766668</v>
      </c>
      <c r="H18" s="542">
        <v>2007.62373318</v>
      </c>
      <c r="I18" s="425">
        <v>2489.0437446700003</v>
      </c>
      <c r="J18" s="425">
        <v>2753.6454993100001</v>
      </c>
      <c r="K18" s="425">
        <v>3176.1695305600001</v>
      </c>
      <c r="L18" s="425">
        <v>3181.48719114</v>
      </c>
      <c r="M18" s="425">
        <v>4065.5628774699999</v>
      </c>
      <c r="N18" s="425">
        <v>5034.8647587400001</v>
      </c>
      <c r="O18" s="425">
        <v>5698.6464768300002</v>
      </c>
    </row>
    <row r="19" spans="1:15">
      <c r="A19" s="232" t="s">
        <v>161</v>
      </c>
      <c r="B19" s="425">
        <v>892.18787873999997</v>
      </c>
      <c r="C19" s="557">
        <v>1041.4463145</v>
      </c>
      <c r="D19" s="542">
        <v>1115.9870006900001</v>
      </c>
      <c r="E19" s="542">
        <v>1228.6640175699999</v>
      </c>
      <c r="F19" s="542">
        <v>1618.67883633</v>
      </c>
      <c r="G19" s="542">
        <v>1791.2360144566669</v>
      </c>
      <c r="H19" s="542">
        <v>2093.5397905499999</v>
      </c>
      <c r="I19" s="425">
        <v>2225.3660706999999</v>
      </c>
      <c r="J19" s="425">
        <v>2689.7384390500001</v>
      </c>
      <c r="K19" s="425">
        <v>3543.0113883899999</v>
      </c>
      <c r="L19" s="425">
        <v>3212.7506405900003</v>
      </c>
      <c r="M19" s="425">
        <v>3921.2328581900001</v>
      </c>
      <c r="N19" s="425">
        <v>5130.1530163900006</v>
      </c>
      <c r="O19" s="425">
        <v>5973.7102243700001</v>
      </c>
    </row>
    <row r="20" spans="1:15">
      <c r="A20" s="232" t="s">
        <v>162</v>
      </c>
      <c r="B20" s="425">
        <v>963.57276708999996</v>
      </c>
      <c r="C20" s="557">
        <v>1287.8494741099998</v>
      </c>
      <c r="D20" s="542">
        <v>1215.9371911199999</v>
      </c>
      <c r="E20" s="542">
        <v>1383.08394086</v>
      </c>
      <c r="F20" s="542">
        <v>1704.62471805</v>
      </c>
      <c r="G20" s="542">
        <v>2037.1550500599999</v>
      </c>
      <c r="H20" s="542">
        <v>2219.83272085</v>
      </c>
      <c r="I20" s="425">
        <v>2555.7417362300002</v>
      </c>
      <c r="J20" s="425">
        <v>3089.6418698699999</v>
      </c>
      <c r="K20" s="425">
        <v>3395.5431276300001</v>
      </c>
      <c r="L20" s="425">
        <v>3497.8175399100001</v>
      </c>
      <c r="M20" s="425">
        <v>4619.7014590200006</v>
      </c>
      <c r="N20" s="425">
        <v>5625.3015302299991</v>
      </c>
      <c r="O20" s="425">
        <v>6553.8847263100006</v>
      </c>
    </row>
    <row r="21" spans="1:15">
      <c r="A21" s="232" t="s">
        <v>163</v>
      </c>
      <c r="B21" s="425">
        <v>1057.87110078</v>
      </c>
      <c r="C21" s="557">
        <v>1304.9361446200001</v>
      </c>
      <c r="D21" s="542">
        <v>1255.1134666600001</v>
      </c>
      <c r="E21" s="542">
        <v>1460.1869734000002</v>
      </c>
      <c r="F21" s="542">
        <v>1715.20699945</v>
      </c>
      <c r="G21" s="542">
        <v>2031.0492181300001</v>
      </c>
      <c r="H21" s="542">
        <v>2311.4031611</v>
      </c>
      <c r="I21" s="425">
        <v>2560.1153942600004</v>
      </c>
      <c r="J21" s="425">
        <v>3284.4009124499999</v>
      </c>
      <c r="K21" s="425">
        <v>3348.2867544400001</v>
      </c>
      <c r="L21" s="425">
        <v>3806.7035239299998</v>
      </c>
      <c r="M21" s="425">
        <v>4909.7137480800002</v>
      </c>
      <c r="N21" s="425">
        <v>5754.3683338999999</v>
      </c>
      <c r="O21" s="425">
        <v>7294.3281086100005</v>
      </c>
    </row>
    <row r="22" spans="1:15">
      <c r="A22" s="543" t="s">
        <v>122</v>
      </c>
      <c r="B22" s="270">
        <v>12257.520295119999</v>
      </c>
      <c r="C22" s="270">
        <v>14495.481097130001</v>
      </c>
      <c r="D22" s="270">
        <v>16024.883503779998</v>
      </c>
      <c r="E22" s="270">
        <v>18095.423522630001</v>
      </c>
      <c r="F22" s="270">
        <v>22084.872535980005</v>
      </c>
      <c r="G22" s="270">
        <v>25603.7787317</v>
      </c>
      <c r="H22" s="270">
        <v>28493.811368460003</v>
      </c>
      <c r="I22" s="270">
        <v>31718.165571250003</v>
      </c>
      <c r="J22" s="270">
        <v>38066.039233450007</v>
      </c>
      <c r="K22" s="270">
        <v>43224.95755395</v>
      </c>
      <c r="L22" s="270">
        <v>45048.781902889998</v>
      </c>
      <c r="M22" s="270">
        <f>+SUM(M10:M21)</f>
        <v>52616.618747200002</v>
      </c>
      <c r="N22" s="270">
        <f>+SUM(N10:N21)</f>
        <v>67267.340398760003</v>
      </c>
      <c r="O22" s="270">
        <v>79844.200162350011</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0.18257859241734131</v>
      </c>
      <c r="D25" s="539">
        <v>0.10550890973551796</v>
      </c>
      <c r="E25" s="539">
        <v>0.12920780474701088</v>
      </c>
      <c r="F25" s="539">
        <v>0.22046729154257316</v>
      </c>
      <c r="G25" s="539">
        <v>0.15933559000565212</v>
      </c>
      <c r="H25" s="539">
        <v>0.11287523873114313</v>
      </c>
      <c r="I25" s="539">
        <v>0.11315980726815167</v>
      </c>
      <c r="J25" s="539">
        <v>0.20013369461548702</v>
      </c>
      <c r="K25" s="539">
        <v>0.13552548214595084</v>
      </c>
      <c r="L25" s="539">
        <f>(L22/K22)-1</f>
        <v>4.2193779986102742E-2</v>
      </c>
      <c r="M25" s="539">
        <f>(M22/L22)-1</f>
        <v>0.16799204161887693</v>
      </c>
      <c r="N25" s="539">
        <f>(N22/M22)-1</f>
        <v>0.27844285703629779</v>
      </c>
      <c r="O25" s="539">
        <f>(O22/N22)-1</f>
        <v>0.18696829232484191</v>
      </c>
    </row>
    <row r="26" spans="1:15" ht="15" customHeight="1">
      <c r="A26" s="240" t="s">
        <v>441</v>
      </c>
    </row>
    <row r="27" spans="1:15" ht="15" customHeight="1">
      <c r="A27" s="240" t="s">
        <v>465</v>
      </c>
    </row>
    <row r="28" spans="1:15" ht="15" customHeight="1">
      <c r="A28" s="240" t="s">
        <v>1534</v>
      </c>
    </row>
    <row r="29" spans="1:15">
      <c r="A29" s="302" t="s">
        <v>1532</v>
      </c>
    </row>
    <row r="30" spans="1:15" ht="13.5" customHeight="1">
      <c r="A30" s="131" t="s">
        <v>560</v>
      </c>
    </row>
    <row r="31" spans="1:15">
      <c r="A31" s="555"/>
      <c r="E31" s="559"/>
    </row>
    <row r="32" spans="1:15">
      <c r="A32" s="555"/>
    </row>
    <row r="33" spans="1:1">
      <c r="A33" s="555"/>
    </row>
    <row r="34" spans="1:1">
      <c r="A34" s="555"/>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5">
    <mergeCell ref="A8:A9"/>
    <mergeCell ref="B8:B9"/>
    <mergeCell ref="D8:D9"/>
    <mergeCell ref="C8:C9"/>
    <mergeCell ref="K8:K9"/>
    <mergeCell ref="I8:I9"/>
    <mergeCell ref="H8:H9"/>
    <mergeCell ref="G8:G9"/>
    <mergeCell ref="F8:F9"/>
    <mergeCell ref="J8:J9"/>
    <mergeCell ref="O8:O9"/>
    <mergeCell ref="N8:N9"/>
    <mergeCell ref="M8:M9"/>
    <mergeCell ref="L8:L9"/>
    <mergeCell ref="E8:E9"/>
  </mergeCells>
  <phoneticPr fontId="44"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2:N22"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O30"/>
  <sheetViews>
    <sheetView showGridLines="0" zoomScaleNormal="100" zoomScaleSheetLayoutView="80" workbookViewId="0">
      <selection activeCell="A31" sqref="A31"/>
    </sheetView>
  </sheetViews>
  <sheetFormatPr defaultColWidth="9.140625" defaultRowHeight="12.75"/>
  <cols>
    <col min="1" max="1" width="19.42578125" style="232" customWidth="1"/>
    <col min="2" max="15" width="10.140625" style="232" bestFit="1" customWidth="1"/>
    <col min="16" max="17" width="9.140625" style="232"/>
    <col min="18" max="18" width="13.5703125" style="232" bestFit="1" customWidth="1"/>
    <col min="19" max="16384" width="9.140625" style="232"/>
  </cols>
  <sheetData>
    <row r="1" spans="1:15">
      <c r="A1" s="138" t="s">
        <v>118</v>
      </c>
      <c r="B1" s="138"/>
      <c r="C1" s="138"/>
      <c r="D1" s="138"/>
      <c r="E1" s="138"/>
      <c r="F1" s="138"/>
      <c r="G1" s="138"/>
      <c r="H1" s="138"/>
      <c r="I1" s="140"/>
      <c r="J1" s="140"/>
      <c r="K1" s="140"/>
      <c r="L1" s="140"/>
      <c r="M1" s="140"/>
      <c r="N1" s="140"/>
      <c r="O1" s="140">
        <v>106</v>
      </c>
    </row>
    <row r="4" spans="1:15">
      <c r="A4" s="233" t="s">
        <v>334</v>
      </c>
    </row>
    <row r="5" spans="1:15">
      <c r="A5" s="119" t="s">
        <v>257</v>
      </c>
    </row>
    <row r="6" spans="1:15">
      <c r="A6" s="119" t="s">
        <v>1530</v>
      </c>
    </row>
    <row r="7" spans="1:15" ht="17.25" customHeight="1">
      <c r="A7" s="232" t="s">
        <v>181</v>
      </c>
    </row>
    <row r="8" spans="1:15" ht="12.7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2.75" customHeight="1">
      <c r="A9" s="1202"/>
      <c r="B9" s="1216"/>
      <c r="C9" s="1216"/>
      <c r="D9" s="1216"/>
      <c r="E9" s="1216"/>
      <c r="F9" s="1216"/>
      <c r="G9" s="1216"/>
      <c r="H9" s="1216"/>
      <c r="I9" s="1216"/>
      <c r="J9" s="1216"/>
      <c r="K9" s="1216"/>
      <c r="L9" s="1216"/>
      <c r="M9" s="1216"/>
      <c r="N9" s="1216"/>
      <c r="O9" s="1216"/>
    </row>
    <row r="10" spans="1:15">
      <c r="A10" s="113" t="s">
        <v>152</v>
      </c>
      <c r="B10" s="328">
        <v>175.38972410000002</v>
      </c>
      <c r="C10" s="328">
        <v>206.74362184999998</v>
      </c>
      <c r="D10" s="328">
        <v>257.16543081999998</v>
      </c>
      <c r="E10" s="328">
        <v>237.74436997999999</v>
      </c>
      <c r="F10" s="328">
        <v>289.34785016000001</v>
      </c>
      <c r="G10" s="328">
        <v>313.85212376999999</v>
      </c>
      <c r="H10" s="328">
        <v>368.50954014999996</v>
      </c>
      <c r="I10" s="328">
        <v>362.46194701999997</v>
      </c>
      <c r="J10" s="328">
        <v>440.79522588999998</v>
      </c>
      <c r="K10" s="328">
        <v>449.61338823</v>
      </c>
      <c r="L10" s="328">
        <v>493.83976136999996</v>
      </c>
      <c r="M10" s="328">
        <v>533.20462829999997</v>
      </c>
      <c r="N10" s="328">
        <v>641.97176723000007</v>
      </c>
      <c r="O10" s="328">
        <v>763.41674051999996</v>
      </c>
    </row>
    <row r="11" spans="1:15">
      <c r="A11" s="232" t="s">
        <v>153</v>
      </c>
      <c r="B11" s="425">
        <v>167.36388291000006</v>
      </c>
      <c r="C11" s="425">
        <v>155.52157625000001</v>
      </c>
      <c r="D11" s="425">
        <v>170.01934831</v>
      </c>
      <c r="E11" s="425">
        <v>184.69744312999998</v>
      </c>
      <c r="F11" s="425">
        <v>207.89705491000001</v>
      </c>
      <c r="G11" s="425">
        <v>237.78282944</v>
      </c>
      <c r="H11" s="205">
        <v>251.94237799000001</v>
      </c>
      <c r="I11" s="425">
        <v>254.21498729000001</v>
      </c>
      <c r="J11" s="425">
        <v>278.89793006999997</v>
      </c>
      <c r="K11" s="425">
        <v>334.12675761000003</v>
      </c>
      <c r="L11" s="425">
        <v>382.17635768000002</v>
      </c>
      <c r="M11" s="425">
        <v>301.78386137000001</v>
      </c>
      <c r="N11" s="425">
        <v>422.74411085999998</v>
      </c>
      <c r="O11" s="425">
        <v>476.10614407999998</v>
      </c>
    </row>
    <row r="12" spans="1:15">
      <c r="A12" s="232" t="s">
        <v>154</v>
      </c>
      <c r="B12" s="425">
        <v>159.4729968</v>
      </c>
      <c r="C12" s="425">
        <v>161.29974080000002</v>
      </c>
      <c r="D12" s="425">
        <v>183.95460863</v>
      </c>
      <c r="E12" s="425">
        <v>201.83325006000001</v>
      </c>
      <c r="F12" s="425">
        <v>212.36233983000002</v>
      </c>
      <c r="G12" s="425">
        <v>235.08772679</v>
      </c>
      <c r="H12" s="205">
        <v>262.72021817000001</v>
      </c>
      <c r="I12" s="425">
        <v>272.25714474</v>
      </c>
      <c r="J12" s="425">
        <v>303.08977895999999</v>
      </c>
      <c r="K12" s="425">
        <v>318.84202441000002</v>
      </c>
      <c r="L12" s="425">
        <v>349.29775948999998</v>
      </c>
      <c r="M12" s="425">
        <v>401.16658468000003</v>
      </c>
      <c r="N12" s="425">
        <v>413.35093758000005</v>
      </c>
      <c r="O12" s="425">
        <v>485.57935712</v>
      </c>
    </row>
    <row r="13" spans="1:15">
      <c r="A13" s="232" t="s">
        <v>155</v>
      </c>
      <c r="B13" s="425">
        <v>164.42008837</v>
      </c>
      <c r="C13" s="425">
        <v>194.38639182</v>
      </c>
      <c r="D13" s="425">
        <v>199.24069084000001</v>
      </c>
      <c r="E13" s="425">
        <v>194.47055564999999</v>
      </c>
      <c r="F13" s="425">
        <v>265.20524253999997</v>
      </c>
      <c r="G13" s="425">
        <v>281.93611468</v>
      </c>
      <c r="H13" s="205">
        <v>310.45518593999998</v>
      </c>
      <c r="I13" s="425">
        <v>298.13652004999994</v>
      </c>
      <c r="J13" s="425">
        <v>335.70806349000003</v>
      </c>
      <c r="K13" s="425">
        <v>385.75450204000003</v>
      </c>
      <c r="L13" s="425">
        <v>348.47396981000003</v>
      </c>
      <c r="M13" s="425">
        <v>457.84336203999999</v>
      </c>
      <c r="N13" s="425">
        <v>543.06004827999993</v>
      </c>
      <c r="O13" s="425">
        <v>609.70505392999996</v>
      </c>
    </row>
    <row r="14" spans="1:15">
      <c r="A14" s="232" t="s">
        <v>156</v>
      </c>
      <c r="B14" s="425">
        <v>164.73424646999999</v>
      </c>
      <c r="C14" s="425">
        <v>178.32759353</v>
      </c>
      <c r="D14" s="425">
        <v>202.33717504000001</v>
      </c>
      <c r="E14" s="425">
        <v>234.53530077000002</v>
      </c>
      <c r="F14" s="425">
        <v>228.68910468000001</v>
      </c>
      <c r="G14" s="425">
        <v>250.93359252000002</v>
      </c>
      <c r="H14" s="205">
        <v>306.52504374</v>
      </c>
      <c r="I14" s="425">
        <v>325.24410067000002</v>
      </c>
      <c r="J14" s="425">
        <v>368.42327999999998</v>
      </c>
      <c r="K14" s="425">
        <v>405.82121742999999</v>
      </c>
      <c r="L14" s="425">
        <v>252.70661071000001</v>
      </c>
      <c r="M14" s="425">
        <v>455.82905503000001</v>
      </c>
      <c r="N14" s="425">
        <v>546.43649715000015</v>
      </c>
      <c r="O14" s="425">
        <v>565.96692999000015</v>
      </c>
    </row>
    <row r="15" spans="1:15">
      <c r="A15" s="232" t="s">
        <v>157</v>
      </c>
      <c r="B15" s="425">
        <v>156.43484009999997</v>
      </c>
      <c r="C15" s="425">
        <v>198.44853875000001</v>
      </c>
      <c r="D15" s="425">
        <v>205.11773091999999</v>
      </c>
      <c r="E15" s="425">
        <v>211.42030327000001</v>
      </c>
      <c r="F15" s="425">
        <v>246.92316738999997</v>
      </c>
      <c r="G15" s="425">
        <v>292.57525056000003</v>
      </c>
      <c r="H15" s="205">
        <v>313.15299793999998</v>
      </c>
      <c r="I15" s="425">
        <v>332.53097200999997</v>
      </c>
      <c r="J15" s="425">
        <v>336.82933681999992</v>
      </c>
      <c r="K15" s="425">
        <v>399.08543329000003</v>
      </c>
      <c r="L15" s="425">
        <v>268.28850754000001</v>
      </c>
      <c r="M15" s="425">
        <v>445.54093158000001</v>
      </c>
      <c r="N15" s="425">
        <v>535.61266593000005</v>
      </c>
      <c r="O15" s="425">
        <v>597.60781632999999</v>
      </c>
    </row>
    <row r="16" spans="1:15">
      <c r="A16" s="232" t="s">
        <v>158</v>
      </c>
      <c r="B16" s="425">
        <v>189.62966756999998</v>
      </c>
      <c r="C16" s="425">
        <v>163.86864937000001</v>
      </c>
      <c r="D16" s="425">
        <v>195.86618508000001</v>
      </c>
      <c r="E16" s="425">
        <v>214.50927206999998</v>
      </c>
      <c r="F16" s="425">
        <v>235.14311284000001</v>
      </c>
      <c r="G16" s="425">
        <v>263.89464018000001</v>
      </c>
      <c r="H16" s="205">
        <v>297.57785904000002</v>
      </c>
      <c r="I16" s="425">
        <v>310.59551779000003</v>
      </c>
      <c r="J16" s="425">
        <v>340.06771707000001</v>
      </c>
      <c r="K16" s="425">
        <v>357.63057809000003</v>
      </c>
      <c r="L16" s="425">
        <v>303.88709654000002</v>
      </c>
      <c r="M16" s="425">
        <v>449.07321781000002</v>
      </c>
      <c r="N16" s="425">
        <v>545.65974026000004</v>
      </c>
      <c r="O16" s="425">
        <v>628.18904221000003</v>
      </c>
    </row>
    <row r="17" spans="1:15">
      <c r="A17" s="232" t="s">
        <v>159</v>
      </c>
      <c r="B17" s="425">
        <v>159.95652135999998</v>
      </c>
      <c r="C17" s="425">
        <v>195.54598922999998</v>
      </c>
      <c r="D17" s="425">
        <v>196.38349299000001</v>
      </c>
      <c r="E17" s="425">
        <v>206.20808983000001</v>
      </c>
      <c r="F17" s="425">
        <v>243.10576748</v>
      </c>
      <c r="G17" s="425">
        <v>274.02512682999998</v>
      </c>
      <c r="H17" s="205">
        <v>286.73902867000004</v>
      </c>
      <c r="I17" s="425">
        <v>324.02236868</v>
      </c>
      <c r="J17" s="425">
        <v>368.80387828999994</v>
      </c>
      <c r="K17" s="425">
        <v>400.73174895000005</v>
      </c>
      <c r="L17" s="425">
        <v>376.20600057000001</v>
      </c>
      <c r="M17" s="425">
        <v>460.64674470999995</v>
      </c>
      <c r="N17" s="425">
        <v>548.45836120000001</v>
      </c>
      <c r="O17" s="425">
        <v>607.23181845999989</v>
      </c>
    </row>
    <row r="18" spans="1:15">
      <c r="A18" s="232" t="s">
        <v>160</v>
      </c>
      <c r="B18" s="425">
        <v>166.5383095</v>
      </c>
      <c r="C18" s="425">
        <v>183.39144478</v>
      </c>
      <c r="D18" s="425">
        <v>190.76292177000002</v>
      </c>
      <c r="E18" s="425">
        <v>212.12476161000001</v>
      </c>
      <c r="F18" s="425">
        <v>236.99885025999998</v>
      </c>
      <c r="G18" s="425">
        <v>266.86933785000002</v>
      </c>
      <c r="H18" s="205">
        <v>289.57665495999998</v>
      </c>
      <c r="I18" s="425">
        <v>321.25949923000002</v>
      </c>
      <c r="J18" s="425">
        <v>354.22540445000004</v>
      </c>
      <c r="K18" s="425">
        <v>393.70870159999998</v>
      </c>
      <c r="L18" s="425">
        <v>295.88911785999994</v>
      </c>
      <c r="M18" s="425">
        <v>481.02997828000002</v>
      </c>
      <c r="N18" s="425">
        <v>545.63697604999993</v>
      </c>
      <c r="O18" s="425">
        <v>606.58051226999999</v>
      </c>
    </row>
    <row r="19" spans="1:15">
      <c r="A19" s="232" t="s">
        <v>161</v>
      </c>
      <c r="B19" s="425">
        <v>166.52747882999998</v>
      </c>
      <c r="C19" s="425">
        <v>181.02753676</v>
      </c>
      <c r="D19" s="425">
        <v>252.80837796</v>
      </c>
      <c r="E19" s="425">
        <v>206.74976506000002</v>
      </c>
      <c r="F19" s="425">
        <v>239.55395265999999</v>
      </c>
      <c r="G19" s="425">
        <v>262.50139354999999</v>
      </c>
      <c r="H19" s="205">
        <v>286.93525182000002</v>
      </c>
      <c r="I19" s="425">
        <v>323.26383156000003</v>
      </c>
      <c r="J19" s="425">
        <v>359.08793524999999</v>
      </c>
      <c r="K19" s="425">
        <v>405.93494684000001</v>
      </c>
      <c r="L19" s="425">
        <v>398.56789120999997</v>
      </c>
      <c r="M19" s="425">
        <v>453.46744979000005</v>
      </c>
      <c r="N19" s="425">
        <v>554.00193974000001</v>
      </c>
      <c r="O19" s="425">
        <v>573.19317392000005</v>
      </c>
    </row>
    <row r="20" spans="1:15">
      <c r="A20" s="232" t="s">
        <v>162</v>
      </c>
      <c r="B20" s="425">
        <v>175.23917106000002</v>
      </c>
      <c r="C20" s="425">
        <v>187.08416687000002</v>
      </c>
      <c r="D20" s="425">
        <v>210.97039253999998</v>
      </c>
      <c r="E20" s="425">
        <v>246.95365988</v>
      </c>
      <c r="F20" s="425">
        <v>264.30130873000002</v>
      </c>
      <c r="G20" s="425">
        <v>370.30256787999997</v>
      </c>
      <c r="H20" s="205">
        <v>298.25942375</v>
      </c>
      <c r="I20" s="425">
        <v>367.00898842000004</v>
      </c>
      <c r="J20" s="425">
        <v>379.28683955000002</v>
      </c>
      <c r="K20" s="425">
        <v>410.00449352000004</v>
      </c>
      <c r="L20" s="425">
        <v>373.60011168</v>
      </c>
      <c r="M20" s="425">
        <v>470.14470190000003</v>
      </c>
      <c r="N20" s="425">
        <v>561.06010284000001</v>
      </c>
      <c r="O20" s="425">
        <v>662.31945287000008</v>
      </c>
    </row>
    <row r="21" spans="1:15">
      <c r="A21" s="232" t="s">
        <v>163</v>
      </c>
      <c r="B21" s="425">
        <v>175.80951921999994</v>
      </c>
      <c r="C21" s="425">
        <v>215.89180649000002</v>
      </c>
      <c r="D21" s="425">
        <v>210.82349234</v>
      </c>
      <c r="E21" s="425">
        <v>192.74325555999999</v>
      </c>
      <c r="F21" s="425">
        <v>241.76188663999997</v>
      </c>
      <c r="G21" s="425">
        <v>291.22214494999997</v>
      </c>
      <c r="H21" s="205">
        <v>356.86205885999999</v>
      </c>
      <c r="I21" s="425">
        <v>345.96901493000001</v>
      </c>
      <c r="J21" s="425">
        <v>380.92543122000001</v>
      </c>
      <c r="K21" s="425">
        <v>408.32963719999998</v>
      </c>
      <c r="L21" s="425">
        <v>395.18430296000002</v>
      </c>
      <c r="M21" s="425">
        <v>514.4836024</v>
      </c>
      <c r="N21" s="425">
        <v>606.54829139999993</v>
      </c>
      <c r="O21" s="425">
        <v>673.10922205999998</v>
      </c>
    </row>
    <row r="22" spans="1:15">
      <c r="A22" s="543" t="s">
        <v>122</v>
      </c>
      <c r="B22" s="550">
        <v>2021.51644629</v>
      </c>
      <c r="C22" s="550">
        <v>2221.5370565000003</v>
      </c>
      <c r="D22" s="550">
        <v>2475.4498472400001</v>
      </c>
      <c r="E22" s="550">
        <v>2543.9900268699998</v>
      </c>
      <c r="F22" s="550">
        <v>2911.2896381199998</v>
      </c>
      <c r="G22" s="550">
        <v>3340.982849</v>
      </c>
      <c r="H22" s="550">
        <v>3629.2556410299999</v>
      </c>
      <c r="I22" s="550">
        <v>3836.9648923900004</v>
      </c>
      <c r="J22" s="550">
        <v>4246.1408210599993</v>
      </c>
      <c r="K22" s="550">
        <v>4669.5834292100008</v>
      </c>
      <c r="L22" s="550">
        <f>+SUM(L10:L21)</f>
        <v>4238.1174874200005</v>
      </c>
      <c r="M22" s="550">
        <f>+SUM(M10:M21)</f>
        <v>5424.2141178899992</v>
      </c>
      <c r="N22" s="550">
        <f>+SUM(N10:N21)</f>
        <v>6464.5414385200002</v>
      </c>
      <c r="O22" s="550">
        <v>7249.0052637600002</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9.8945823852726766E-2</v>
      </c>
      <c r="D25" s="539">
        <v>0.1142959960974208</v>
      </c>
      <c r="E25" s="539">
        <v>2.7687969403386914E-2</v>
      </c>
      <c r="F25" s="539">
        <v>0.14437934401099328</v>
      </c>
      <c r="G25" s="539">
        <v>0.14759548663714539</v>
      </c>
      <c r="H25" s="539">
        <v>8.6283828759038395E-2</v>
      </c>
      <c r="I25" s="539">
        <v>5.723191527534599E-2</v>
      </c>
      <c r="J25" s="539">
        <v>0.10664051930251772</v>
      </c>
      <c r="K25" s="539">
        <v>9.9724108548122414E-2</v>
      </c>
      <c r="L25" s="539">
        <f>(L22/K22)-1</f>
        <v>-9.2399236105520366E-2</v>
      </c>
      <c r="M25" s="539">
        <f>(M22/L22)-1</f>
        <v>0.27986402783563413</v>
      </c>
      <c r="N25" s="539">
        <f>(N22/M22)-1</f>
        <v>0.19179318847292937</v>
      </c>
      <c r="O25" s="539">
        <f>(O22/N22)-1</f>
        <v>0.12134871942588954</v>
      </c>
    </row>
    <row r="26" spans="1:15" ht="15" customHeight="1">
      <c r="A26" s="245" t="s">
        <v>441</v>
      </c>
    </row>
    <row r="27" spans="1:15" ht="15" customHeight="1">
      <c r="A27" s="1205" t="s">
        <v>481</v>
      </c>
      <c r="B27" s="1205"/>
      <c r="C27" s="1205"/>
      <c r="D27" s="1205"/>
      <c r="E27" s="1205"/>
      <c r="F27" s="1205"/>
      <c r="G27" s="1205"/>
      <c r="H27" s="1205"/>
      <c r="I27" s="1205"/>
      <c r="J27" s="1205"/>
      <c r="K27" s="1205"/>
      <c r="L27" s="1205"/>
      <c r="M27" s="1205"/>
      <c r="N27" s="1205"/>
      <c r="O27" s="1205"/>
    </row>
    <row r="28" spans="1:15" ht="15" customHeight="1">
      <c r="A28" s="1205"/>
      <c r="B28" s="1205"/>
      <c r="C28" s="1205"/>
      <c r="D28" s="1205"/>
      <c r="E28" s="1205"/>
      <c r="F28" s="1205"/>
      <c r="G28" s="1205"/>
      <c r="H28" s="1205"/>
      <c r="I28" s="1205"/>
      <c r="J28" s="1205"/>
      <c r="K28" s="1205"/>
      <c r="L28" s="1205"/>
      <c r="M28" s="1205"/>
      <c r="N28" s="1205"/>
      <c r="O28" s="1205"/>
    </row>
    <row r="29" spans="1:15" ht="15" customHeight="1">
      <c r="A29" s="302" t="s">
        <v>1532</v>
      </c>
    </row>
    <row r="30" spans="1:15" ht="15" customHeight="1">
      <c r="A30" s="131" t="s">
        <v>560</v>
      </c>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6">
    <mergeCell ref="A27:O28"/>
    <mergeCell ref="O8:O9"/>
    <mergeCell ref="N8:N9"/>
    <mergeCell ref="M8:M9"/>
    <mergeCell ref="L8:L9"/>
    <mergeCell ref="E8:E9"/>
    <mergeCell ref="A8:A9"/>
    <mergeCell ref="D8:D9"/>
    <mergeCell ref="C8:C9"/>
    <mergeCell ref="B8:B9"/>
    <mergeCell ref="K8:K9"/>
    <mergeCell ref="I8:I9"/>
    <mergeCell ref="H8:H9"/>
    <mergeCell ref="G8:G9"/>
    <mergeCell ref="F8:F9"/>
    <mergeCell ref="J8:J9"/>
  </mergeCells>
  <phoneticPr fontId="44" type="noConversion"/>
  <pageMargins left="1.1399999999999999" right="0.19685039370078741" top="0.61" bottom="0.15748031496062992" header="0.15748031496062992" footer="0.65"/>
  <pageSetup scale="85" orientation="landscape" r:id="rId5"/>
  <headerFooter alignWithMargins="0"/>
  <ignoredErrors>
    <ignoredError sqref="L22:N22" formulaRange="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R33"/>
  <sheetViews>
    <sheetView showGridLines="0" zoomScaleNormal="100" workbookViewId="0">
      <selection activeCell="N36" sqref="N36"/>
    </sheetView>
  </sheetViews>
  <sheetFormatPr defaultColWidth="9.140625" defaultRowHeight="12.75"/>
  <cols>
    <col min="1" max="1" width="17.28515625" style="232" customWidth="1"/>
    <col min="2" max="2" width="7.42578125" style="232" customWidth="1"/>
    <col min="3" max="3" width="8.28515625" style="232" bestFit="1" customWidth="1"/>
    <col min="4" max="4" width="8.140625" style="232" bestFit="1" customWidth="1"/>
    <col min="5" max="6" width="7.42578125" style="232" customWidth="1"/>
    <col min="7" max="7" width="8.140625" style="232" bestFit="1" customWidth="1"/>
    <col min="8" max="9" width="7.42578125" style="232" customWidth="1"/>
    <col min="10" max="10" width="8.140625" style="232" bestFit="1" customWidth="1"/>
    <col min="11" max="11" width="7.42578125" style="232" customWidth="1"/>
    <col min="12" max="12" width="8.140625" style="232" bestFit="1" customWidth="1"/>
    <col min="13" max="13" width="7.42578125" style="232" bestFit="1" customWidth="1"/>
    <col min="14" max="17" width="9.140625" style="232"/>
    <col min="18" max="18" width="16.85546875" style="232" bestFit="1" customWidth="1"/>
    <col min="19" max="19" width="17.5703125" style="232" customWidth="1"/>
    <col min="20" max="16384" width="9.140625" style="232"/>
  </cols>
  <sheetData>
    <row r="1" spans="1:18" ht="14.25" customHeight="1">
      <c r="A1" s="138" t="s">
        <v>118</v>
      </c>
      <c r="B1" s="138"/>
      <c r="C1" s="138"/>
      <c r="D1" s="138"/>
      <c r="E1" s="138"/>
      <c r="F1" s="138"/>
      <c r="G1" s="138"/>
      <c r="H1" s="138"/>
      <c r="I1" s="140"/>
      <c r="J1" s="140"/>
      <c r="K1" s="140"/>
      <c r="L1" s="140"/>
      <c r="M1" s="140"/>
      <c r="N1" s="140"/>
      <c r="O1" s="140">
        <v>107</v>
      </c>
    </row>
    <row r="4" spans="1:18">
      <c r="A4" s="233" t="s">
        <v>335</v>
      </c>
    </row>
    <row r="5" spans="1:18">
      <c r="A5" s="119" t="s">
        <v>258</v>
      </c>
    </row>
    <row r="6" spans="1:18">
      <c r="A6" s="119" t="s">
        <v>1530</v>
      </c>
    </row>
    <row r="7" spans="1:18">
      <c r="A7" s="232" t="s">
        <v>181</v>
      </c>
    </row>
    <row r="8" spans="1:18" ht="12.7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8" ht="12.75" customHeight="1">
      <c r="A9" s="1202"/>
      <c r="B9" s="1216"/>
      <c r="C9" s="1216"/>
      <c r="D9" s="1216"/>
      <c r="E9" s="1216"/>
      <c r="F9" s="1216"/>
      <c r="G9" s="1216"/>
      <c r="H9" s="1216"/>
      <c r="I9" s="1216"/>
      <c r="J9" s="1216"/>
      <c r="K9" s="1216"/>
      <c r="L9" s="1216"/>
      <c r="M9" s="1216"/>
      <c r="N9" s="1216"/>
      <c r="O9" s="1216"/>
    </row>
    <row r="10" spans="1:18">
      <c r="A10" s="113" t="s">
        <v>152</v>
      </c>
      <c r="B10" s="328">
        <v>21.196813859999999</v>
      </c>
      <c r="C10" s="328">
        <v>19.847184049999999</v>
      </c>
      <c r="D10" s="329">
        <v>39.194660550000002</v>
      </c>
      <c r="E10" s="329">
        <v>48.234907119999995</v>
      </c>
      <c r="F10" s="328">
        <v>36.139263919999998</v>
      </c>
      <c r="G10" s="328">
        <v>28.916489809999998</v>
      </c>
      <c r="H10" s="328">
        <v>58.16427418</v>
      </c>
      <c r="I10" s="328">
        <v>39.51686205</v>
      </c>
      <c r="J10" s="328">
        <v>52.463199090000003</v>
      </c>
      <c r="K10" s="328">
        <v>70.802939599999988</v>
      </c>
      <c r="L10" s="328">
        <v>70.369959399999985</v>
      </c>
      <c r="M10" s="328">
        <v>38.148386250000001</v>
      </c>
      <c r="N10" s="328">
        <v>53.304449259999998</v>
      </c>
      <c r="O10" s="328">
        <v>74.53162872</v>
      </c>
      <c r="R10" s="266"/>
    </row>
    <row r="11" spans="1:18">
      <c r="A11" s="232" t="s">
        <v>153</v>
      </c>
      <c r="B11" s="425">
        <v>11.817285600000002</v>
      </c>
      <c r="C11" s="425">
        <v>49.979676340000005</v>
      </c>
      <c r="D11" s="321">
        <v>36.732437789999999</v>
      </c>
      <c r="E11" s="321">
        <v>50.557779029999999</v>
      </c>
      <c r="F11" s="205">
        <v>30.81777941</v>
      </c>
      <c r="G11" s="205">
        <v>16.74704521</v>
      </c>
      <c r="H11" s="205">
        <v>25.045319030000002</v>
      </c>
      <c r="I11" s="205">
        <v>16.270437510000001</v>
      </c>
      <c r="J11" s="425">
        <v>22.154853429999999</v>
      </c>
      <c r="K11" s="425">
        <v>37.802984850000001</v>
      </c>
      <c r="L11" s="425">
        <v>58.893427150000001</v>
      </c>
      <c r="M11" s="425">
        <v>41.81603175</v>
      </c>
      <c r="N11" s="425">
        <v>54.352509340000005</v>
      </c>
      <c r="O11" s="425">
        <v>35.83895425</v>
      </c>
      <c r="R11" s="266"/>
    </row>
    <row r="12" spans="1:18">
      <c r="A12" s="232" t="s">
        <v>154</v>
      </c>
      <c r="B12" s="425">
        <v>8.2079253300000001</v>
      </c>
      <c r="C12" s="425">
        <v>41.484895469999998</v>
      </c>
      <c r="D12" s="321">
        <v>32.936438090000003</v>
      </c>
      <c r="E12" s="321">
        <v>59.389252679999991</v>
      </c>
      <c r="F12" s="205">
        <v>17.240852480000001</v>
      </c>
      <c r="G12" s="205">
        <v>33.690190439999995</v>
      </c>
      <c r="H12" s="205">
        <v>28.148189200000001</v>
      </c>
      <c r="I12" s="205">
        <v>41.743871270000007</v>
      </c>
      <c r="J12" s="425">
        <v>32.454023469999996</v>
      </c>
      <c r="K12" s="425">
        <v>29.239726919999999</v>
      </c>
      <c r="L12" s="425">
        <v>36.207056940000001</v>
      </c>
      <c r="M12" s="425">
        <v>27.628474669999999</v>
      </c>
      <c r="N12" s="425">
        <v>25.853809120000001</v>
      </c>
      <c r="O12" s="425">
        <v>44.059456049999994</v>
      </c>
    </row>
    <row r="13" spans="1:18">
      <c r="A13" s="232" t="s">
        <v>155</v>
      </c>
      <c r="B13" s="425">
        <v>14.050985089999999</v>
      </c>
      <c r="C13" s="425">
        <v>23.658103079999997</v>
      </c>
      <c r="D13" s="321">
        <v>17.118710579999998</v>
      </c>
      <c r="E13" s="321">
        <v>29.10555364</v>
      </c>
      <c r="F13" s="205">
        <v>37.79550639</v>
      </c>
      <c r="G13" s="205">
        <v>27.82310176</v>
      </c>
      <c r="H13" s="205">
        <v>23.303657430000001</v>
      </c>
      <c r="I13" s="205">
        <v>38.98626557</v>
      </c>
      <c r="J13" s="425">
        <v>23.07287668</v>
      </c>
      <c r="K13" s="425">
        <v>52.871702729999996</v>
      </c>
      <c r="L13" s="425">
        <v>30.154089620000001</v>
      </c>
      <c r="M13" s="425">
        <v>36.866669659999999</v>
      </c>
      <c r="N13" s="425">
        <v>83.729032539999992</v>
      </c>
      <c r="O13" s="425">
        <v>44.316998679999998</v>
      </c>
    </row>
    <row r="14" spans="1:18">
      <c r="A14" s="232" t="s">
        <v>156</v>
      </c>
      <c r="B14" s="425">
        <v>13.745142869999999</v>
      </c>
      <c r="C14" s="425">
        <v>30.585200749999998</v>
      </c>
      <c r="D14" s="321">
        <v>19.215509730000001</v>
      </c>
      <c r="E14" s="321">
        <v>30.823646180000001</v>
      </c>
      <c r="F14" s="205">
        <v>29.362119100000001</v>
      </c>
      <c r="G14" s="205">
        <v>34.390266099999998</v>
      </c>
      <c r="H14" s="205">
        <v>15.542946859999999</v>
      </c>
      <c r="I14" s="205">
        <v>18.79929739</v>
      </c>
      <c r="J14" s="425">
        <v>15.558237699999999</v>
      </c>
      <c r="K14" s="425">
        <v>98.475353939999991</v>
      </c>
      <c r="L14" s="425">
        <v>5.4112638200000003</v>
      </c>
      <c r="M14" s="425">
        <v>32.999988680000001</v>
      </c>
      <c r="N14" s="425">
        <v>72.180900500000007</v>
      </c>
      <c r="O14" s="425">
        <v>79.948236449999996</v>
      </c>
    </row>
    <row r="15" spans="1:18">
      <c r="A15" s="232" t="s">
        <v>157</v>
      </c>
      <c r="B15" s="425">
        <v>14.607410500000002</v>
      </c>
      <c r="C15" s="425">
        <v>22.016373640000001</v>
      </c>
      <c r="D15" s="321">
        <v>26.21116134</v>
      </c>
      <c r="E15" s="321">
        <v>28.759233130000002</v>
      </c>
      <c r="F15" s="205">
        <v>17.314433690000001</v>
      </c>
      <c r="G15" s="205">
        <v>23.369338479999996</v>
      </c>
      <c r="H15" s="205">
        <v>35.310402289999999</v>
      </c>
      <c r="I15" s="205">
        <v>54.978025240000001</v>
      </c>
      <c r="J15" s="425">
        <v>36.922888090000001</v>
      </c>
      <c r="K15" s="425">
        <v>74.264917459999992</v>
      </c>
      <c r="L15" s="425">
        <v>9.0357347200000007</v>
      </c>
      <c r="M15" s="425">
        <v>60.406729890000001</v>
      </c>
      <c r="N15" s="425">
        <v>61.736903349999992</v>
      </c>
      <c r="O15" s="425">
        <v>58.210489850000002</v>
      </c>
    </row>
    <row r="16" spans="1:18">
      <c r="A16" s="232" t="s">
        <v>158</v>
      </c>
      <c r="B16" s="425">
        <v>13.33433512</v>
      </c>
      <c r="C16" s="425">
        <v>38.739056470000001</v>
      </c>
      <c r="D16" s="321">
        <v>19.385289029999999</v>
      </c>
      <c r="E16" s="321">
        <v>29.102240139999999</v>
      </c>
      <c r="F16" s="205">
        <v>37.244630760000007</v>
      </c>
      <c r="G16" s="205">
        <v>25.693905910000002</v>
      </c>
      <c r="H16" s="205">
        <v>28.522163879999997</v>
      </c>
      <c r="I16" s="205">
        <v>33.995295940000005</v>
      </c>
      <c r="J16" s="425">
        <v>35.092269289999997</v>
      </c>
      <c r="K16" s="425">
        <v>38.551359970000007</v>
      </c>
      <c r="L16" s="425">
        <v>15.435064360000002</v>
      </c>
      <c r="M16" s="425">
        <v>36.507842229999994</v>
      </c>
      <c r="N16" s="425">
        <v>58.140083790000006</v>
      </c>
      <c r="O16" s="425">
        <v>42.888147989999993</v>
      </c>
    </row>
    <row r="17" spans="1:15">
      <c r="A17" s="232" t="s">
        <v>159</v>
      </c>
      <c r="B17" s="425">
        <v>5.8333159499999994</v>
      </c>
      <c r="C17" s="425">
        <v>38.119745409999993</v>
      </c>
      <c r="D17" s="321">
        <v>18.95032286</v>
      </c>
      <c r="E17" s="321">
        <v>37.192785120000003</v>
      </c>
      <c r="F17" s="205">
        <v>23.600713670000001</v>
      </c>
      <c r="G17" s="205">
        <v>27.438767070000001</v>
      </c>
      <c r="H17" s="205">
        <v>38.432193930000004</v>
      </c>
      <c r="I17" s="205">
        <v>30.28927775</v>
      </c>
      <c r="J17" s="425">
        <v>23.128595280000003</v>
      </c>
      <c r="K17" s="425">
        <v>69.166872380000015</v>
      </c>
      <c r="L17" s="425">
        <v>16.999078820000001</v>
      </c>
      <c r="M17" s="425">
        <v>24.421160100000002</v>
      </c>
      <c r="N17" s="425">
        <v>42.795590650000001</v>
      </c>
      <c r="O17" s="425">
        <v>36.595158790000006</v>
      </c>
    </row>
    <row r="18" spans="1:15">
      <c r="A18" s="232" t="s">
        <v>160</v>
      </c>
      <c r="B18" s="425">
        <v>15.919852650000001</v>
      </c>
      <c r="C18" s="425">
        <v>34.725472759999995</v>
      </c>
      <c r="D18" s="321">
        <v>23.62124004</v>
      </c>
      <c r="E18" s="321">
        <v>27.686878979999999</v>
      </c>
      <c r="F18" s="205">
        <v>23.95066886</v>
      </c>
      <c r="G18" s="205">
        <v>55.78874733</v>
      </c>
      <c r="H18" s="205">
        <v>43.831202699999999</v>
      </c>
      <c r="I18" s="205">
        <v>29.264840490000001</v>
      </c>
      <c r="J18" s="425">
        <v>33.655763490000005</v>
      </c>
      <c r="K18" s="425">
        <v>24.715986459999996</v>
      </c>
      <c r="L18" s="425">
        <v>39.219167179999999</v>
      </c>
      <c r="M18" s="425">
        <v>21.087048360000001</v>
      </c>
      <c r="N18" s="425">
        <v>53.978964160000004</v>
      </c>
      <c r="O18" s="425">
        <v>25.216642240000002</v>
      </c>
    </row>
    <row r="19" spans="1:15">
      <c r="A19" s="232" t="s">
        <v>161</v>
      </c>
      <c r="B19" s="425">
        <v>8.8959521299999977</v>
      </c>
      <c r="C19" s="425">
        <v>54.006664239999999</v>
      </c>
      <c r="D19" s="321">
        <v>31.27844052</v>
      </c>
      <c r="E19" s="321">
        <v>23.109010020000003</v>
      </c>
      <c r="F19" s="205">
        <v>79.820589229999996</v>
      </c>
      <c r="G19" s="205">
        <v>43.38452375</v>
      </c>
      <c r="H19" s="205">
        <v>65.459503979999994</v>
      </c>
      <c r="I19" s="205">
        <v>23.603855289999998</v>
      </c>
      <c r="J19" s="425">
        <v>27.305130130000002</v>
      </c>
      <c r="K19" s="425">
        <v>26.268793129999999</v>
      </c>
      <c r="L19" s="425">
        <v>43.263375880000005</v>
      </c>
      <c r="M19" s="425">
        <v>36.688799809999999</v>
      </c>
      <c r="N19" s="425">
        <v>47.330401600000002</v>
      </c>
      <c r="O19" s="425">
        <v>64.397627270000001</v>
      </c>
    </row>
    <row r="20" spans="1:15">
      <c r="A20" s="232" t="s">
        <v>162</v>
      </c>
      <c r="B20" s="425">
        <v>20.655376969999995</v>
      </c>
      <c r="C20" s="425">
        <v>52.277710079999999</v>
      </c>
      <c r="D20" s="321">
        <v>15.273963329999999</v>
      </c>
      <c r="E20" s="321">
        <v>21.557009349999998</v>
      </c>
      <c r="F20" s="205">
        <v>47.97132877</v>
      </c>
      <c r="G20" s="205">
        <v>16.869839379999998</v>
      </c>
      <c r="H20" s="205">
        <v>32.106921669999998</v>
      </c>
      <c r="I20" s="205">
        <v>32.066795570000004</v>
      </c>
      <c r="J20" s="425">
        <v>60.993518030000004</v>
      </c>
      <c r="K20" s="425">
        <v>37.558493479999996</v>
      </c>
      <c r="L20" s="425">
        <v>23.332046680000001</v>
      </c>
      <c r="M20" s="425">
        <v>28.740306699999998</v>
      </c>
      <c r="N20" s="425">
        <v>31.228210050000001</v>
      </c>
      <c r="O20" s="425">
        <v>41.258835929999996</v>
      </c>
    </row>
    <row r="21" spans="1:15">
      <c r="A21" s="232" t="s">
        <v>163</v>
      </c>
      <c r="B21" s="425">
        <v>39.211089670000007</v>
      </c>
      <c r="C21" s="425">
        <v>44.669430179999999</v>
      </c>
      <c r="D21" s="321">
        <v>20.864165109999998</v>
      </c>
      <c r="E21" s="321">
        <v>34.918065929999997</v>
      </c>
      <c r="F21" s="205">
        <v>21.854104490000001</v>
      </c>
      <c r="G21" s="205">
        <v>26.15219742</v>
      </c>
      <c r="H21" s="205">
        <v>22.830858689999996</v>
      </c>
      <c r="I21" s="205">
        <v>95.848694599999988</v>
      </c>
      <c r="J21" s="425">
        <v>30.1942387</v>
      </c>
      <c r="K21" s="425">
        <v>45.444436469999999</v>
      </c>
      <c r="L21" s="425">
        <v>43.061067339999994</v>
      </c>
      <c r="M21" s="425">
        <v>47.145268460000004</v>
      </c>
      <c r="N21" s="425">
        <v>111.31762361</v>
      </c>
      <c r="O21" s="425">
        <v>36.563040389999998</v>
      </c>
    </row>
    <row r="22" spans="1:15">
      <c r="A22" s="543" t="s">
        <v>122</v>
      </c>
      <c r="B22" s="549">
        <v>187.47548574000001</v>
      </c>
      <c r="C22" s="549">
        <v>450.10951247000008</v>
      </c>
      <c r="D22" s="549">
        <v>300.78233897000001</v>
      </c>
      <c r="E22" s="549">
        <v>420.43636132000006</v>
      </c>
      <c r="F22" s="549">
        <v>403.11199077000003</v>
      </c>
      <c r="G22" s="549">
        <v>360.26441266</v>
      </c>
      <c r="H22" s="549">
        <v>416.69763383999998</v>
      </c>
      <c r="I22" s="549">
        <v>455.36351867000002</v>
      </c>
      <c r="J22" s="549">
        <v>392.99559338000006</v>
      </c>
      <c r="K22" s="549">
        <v>605.16356739000003</v>
      </c>
      <c r="L22" s="549">
        <v>391.38133190999997</v>
      </c>
      <c r="M22" s="549">
        <f>+SUM(M10:M21)</f>
        <v>432.45670655999999</v>
      </c>
      <c r="N22" s="549">
        <f>+SUM(N10:N21)</f>
        <v>695.94847796999989</v>
      </c>
      <c r="O22" s="549">
        <v>583.82521660999987</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1.4008979664372414</v>
      </c>
      <c r="D25" s="539">
        <v>-0.33175742649951834</v>
      </c>
      <c r="E25" s="539">
        <v>0.39780933534775897</v>
      </c>
      <c r="F25" s="539">
        <v>-4.1205690429839348E-2</v>
      </c>
      <c r="G25" s="539">
        <v>-0.10629199599881711</v>
      </c>
      <c r="H25" s="539">
        <v>0.15664389597442385</v>
      </c>
      <c r="I25" s="539">
        <v>9.2791227235157869E-2</v>
      </c>
      <c r="J25" s="539">
        <v>-0.13696293781320179</v>
      </c>
      <c r="K25" s="539">
        <v>0.53987367182727652</v>
      </c>
      <c r="L25" s="539">
        <f>(L22/K22)-1</f>
        <v>-0.35326355881273208</v>
      </c>
      <c r="M25" s="539">
        <f>(M22/L22)-1</f>
        <v>0.10494975437266252</v>
      </c>
      <c r="N25" s="539">
        <f>(N22/M22)-1</f>
        <v>0.6092905195203453</v>
      </c>
      <c r="O25" s="539">
        <f>(O22/N22)-1</f>
        <v>-0.16110856609249358</v>
      </c>
    </row>
    <row r="26" spans="1:15">
      <c r="A26" s="240" t="s">
        <v>441</v>
      </c>
      <c r="F26" s="481"/>
    </row>
    <row r="27" spans="1:15">
      <c r="A27" s="240" t="s">
        <v>466</v>
      </c>
      <c r="F27" s="481"/>
    </row>
    <row r="28" spans="1:15">
      <c r="A28" s="278" t="s">
        <v>340</v>
      </c>
      <c r="F28" s="481"/>
    </row>
    <row r="29" spans="1:15">
      <c r="A29" s="302" t="s">
        <v>1532</v>
      </c>
      <c r="F29" s="481"/>
    </row>
    <row r="30" spans="1:15">
      <c r="A30" s="131" t="s">
        <v>560</v>
      </c>
    </row>
    <row r="31" spans="1:15">
      <c r="A31" s="240"/>
    </row>
    <row r="32" spans="1:15">
      <c r="A32" s="555"/>
    </row>
    <row r="33" spans="1:1">
      <c r="A33" s="555"/>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5">
    <mergeCell ref="O8:O9"/>
    <mergeCell ref="N8:N9"/>
    <mergeCell ref="M8:M9"/>
    <mergeCell ref="G8:G9"/>
    <mergeCell ref="A8:A9"/>
    <mergeCell ref="F8:F9"/>
    <mergeCell ref="E8:E9"/>
    <mergeCell ref="D8:D9"/>
    <mergeCell ref="C8:C9"/>
    <mergeCell ref="B8:B9"/>
    <mergeCell ref="L8:L9"/>
    <mergeCell ref="K8:K9"/>
    <mergeCell ref="J8:J9"/>
    <mergeCell ref="I8:I9"/>
    <mergeCell ref="H8:H9"/>
  </mergeCells>
  <phoneticPr fontId="44" type="noConversion"/>
  <pageMargins left="1.23" right="0.17" top="0.78" bottom="0.79" header="0.51181102362204722" footer="0.25"/>
  <pageSetup orientation="landscape" r:id="rId5"/>
  <headerFooter alignWithMargins="0"/>
  <ignoredErrors>
    <ignoredError sqref="M22:N22" formulaRange="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O33"/>
  <sheetViews>
    <sheetView showGridLines="0" zoomScaleNormal="100" workbookViewId="0">
      <selection activeCell="S34" sqref="S34"/>
    </sheetView>
  </sheetViews>
  <sheetFormatPr defaultColWidth="9.140625" defaultRowHeight="12.75"/>
  <cols>
    <col min="1" max="1" width="19" style="232" customWidth="1"/>
    <col min="2" max="13" width="10.5703125" style="232" customWidth="1"/>
    <col min="14" max="14" width="11.42578125" style="232" customWidth="1"/>
    <col min="15" max="15" width="10.42578125" style="232" customWidth="1"/>
    <col min="16" max="16384" width="9.140625" style="232"/>
  </cols>
  <sheetData>
    <row r="1" spans="1:15">
      <c r="A1" s="138" t="s">
        <v>118</v>
      </c>
      <c r="B1" s="138"/>
      <c r="C1" s="138"/>
      <c r="D1" s="138"/>
      <c r="E1" s="138"/>
      <c r="F1" s="138"/>
      <c r="G1" s="138"/>
      <c r="H1" s="138"/>
      <c r="I1" s="140"/>
      <c r="J1" s="140"/>
      <c r="K1" s="140"/>
      <c r="L1" s="140"/>
      <c r="M1" s="140"/>
      <c r="N1" s="140"/>
      <c r="O1" s="140">
        <v>108</v>
      </c>
    </row>
    <row r="4" spans="1:15">
      <c r="A4" s="233" t="s">
        <v>336</v>
      </c>
    </row>
    <row r="5" spans="1:15">
      <c r="A5" s="119" t="s">
        <v>259</v>
      </c>
      <c r="E5" s="113"/>
    </row>
    <row r="6" spans="1:15">
      <c r="A6" s="119" t="s">
        <v>1530</v>
      </c>
    </row>
    <row r="7" spans="1:15">
      <c r="A7" s="113" t="s">
        <v>181</v>
      </c>
    </row>
    <row r="8" spans="1:15" s="319" customFormat="1" ht="12.7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t="s">
        <v>1847</v>
      </c>
      <c r="O8" s="1216">
        <v>2023</v>
      </c>
    </row>
    <row r="9" spans="1:15" s="319" customFormat="1" ht="12.75" customHeight="1">
      <c r="A9" s="1202"/>
      <c r="B9" s="1216"/>
      <c r="C9" s="1216"/>
      <c r="D9" s="1216"/>
      <c r="E9" s="1216"/>
      <c r="F9" s="1216"/>
      <c r="G9" s="1216"/>
      <c r="H9" s="1216"/>
      <c r="I9" s="1216"/>
      <c r="J9" s="1216"/>
      <c r="K9" s="1216"/>
      <c r="L9" s="1216"/>
      <c r="M9" s="1216"/>
      <c r="N9" s="1216"/>
      <c r="O9" s="1216"/>
    </row>
    <row r="10" spans="1:15">
      <c r="A10" s="232" t="s">
        <v>152</v>
      </c>
      <c r="B10" s="425">
        <v>26.261768539999995</v>
      </c>
      <c r="C10" s="425">
        <v>29.960084350000002</v>
      </c>
      <c r="D10" s="557">
        <v>41.367908479999997</v>
      </c>
      <c r="E10" s="557">
        <v>45.549319439999998</v>
      </c>
      <c r="F10" s="557">
        <v>39.972403700000001</v>
      </c>
      <c r="G10" s="557">
        <v>51.068833349999998</v>
      </c>
      <c r="H10" s="557">
        <v>53.921694700000003</v>
      </c>
      <c r="I10" s="425">
        <v>65.886759990000002</v>
      </c>
      <c r="J10" s="425">
        <v>85.561770809999999</v>
      </c>
      <c r="K10" s="425">
        <v>114.19839607</v>
      </c>
      <c r="L10" s="425">
        <v>284.55082924999999</v>
      </c>
      <c r="M10" s="425">
        <v>80.714750390000006</v>
      </c>
      <c r="N10" s="425">
        <v>87.534068950000005</v>
      </c>
      <c r="O10" s="425">
        <v>93.967458030000003</v>
      </c>
    </row>
    <row r="11" spans="1:15">
      <c r="A11" s="232" t="s">
        <v>153</v>
      </c>
      <c r="B11" s="425">
        <v>24.278164659999998</v>
      </c>
      <c r="C11" s="425">
        <v>27.93187971</v>
      </c>
      <c r="D11" s="557">
        <v>37.579462679999999</v>
      </c>
      <c r="E11" s="557">
        <v>35.161472889999999</v>
      </c>
      <c r="F11" s="557">
        <v>38.743829060000003</v>
      </c>
      <c r="G11" s="557">
        <v>42.975635659999995</v>
      </c>
      <c r="H11" s="557">
        <v>43.457123509999995</v>
      </c>
      <c r="I11" s="425">
        <v>47.393459919999991</v>
      </c>
      <c r="J11" s="425">
        <v>69.627954870000011</v>
      </c>
      <c r="K11" s="425">
        <v>104.87323897</v>
      </c>
      <c r="L11" s="425">
        <v>71.186107890000002</v>
      </c>
      <c r="M11" s="425">
        <v>58.272857369999997</v>
      </c>
      <c r="N11" s="425">
        <v>70.009627399999999</v>
      </c>
      <c r="O11" s="425">
        <v>78.173173030000001</v>
      </c>
    </row>
    <row r="12" spans="1:15">
      <c r="A12" s="232" t="s">
        <v>154</v>
      </c>
      <c r="B12" s="425">
        <v>29.532494279999995</v>
      </c>
      <c r="C12" s="425">
        <v>28.55081122</v>
      </c>
      <c r="D12" s="557">
        <v>37.076548250000002</v>
      </c>
      <c r="E12" s="557">
        <v>52.119540710000003</v>
      </c>
      <c r="F12" s="557">
        <v>38.880321039999998</v>
      </c>
      <c r="G12" s="557">
        <v>41.913118579999995</v>
      </c>
      <c r="H12" s="557">
        <v>48.909363710000001</v>
      </c>
      <c r="I12" s="425">
        <v>67.10831426</v>
      </c>
      <c r="J12" s="425">
        <v>50.290842429999998</v>
      </c>
      <c r="K12" s="425">
        <v>60.25704794</v>
      </c>
      <c r="L12" s="425">
        <v>80.914267350000003</v>
      </c>
      <c r="M12" s="425">
        <v>69.267524170000002</v>
      </c>
      <c r="N12" s="425">
        <v>213.26040385000002</v>
      </c>
      <c r="O12" s="425">
        <v>80.496051609999995</v>
      </c>
    </row>
    <row r="13" spans="1:15">
      <c r="A13" s="232" t="s">
        <v>155</v>
      </c>
      <c r="B13" s="425">
        <v>28.995642750000002</v>
      </c>
      <c r="C13" s="425">
        <v>30.748789590000001</v>
      </c>
      <c r="D13" s="557">
        <v>36.520998249999998</v>
      </c>
      <c r="E13" s="557">
        <v>90.310443209999988</v>
      </c>
      <c r="F13" s="557">
        <v>37.395975130000004</v>
      </c>
      <c r="G13" s="557">
        <v>55.197268200000003</v>
      </c>
      <c r="H13" s="557">
        <v>43.031965090000007</v>
      </c>
      <c r="I13" s="425">
        <v>51.141370240000001</v>
      </c>
      <c r="J13" s="425">
        <v>54.543852659999999</v>
      </c>
      <c r="K13" s="425">
        <v>126.04016824</v>
      </c>
      <c r="L13" s="425">
        <v>52.715028409999995</v>
      </c>
      <c r="M13" s="425">
        <v>68.012938309999996</v>
      </c>
      <c r="N13" s="425">
        <v>83.255623799999995</v>
      </c>
      <c r="O13" s="425">
        <v>83.573406140000003</v>
      </c>
    </row>
    <row r="14" spans="1:15">
      <c r="A14" s="232" t="s">
        <v>156</v>
      </c>
      <c r="B14" s="425">
        <v>27.81906145</v>
      </c>
      <c r="C14" s="425">
        <v>29.770179110000001</v>
      </c>
      <c r="D14" s="557">
        <v>42.114456359999998</v>
      </c>
      <c r="E14" s="557">
        <v>35.406121450000001</v>
      </c>
      <c r="F14" s="557">
        <v>47.312045340000005</v>
      </c>
      <c r="G14" s="557">
        <v>46.822338030000004</v>
      </c>
      <c r="H14" s="557">
        <v>57.173625860000001</v>
      </c>
      <c r="I14" s="425">
        <v>64.583501720000001</v>
      </c>
      <c r="J14" s="425">
        <v>61.543688750000001</v>
      </c>
      <c r="K14" s="425">
        <v>66.911990529999997</v>
      </c>
      <c r="L14" s="425">
        <v>44.182215210000003</v>
      </c>
      <c r="M14" s="425">
        <v>64.024149940000001</v>
      </c>
      <c r="N14" s="425">
        <v>76.360624010000009</v>
      </c>
      <c r="O14" s="425">
        <v>88.189625300000003</v>
      </c>
    </row>
    <row r="15" spans="1:15">
      <c r="A15" s="232" t="s">
        <v>157</v>
      </c>
      <c r="B15" s="425">
        <v>25.987148189999999</v>
      </c>
      <c r="C15" s="425">
        <v>32.915253409999998</v>
      </c>
      <c r="D15" s="557">
        <v>38.175789999999999</v>
      </c>
      <c r="E15" s="557">
        <v>36.643091560000002</v>
      </c>
      <c r="F15" s="557">
        <v>41.741311600000003</v>
      </c>
      <c r="G15" s="557">
        <v>44.160604679999999</v>
      </c>
      <c r="H15" s="557">
        <v>65.65157576</v>
      </c>
      <c r="I15" s="425">
        <v>51.030563469999997</v>
      </c>
      <c r="J15" s="425">
        <v>230.92180736</v>
      </c>
      <c r="K15" s="425">
        <v>177.46352321000001</v>
      </c>
      <c r="L15" s="425">
        <v>56.567873409999997</v>
      </c>
      <c r="M15" s="425">
        <v>116.68491326</v>
      </c>
      <c r="N15" s="425">
        <v>83.727430760000004</v>
      </c>
      <c r="O15" s="425">
        <v>87.368916989999988</v>
      </c>
    </row>
    <row r="16" spans="1:15">
      <c r="A16" s="232" t="s">
        <v>158</v>
      </c>
      <c r="B16" s="425">
        <v>31.31737334999999</v>
      </c>
      <c r="C16" s="425">
        <v>30.567805190000001</v>
      </c>
      <c r="D16" s="557">
        <v>35.115690430000001</v>
      </c>
      <c r="E16" s="557">
        <v>35.981205979999999</v>
      </c>
      <c r="F16" s="557">
        <v>42.866225880000002</v>
      </c>
      <c r="G16" s="557">
        <v>55.961851830000001</v>
      </c>
      <c r="H16" s="557">
        <v>54.432392239999999</v>
      </c>
      <c r="I16" s="425">
        <v>46.202281510000006</v>
      </c>
      <c r="J16" s="425">
        <v>65.634948909999991</v>
      </c>
      <c r="K16" s="425">
        <v>64.08707862</v>
      </c>
      <c r="L16" s="425">
        <v>64.312473780000005</v>
      </c>
      <c r="M16" s="425">
        <v>75.644240400000001</v>
      </c>
      <c r="N16" s="425">
        <v>92.143667219999998</v>
      </c>
      <c r="O16" s="425">
        <v>103.25495128</v>
      </c>
    </row>
    <row r="17" spans="1:15">
      <c r="A17" s="232" t="s">
        <v>159</v>
      </c>
      <c r="B17" s="425">
        <v>28.1625032</v>
      </c>
      <c r="C17" s="425">
        <v>33.238498659999998</v>
      </c>
      <c r="D17" s="557">
        <v>38.626685950000002</v>
      </c>
      <c r="E17" s="557">
        <v>39.058545880000004</v>
      </c>
      <c r="F17" s="557">
        <v>43.77210299</v>
      </c>
      <c r="G17" s="557">
        <v>53.564930750000002</v>
      </c>
      <c r="H17" s="557">
        <v>46.825666040000002</v>
      </c>
      <c r="I17" s="425">
        <v>44.28013163</v>
      </c>
      <c r="J17" s="425">
        <v>100.91239605</v>
      </c>
      <c r="K17" s="425">
        <v>66.346444239999997</v>
      </c>
      <c r="L17" s="425">
        <v>85.580861129999988</v>
      </c>
      <c r="M17" s="425">
        <v>74.568554209999988</v>
      </c>
      <c r="N17" s="425">
        <v>96.767461769999997</v>
      </c>
      <c r="O17" s="425">
        <v>93.239773239999991</v>
      </c>
    </row>
    <row r="18" spans="1:15">
      <c r="A18" s="232" t="s">
        <v>160</v>
      </c>
      <c r="B18" s="425">
        <v>28.156585270000001</v>
      </c>
      <c r="C18" s="425">
        <v>35.533688920000003</v>
      </c>
      <c r="D18" s="557">
        <v>36.00751202</v>
      </c>
      <c r="E18" s="557">
        <v>39.317649320000001</v>
      </c>
      <c r="F18" s="557">
        <v>39.945661799999996</v>
      </c>
      <c r="G18" s="557">
        <v>45.784747729999999</v>
      </c>
      <c r="H18" s="557">
        <v>52.129069569999999</v>
      </c>
      <c r="I18" s="425">
        <v>51.844711459999999</v>
      </c>
      <c r="J18" s="425">
        <v>101.60638286</v>
      </c>
      <c r="K18" s="425">
        <v>76.43012469</v>
      </c>
      <c r="L18" s="425">
        <v>217.49378493</v>
      </c>
      <c r="M18" s="425">
        <v>76.748997430000003</v>
      </c>
      <c r="N18" s="425">
        <v>1106.6297208699998</v>
      </c>
      <c r="O18" s="425">
        <v>94.670637139999997</v>
      </c>
    </row>
    <row r="19" spans="1:15">
      <c r="A19" s="232" t="s">
        <v>161</v>
      </c>
      <c r="B19" s="425">
        <v>27.258583789999989</v>
      </c>
      <c r="C19" s="425">
        <v>34.878003870000001</v>
      </c>
      <c r="D19" s="557">
        <v>35.879502369999997</v>
      </c>
      <c r="E19" s="557">
        <v>37.259668859999998</v>
      </c>
      <c r="F19" s="557">
        <v>44.71627574</v>
      </c>
      <c r="G19" s="557">
        <v>49.149684619999995</v>
      </c>
      <c r="H19" s="557">
        <v>46.895080249999999</v>
      </c>
      <c r="I19" s="425">
        <v>47.913383809999999</v>
      </c>
      <c r="J19" s="425">
        <v>57.742410479999997</v>
      </c>
      <c r="K19" s="425">
        <v>66.230834829999992</v>
      </c>
      <c r="L19" s="425">
        <v>63.600237149999998</v>
      </c>
      <c r="M19" s="425">
        <v>80.652819719999997</v>
      </c>
      <c r="N19" s="425">
        <v>87.875858359999995</v>
      </c>
      <c r="O19" s="425">
        <v>85.341308840000011</v>
      </c>
    </row>
    <row r="20" spans="1:15">
      <c r="A20" s="232" t="s">
        <v>162</v>
      </c>
      <c r="B20" s="425">
        <v>28.728671179999999</v>
      </c>
      <c r="C20" s="425">
        <v>31.12725902</v>
      </c>
      <c r="D20" s="557">
        <v>49.469386700000001</v>
      </c>
      <c r="E20" s="557">
        <v>40.649589990000003</v>
      </c>
      <c r="F20" s="557">
        <v>139.7653804</v>
      </c>
      <c r="G20" s="557">
        <v>68.120749419999996</v>
      </c>
      <c r="H20" s="557">
        <v>53.144664340000006</v>
      </c>
      <c r="I20" s="425">
        <v>54.572320609999998</v>
      </c>
      <c r="J20" s="425">
        <v>71.687451109999998</v>
      </c>
      <c r="K20" s="425">
        <v>64.269649309999991</v>
      </c>
      <c r="L20" s="425">
        <v>69.681306539999994</v>
      </c>
      <c r="M20" s="425">
        <v>72.033821610000018</v>
      </c>
      <c r="N20" s="425">
        <v>81.5855009</v>
      </c>
      <c r="O20" s="425">
        <v>83.836050029999996</v>
      </c>
    </row>
    <row r="21" spans="1:15">
      <c r="A21" s="232" t="s">
        <v>163</v>
      </c>
      <c r="B21" s="425">
        <v>35.509592409999989</v>
      </c>
      <c r="C21" s="425">
        <v>45.369064059999999</v>
      </c>
      <c r="D21" s="557">
        <v>50.843669509999998</v>
      </c>
      <c r="E21" s="557">
        <v>48.697400259999995</v>
      </c>
      <c r="F21" s="557">
        <v>41.067666009999996</v>
      </c>
      <c r="G21" s="557">
        <v>56.29995607</v>
      </c>
      <c r="H21" s="557">
        <v>658.03972224000006</v>
      </c>
      <c r="I21" s="425">
        <v>55.951985899999997</v>
      </c>
      <c r="J21" s="425">
        <v>75.584543199999999</v>
      </c>
      <c r="K21" s="425">
        <v>68.138087120000009</v>
      </c>
      <c r="L21" s="425">
        <v>71.395796730000001</v>
      </c>
      <c r="M21" s="425">
        <v>101.50629495</v>
      </c>
      <c r="N21" s="425">
        <v>316.68073929000002</v>
      </c>
      <c r="O21" s="425">
        <v>90.966117760000003</v>
      </c>
    </row>
    <row r="22" spans="1:15">
      <c r="A22" s="543" t="s">
        <v>122</v>
      </c>
      <c r="B22" s="549">
        <v>342.00758906999994</v>
      </c>
      <c r="C22" s="549">
        <v>390.59131710999998</v>
      </c>
      <c r="D22" s="549">
        <v>478.77761099999992</v>
      </c>
      <c r="E22" s="549">
        <v>536.15404954999985</v>
      </c>
      <c r="F22" s="549">
        <v>596.17919869000002</v>
      </c>
      <c r="G22" s="549">
        <v>611.01971891999995</v>
      </c>
      <c r="H22" s="549">
        <v>1223.61194331</v>
      </c>
      <c r="I22" s="549">
        <v>647.90878452000004</v>
      </c>
      <c r="J22" s="549">
        <v>1025.6580494900002</v>
      </c>
      <c r="K22" s="549">
        <v>1055.2465837699999</v>
      </c>
      <c r="L22" s="549">
        <v>1162.18078178</v>
      </c>
      <c r="M22" s="549">
        <f>+SUM(M10:M21)</f>
        <v>938.13186175999999</v>
      </c>
      <c r="N22" s="549">
        <f>+SUM(N10:N21)</f>
        <v>2395.8307271799999</v>
      </c>
      <c r="O22" s="549">
        <v>1063.07746939</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0.14205453210003549</v>
      </c>
      <c r="D25" s="539">
        <v>0.22577638064894456</v>
      </c>
      <c r="E25" s="539">
        <v>0.11983943532814845</v>
      </c>
      <c r="F25" s="539">
        <v>0.11195504200775863</v>
      </c>
      <c r="G25" s="539">
        <v>2.489271726120168E-2</v>
      </c>
      <c r="H25" s="539">
        <v>1.0025735756495382</v>
      </c>
      <c r="I25" s="539">
        <v>-0.47049488355978442</v>
      </c>
      <c r="J25" s="539">
        <v>0.58302846634477068</v>
      </c>
      <c r="K25" s="539">
        <v>2.8848342090926238E-2</v>
      </c>
      <c r="L25" s="539">
        <f>(L22/K22)-1</f>
        <v>0.10133574432239745</v>
      </c>
      <c r="M25" s="539">
        <f>(M22/L22)-1</f>
        <v>-0.19278319133521193</v>
      </c>
      <c r="N25" s="539">
        <f>(N22/M22)-1</f>
        <v>1.5538315292748468</v>
      </c>
      <c r="O25" s="539">
        <f>(O22/N22)-1</f>
        <v>-0.55628022575647917</v>
      </c>
    </row>
    <row r="26" spans="1:15">
      <c r="A26" s="240" t="s">
        <v>441</v>
      </c>
    </row>
    <row r="27" spans="1:15">
      <c r="A27" s="240" t="s">
        <v>467</v>
      </c>
    </row>
    <row r="28" spans="1:15">
      <c r="A28" s="240" t="s">
        <v>1846</v>
      </c>
    </row>
    <row r="29" spans="1:15">
      <c r="A29" s="302" t="s">
        <v>1532</v>
      </c>
    </row>
    <row r="30" spans="1:15">
      <c r="A30" s="131" t="s">
        <v>560</v>
      </c>
    </row>
    <row r="31" spans="1:15" ht="11.25" customHeight="1">
      <c r="A31" s="555"/>
    </row>
    <row r="32" spans="1:15">
      <c r="A32" s="555"/>
    </row>
    <row r="33" spans="1:1">
      <c r="A33" s="555"/>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5">
    <mergeCell ref="O8:O9"/>
    <mergeCell ref="N8:N9"/>
    <mergeCell ref="M8:M9"/>
    <mergeCell ref="G8:G9"/>
    <mergeCell ref="A8:A9"/>
    <mergeCell ref="F8:F9"/>
    <mergeCell ref="E8:E9"/>
    <mergeCell ref="D8:D9"/>
    <mergeCell ref="C8:C9"/>
    <mergeCell ref="B8:B9"/>
    <mergeCell ref="L8:L9"/>
    <mergeCell ref="K8:K9"/>
    <mergeCell ref="J8:J9"/>
    <mergeCell ref="I8:I9"/>
    <mergeCell ref="H8:H9"/>
  </mergeCells>
  <phoneticPr fontId="44"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2:N22"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O29"/>
  <sheetViews>
    <sheetView showGridLines="0" zoomScaleNormal="100" workbookViewId="0">
      <selection activeCell="I34" sqref="I34"/>
    </sheetView>
  </sheetViews>
  <sheetFormatPr defaultColWidth="9.140625" defaultRowHeight="12.75"/>
  <cols>
    <col min="1" max="1" width="17.85546875" style="232" customWidth="1"/>
    <col min="2" max="2" width="8.42578125" style="232" bestFit="1" customWidth="1"/>
    <col min="3" max="3" width="10.140625" style="232" bestFit="1" customWidth="1"/>
    <col min="4" max="4" width="8.42578125" style="232" bestFit="1" customWidth="1"/>
    <col min="5" max="15" width="10.140625" style="232" bestFit="1" customWidth="1"/>
    <col min="16" max="16384" width="9.140625" style="232"/>
  </cols>
  <sheetData>
    <row r="1" spans="1:15">
      <c r="A1" s="138" t="s">
        <v>118</v>
      </c>
      <c r="B1" s="139"/>
      <c r="C1" s="138"/>
      <c r="D1" s="138"/>
      <c r="E1" s="138"/>
      <c r="F1" s="138"/>
      <c r="G1" s="138"/>
      <c r="H1" s="138"/>
      <c r="I1" s="140"/>
      <c r="J1" s="140"/>
      <c r="K1" s="140"/>
      <c r="L1" s="140"/>
      <c r="M1" s="140"/>
      <c r="N1" s="140"/>
      <c r="O1" s="140">
        <v>109</v>
      </c>
    </row>
    <row r="2" spans="1:15" ht="12" customHeight="1"/>
    <row r="3" spans="1:15" ht="12" customHeight="1"/>
    <row r="4" spans="1:15">
      <c r="A4" s="233" t="s">
        <v>337</v>
      </c>
    </row>
    <row r="5" spans="1:15">
      <c r="A5" s="119" t="s">
        <v>260</v>
      </c>
    </row>
    <row r="6" spans="1:15">
      <c r="A6" s="119" t="s">
        <v>1530</v>
      </c>
    </row>
    <row r="7" spans="1:15">
      <c r="A7" s="232" t="s">
        <v>181</v>
      </c>
    </row>
    <row r="8" spans="1:15" ht="13.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3.5" customHeight="1">
      <c r="A9" s="1202"/>
      <c r="B9" s="1216"/>
      <c r="C9" s="1216"/>
      <c r="D9" s="1216"/>
      <c r="E9" s="1216"/>
      <c r="F9" s="1216"/>
      <c r="G9" s="1216"/>
      <c r="H9" s="1216"/>
      <c r="I9" s="1216"/>
      <c r="J9" s="1216"/>
      <c r="K9" s="1216"/>
      <c r="L9" s="1216"/>
      <c r="M9" s="1216"/>
      <c r="N9" s="1216"/>
      <c r="O9" s="1216"/>
    </row>
    <row r="10" spans="1:15">
      <c r="A10" s="113" t="s">
        <v>152</v>
      </c>
      <c r="B10" s="331">
        <v>70.877388780000004</v>
      </c>
      <c r="C10" s="331">
        <v>249.20866128999998</v>
      </c>
      <c r="D10" s="561">
        <v>12.650653109999999</v>
      </c>
      <c r="E10" s="561">
        <v>135.78867356999999</v>
      </c>
      <c r="F10" s="561">
        <v>195.01759722</v>
      </c>
      <c r="G10" s="561">
        <v>190.18508144</v>
      </c>
      <c r="H10" s="331">
        <v>151.40277537</v>
      </c>
      <c r="I10" s="331">
        <v>169.83682859000001</v>
      </c>
      <c r="J10" s="331">
        <v>189.06774694999999</v>
      </c>
      <c r="K10" s="331">
        <v>202.97408578</v>
      </c>
      <c r="L10" s="331">
        <v>120.19770751999999</v>
      </c>
      <c r="M10" s="331">
        <v>152.28654180999999</v>
      </c>
      <c r="N10" s="331">
        <v>182.03528605000002</v>
      </c>
      <c r="O10" s="331">
        <v>203.70837144999999</v>
      </c>
    </row>
    <row r="11" spans="1:15">
      <c r="A11" s="232" t="s">
        <v>153</v>
      </c>
      <c r="B11" s="265">
        <v>71.8605527</v>
      </c>
      <c r="C11" s="265">
        <v>107.20462716</v>
      </c>
      <c r="D11" s="224">
        <v>101.43570881000001</v>
      </c>
      <c r="E11" s="224">
        <v>95.394099069999996</v>
      </c>
      <c r="F11" s="224">
        <v>104.88969059</v>
      </c>
      <c r="G11" s="224">
        <v>104.8303959</v>
      </c>
      <c r="H11" s="223">
        <v>111.39854284</v>
      </c>
      <c r="I11" s="265">
        <v>116.14319878000001</v>
      </c>
      <c r="J11" s="265">
        <v>122.49328383</v>
      </c>
      <c r="K11" s="265">
        <v>133.95313886</v>
      </c>
      <c r="L11" s="265">
        <v>143.26662124999999</v>
      </c>
      <c r="M11" s="265">
        <v>125.97179462000001</v>
      </c>
      <c r="N11" s="265">
        <v>141.59354846000002</v>
      </c>
      <c r="O11" s="265">
        <v>174.15008097</v>
      </c>
    </row>
    <row r="12" spans="1:15">
      <c r="A12" s="232" t="s">
        <v>154</v>
      </c>
      <c r="B12" s="265">
        <v>145.43087750999999</v>
      </c>
      <c r="C12" s="265">
        <v>168.20937132</v>
      </c>
      <c r="D12" s="224">
        <v>80.455104359999993</v>
      </c>
      <c r="E12" s="224">
        <v>106.99286237000001</v>
      </c>
      <c r="F12" s="224">
        <v>80.472793290000013</v>
      </c>
      <c r="G12" s="224">
        <v>81.124637800000002</v>
      </c>
      <c r="H12" s="223">
        <v>200.48662862999998</v>
      </c>
      <c r="I12" s="265">
        <v>97.499025650000007</v>
      </c>
      <c r="J12" s="265">
        <v>111.59126426</v>
      </c>
      <c r="K12" s="265">
        <v>117.10475511</v>
      </c>
      <c r="L12" s="265">
        <v>111.54479478</v>
      </c>
      <c r="M12" s="265">
        <v>116.42412361</v>
      </c>
      <c r="N12" s="265">
        <v>144.05419233000001</v>
      </c>
      <c r="O12" s="265">
        <v>143.40960706999999</v>
      </c>
    </row>
    <row r="13" spans="1:15">
      <c r="A13" s="232" t="s">
        <v>155</v>
      </c>
      <c r="B13" s="265">
        <v>60.834055120000002</v>
      </c>
      <c r="C13" s="265">
        <v>145.22650921000002</v>
      </c>
      <c r="D13" s="224">
        <v>73.906598319999986</v>
      </c>
      <c r="E13" s="224">
        <v>68.69184817</v>
      </c>
      <c r="F13" s="224">
        <v>85.889527229999999</v>
      </c>
      <c r="G13" s="224">
        <v>97.493909110000004</v>
      </c>
      <c r="H13" s="223">
        <v>95.60955573999999</v>
      </c>
      <c r="I13" s="265">
        <v>98.607729930000005</v>
      </c>
      <c r="J13" s="265">
        <v>99.419613439999992</v>
      </c>
      <c r="K13" s="265">
        <v>112.76708383</v>
      </c>
      <c r="L13" s="265">
        <v>118.37425245</v>
      </c>
      <c r="M13" s="265">
        <v>121.81272909</v>
      </c>
      <c r="N13" s="265">
        <v>132.06935106</v>
      </c>
      <c r="O13" s="265">
        <v>161.42301212000001</v>
      </c>
    </row>
    <row r="14" spans="1:15">
      <c r="A14" s="232" t="s">
        <v>156</v>
      </c>
      <c r="B14" s="265">
        <v>49.854623749999995</v>
      </c>
      <c r="C14" s="265">
        <v>125.83187516</v>
      </c>
      <c r="D14" s="224">
        <v>103.02639393000001</v>
      </c>
      <c r="E14" s="224">
        <v>106.83109958</v>
      </c>
      <c r="F14" s="224">
        <v>128.11186638999999</v>
      </c>
      <c r="G14" s="224">
        <v>84.630631129999998</v>
      </c>
      <c r="H14" s="223">
        <v>95.839682980000006</v>
      </c>
      <c r="I14" s="265">
        <v>98.81446781999999</v>
      </c>
      <c r="J14" s="265">
        <v>107.03095722</v>
      </c>
      <c r="K14" s="265">
        <v>109.82781688999999</v>
      </c>
      <c r="L14" s="265">
        <v>89.156661830000004</v>
      </c>
      <c r="M14" s="265">
        <v>106.50235302</v>
      </c>
      <c r="N14" s="265">
        <v>136.52154849999999</v>
      </c>
      <c r="O14" s="265">
        <v>180.82211562999998</v>
      </c>
    </row>
    <row r="15" spans="1:15">
      <c r="A15" s="232" t="s">
        <v>157</v>
      </c>
      <c r="B15" s="265">
        <v>65.019039299999989</v>
      </c>
      <c r="C15" s="265">
        <v>92.76913227</v>
      </c>
      <c r="D15" s="224">
        <v>80.384591529999994</v>
      </c>
      <c r="E15" s="224">
        <v>72.335707069999998</v>
      </c>
      <c r="F15" s="224">
        <v>84.887310049999996</v>
      </c>
      <c r="G15" s="224">
        <v>93.914145300000001</v>
      </c>
      <c r="H15" s="223">
        <v>94.580074629999999</v>
      </c>
      <c r="I15" s="265">
        <v>97.629358109999998</v>
      </c>
      <c r="J15" s="265">
        <v>90.09611511</v>
      </c>
      <c r="K15" s="265">
        <v>119.75646076000001</v>
      </c>
      <c r="L15" s="265">
        <v>115.31434495000001</v>
      </c>
      <c r="M15" s="265">
        <v>116.54285798000001</v>
      </c>
      <c r="N15" s="265">
        <v>141.65935537999999</v>
      </c>
      <c r="O15" s="265">
        <v>173.89507731</v>
      </c>
    </row>
    <row r="16" spans="1:15">
      <c r="A16" s="232" t="s">
        <v>158</v>
      </c>
      <c r="B16" s="265">
        <v>42.66803067</v>
      </c>
      <c r="C16" s="265">
        <v>55.619180249999999</v>
      </c>
      <c r="D16" s="224">
        <v>74.63133212999999</v>
      </c>
      <c r="E16" s="224">
        <v>76.575230840000003</v>
      </c>
      <c r="F16" s="224">
        <v>91.954496829999997</v>
      </c>
      <c r="G16" s="224">
        <v>83.102276090000004</v>
      </c>
      <c r="H16" s="223">
        <v>109.94572438</v>
      </c>
      <c r="I16" s="265">
        <v>95.929855250000003</v>
      </c>
      <c r="J16" s="265">
        <v>153.10609909000001</v>
      </c>
      <c r="K16" s="265">
        <v>135.58056849000002</v>
      </c>
      <c r="L16" s="265">
        <v>113.94510779000001</v>
      </c>
      <c r="M16" s="265">
        <v>144.04843328999999</v>
      </c>
      <c r="N16" s="265">
        <v>126.76759626</v>
      </c>
      <c r="O16" s="265">
        <v>135.43726382</v>
      </c>
    </row>
    <row r="17" spans="1:15">
      <c r="A17" s="232" t="s">
        <v>159</v>
      </c>
      <c r="B17" s="265">
        <v>83.36997295999997</v>
      </c>
      <c r="C17" s="265">
        <v>59.220993390000004</v>
      </c>
      <c r="D17" s="224">
        <v>69.216755050000003</v>
      </c>
      <c r="E17" s="224">
        <v>104.94853904</v>
      </c>
      <c r="F17" s="224">
        <v>85.795961230000003</v>
      </c>
      <c r="G17" s="224">
        <v>86.488098430000008</v>
      </c>
      <c r="H17" s="223">
        <v>86.472448720000003</v>
      </c>
      <c r="I17" s="265">
        <v>98.83233817</v>
      </c>
      <c r="J17" s="265">
        <v>94.645906060000002</v>
      </c>
      <c r="K17" s="265">
        <v>125.24091343000001</v>
      </c>
      <c r="L17" s="265">
        <v>107.36927859000001</v>
      </c>
      <c r="M17" s="265">
        <v>123.68277293000001</v>
      </c>
      <c r="N17" s="265">
        <v>125.10604345</v>
      </c>
      <c r="O17" s="265">
        <v>146.39064575</v>
      </c>
    </row>
    <row r="18" spans="1:15">
      <c r="A18" s="232" t="s">
        <v>160</v>
      </c>
      <c r="B18" s="265">
        <v>48.092686289999996</v>
      </c>
      <c r="C18" s="265">
        <v>73.72044987000001</v>
      </c>
      <c r="D18" s="224">
        <v>68.723416870000008</v>
      </c>
      <c r="E18" s="224">
        <v>72.786910829999997</v>
      </c>
      <c r="F18" s="224">
        <v>73.973193219999999</v>
      </c>
      <c r="G18" s="224">
        <v>80.709221849999992</v>
      </c>
      <c r="H18" s="223">
        <v>91.569603900000004</v>
      </c>
      <c r="I18" s="265">
        <v>90.439818439999996</v>
      </c>
      <c r="J18" s="265">
        <v>92.660820290000004</v>
      </c>
      <c r="K18" s="265">
        <v>103.34360587</v>
      </c>
      <c r="L18" s="265">
        <v>85.943116129999993</v>
      </c>
      <c r="M18" s="265">
        <v>123.92037592</v>
      </c>
      <c r="N18" s="265">
        <v>127.03376215999999</v>
      </c>
      <c r="O18" s="265">
        <v>185.64492736</v>
      </c>
    </row>
    <row r="19" spans="1:15">
      <c r="A19" s="232" t="s">
        <v>161</v>
      </c>
      <c r="B19" s="265">
        <v>80.144974800000028</v>
      </c>
      <c r="C19" s="265">
        <v>69.024410319999987</v>
      </c>
      <c r="D19" s="224">
        <v>79.462789720000004</v>
      </c>
      <c r="E19" s="224">
        <v>69.683621129999992</v>
      </c>
      <c r="F19" s="224">
        <v>78.033630790000004</v>
      </c>
      <c r="G19" s="224">
        <v>103.42899577</v>
      </c>
      <c r="H19" s="223">
        <v>98.518111219999994</v>
      </c>
      <c r="I19" s="265">
        <v>170.87481349999999</v>
      </c>
      <c r="J19" s="265">
        <v>97.592515090000006</v>
      </c>
      <c r="K19" s="265">
        <v>582.34523496000008</v>
      </c>
      <c r="L19" s="265">
        <v>100.58605159999999</v>
      </c>
      <c r="M19" s="265">
        <v>121.96192651000001</v>
      </c>
      <c r="N19" s="265">
        <v>119.63852626000001</v>
      </c>
      <c r="O19" s="265">
        <v>148.7179036</v>
      </c>
    </row>
    <row r="20" spans="1:15">
      <c r="A20" s="232" t="s">
        <v>162</v>
      </c>
      <c r="B20" s="265">
        <v>68.552179309999985</v>
      </c>
      <c r="C20" s="265">
        <v>68.649620349999992</v>
      </c>
      <c r="D20" s="224">
        <v>78.573767500000002</v>
      </c>
      <c r="E20" s="224">
        <v>74.394773099999995</v>
      </c>
      <c r="F20" s="224">
        <v>80.63238118000001</v>
      </c>
      <c r="G20" s="224">
        <v>97.258663189999993</v>
      </c>
      <c r="H20" s="223">
        <v>84.644878719999994</v>
      </c>
      <c r="I20" s="265">
        <v>102.39112105</v>
      </c>
      <c r="J20" s="265">
        <v>96.72085998</v>
      </c>
      <c r="K20" s="265">
        <v>113.33767238999999</v>
      </c>
      <c r="L20" s="265">
        <v>100.86802996999999</v>
      </c>
      <c r="M20" s="265">
        <v>120.77460867000001</v>
      </c>
      <c r="N20" s="265">
        <v>130.64498170000002</v>
      </c>
      <c r="O20" s="265">
        <v>147.91908664999997</v>
      </c>
    </row>
    <row r="21" spans="1:15">
      <c r="A21" s="232" t="s">
        <v>163</v>
      </c>
      <c r="B21" s="265">
        <v>102.69063011999999</v>
      </c>
      <c r="C21" s="265">
        <v>78.55150162000001</v>
      </c>
      <c r="D21" s="224">
        <v>72.917241349999998</v>
      </c>
      <c r="E21" s="224">
        <v>84.767131259999999</v>
      </c>
      <c r="F21" s="224">
        <v>83.545803150000012</v>
      </c>
      <c r="G21" s="224">
        <v>96.011943689999995</v>
      </c>
      <c r="H21" s="223">
        <v>91.10745833</v>
      </c>
      <c r="I21" s="265">
        <v>98.306211700000006</v>
      </c>
      <c r="J21" s="265">
        <v>108.88183631</v>
      </c>
      <c r="K21" s="265">
        <v>109.95812364</v>
      </c>
      <c r="L21" s="265">
        <v>106.60596323999999</v>
      </c>
      <c r="M21" s="265">
        <v>126.13830151000001</v>
      </c>
      <c r="N21" s="265">
        <v>130.98154245999999</v>
      </c>
      <c r="O21" s="265">
        <v>147.91473872999998</v>
      </c>
    </row>
    <row r="22" spans="1:15">
      <c r="A22" s="543" t="s">
        <v>122</v>
      </c>
      <c r="B22" s="560">
        <v>889.39501130999986</v>
      </c>
      <c r="C22" s="560">
        <v>1293.23633221</v>
      </c>
      <c r="D22" s="560">
        <v>895.38435268000012</v>
      </c>
      <c r="E22" s="560">
        <v>1069.1904960300001</v>
      </c>
      <c r="F22" s="560">
        <v>1173.2042511699999</v>
      </c>
      <c r="G22" s="560">
        <v>1199.1779996999999</v>
      </c>
      <c r="H22" s="560">
        <v>1311.57548546</v>
      </c>
      <c r="I22" s="560">
        <v>1335.30476699</v>
      </c>
      <c r="J22" s="560">
        <v>1363.3070176300002</v>
      </c>
      <c r="K22" s="560">
        <v>1966.1894600099999</v>
      </c>
      <c r="L22" s="560">
        <v>1313.1719300999998</v>
      </c>
      <c r="M22" s="560">
        <f>+SUM(M10:M21)</f>
        <v>1500.0668189599999</v>
      </c>
      <c r="N22" s="560">
        <f>+SUM(N10:N21)</f>
        <v>1638.1057340699997</v>
      </c>
      <c r="O22" s="560">
        <v>1949.4328304599999</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0.45406294814401726</v>
      </c>
      <c r="D25" s="539">
        <v>-0.30764058325682375</v>
      </c>
      <c r="E25" s="539">
        <v>0.19411344729196567</v>
      </c>
      <c r="F25" s="539">
        <v>9.7282715780033779E-2</v>
      </c>
      <c r="G25" s="539">
        <v>2.2139153096399911E-2</v>
      </c>
      <c r="H25" s="539">
        <v>9.3728775701454436E-2</v>
      </c>
      <c r="I25" s="539">
        <v>1.8092196593379795E-2</v>
      </c>
      <c r="J25" s="539">
        <v>2.097068124988577E-2</v>
      </c>
      <c r="K25" s="539">
        <v>0.44222059637605504</v>
      </c>
      <c r="L25" s="539">
        <f>(L22/K22)-1</f>
        <v>-0.33212340071575752</v>
      </c>
      <c r="M25" s="539">
        <f>(M22/L22)-1</f>
        <v>0.14232324387695972</v>
      </c>
      <c r="N25" s="539">
        <f>(N22/M22)-1</f>
        <v>9.2021844204048575E-2</v>
      </c>
      <c r="O25" s="539">
        <f>(O22/N22)-1</f>
        <v>0.19005311434719419</v>
      </c>
    </row>
    <row r="26" spans="1:15" s="245" customFormat="1" ht="12">
      <c r="A26" s="245" t="s">
        <v>441</v>
      </c>
    </row>
    <row r="27" spans="1:15" s="245" customFormat="1" ht="12">
      <c r="A27" s="245" t="s">
        <v>468</v>
      </c>
    </row>
    <row r="28" spans="1:15">
      <c r="A28" s="302" t="s">
        <v>1532</v>
      </c>
      <c r="B28" s="245"/>
      <c r="C28" s="245"/>
      <c r="D28" s="245"/>
    </row>
    <row r="29" spans="1:15">
      <c r="A29" s="131" t="s">
        <v>560</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5">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1499999999999999" right="0.6692913385826772" top="0.88" bottom="0.22" header="0.7" footer="0.47244094488188981"/>
  <pageSetup scale="88" orientation="landscape" r:id="rId5"/>
  <headerFooter alignWithMargins="0"/>
  <ignoredErrors>
    <ignoredError sqref="M22:N22"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O31"/>
  <sheetViews>
    <sheetView showGridLines="0" zoomScaleNormal="100" workbookViewId="0">
      <selection activeCell="I27" sqref="I27"/>
    </sheetView>
  </sheetViews>
  <sheetFormatPr defaultColWidth="9.140625" defaultRowHeight="12.75"/>
  <cols>
    <col min="1" max="1" width="17" style="232" customWidth="1"/>
    <col min="2" max="12" width="10.140625" style="232" customWidth="1"/>
    <col min="13" max="15" width="11.28515625" style="232" bestFit="1" customWidth="1"/>
    <col min="16" max="16384" width="9.140625" style="232"/>
  </cols>
  <sheetData>
    <row r="1" spans="1:15">
      <c r="A1" s="138" t="s">
        <v>118</v>
      </c>
      <c r="B1" s="138"/>
      <c r="C1" s="138"/>
      <c r="D1" s="138"/>
      <c r="E1" s="138"/>
      <c r="F1" s="138"/>
      <c r="G1" s="138"/>
      <c r="H1" s="138"/>
      <c r="I1" s="140"/>
      <c r="J1" s="140"/>
      <c r="K1" s="140"/>
      <c r="L1" s="140"/>
      <c r="M1" s="140"/>
      <c r="N1" s="140"/>
      <c r="O1" s="140">
        <v>110</v>
      </c>
    </row>
    <row r="4" spans="1:15">
      <c r="A4" s="189" t="s">
        <v>338</v>
      </c>
    </row>
    <row r="5" spans="1:15">
      <c r="A5" s="189" t="s">
        <v>261</v>
      </c>
    </row>
    <row r="6" spans="1:15">
      <c r="A6" s="119" t="s">
        <v>1530</v>
      </c>
    </row>
    <row r="7" spans="1:15">
      <c r="A7" s="232" t="s">
        <v>181</v>
      </c>
    </row>
    <row r="8" spans="1:15"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2.75" customHeight="1">
      <c r="A9" s="1202"/>
      <c r="B9" s="1216"/>
      <c r="C9" s="1216"/>
      <c r="D9" s="1216"/>
      <c r="E9" s="1216"/>
      <c r="F9" s="1216"/>
      <c r="G9" s="1216"/>
      <c r="H9" s="1216"/>
      <c r="I9" s="1216"/>
      <c r="J9" s="1216"/>
      <c r="K9" s="1216"/>
      <c r="L9" s="1216"/>
      <c r="M9" s="1216"/>
      <c r="N9" s="1216"/>
      <c r="O9" s="1216"/>
    </row>
    <row r="10" spans="1:15">
      <c r="A10" s="113" t="s">
        <v>152</v>
      </c>
      <c r="B10" s="331">
        <v>510.35961398000001</v>
      </c>
      <c r="C10" s="331">
        <v>865.74774857</v>
      </c>
      <c r="D10" s="561">
        <v>1216.6623969300001</v>
      </c>
      <c r="E10" s="561">
        <v>335.82794426999999</v>
      </c>
      <c r="F10" s="561">
        <v>356.47920466000005</v>
      </c>
      <c r="G10" s="561">
        <v>260.24192641000002</v>
      </c>
      <c r="H10" s="331">
        <v>1591.31759369</v>
      </c>
      <c r="I10" s="331">
        <v>772.55435702</v>
      </c>
      <c r="J10" s="331">
        <v>660.1118895599999</v>
      </c>
      <c r="K10" s="331">
        <v>1402.63704794</v>
      </c>
      <c r="L10" s="331">
        <v>1264.2945125799999</v>
      </c>
      <c r="M10" s="331">
        <v>1179.3954459300001</v>
      </c>
      <c r="N10" s="331">
        <v>2354.6937285399999</v>
      </c>
      <c r="O10" s="331">
        <v>2084.1465670899997</v>
      </c>
    </row>
    <row r="11" spans="1:15">
      <c r="A11" s="232" t="s">
        <v>153</v>
      </c>
      <c r="B11" s="265">
        <v>53.768649579999988</v>
      </c>
      <c r="C11" s="265">
        <v>117.77260414</v>
      </c>
      <c r="D11" s="224">
        <v>214.75175186000001</v>
      </c>
      <c r="E11" s="224">
        <v>118.74926695000001</v>
      </c>
      <c r="F11" s="224">
        <v>93.116180999999997</v>
      </c>
      <c r="G11" s="224">
        <v>60.301274399999997</v>
      </c>
      <c r="H11" s="223">
        <v>105.2150735</v>
      </c>
      <c r="I11" s="265">
        <v>155.00173631999999</v>
      </c>
      <c r="J11" s="265">
        <v>360.85401295999998</v>
      </c>
      <c r="K11" s="265">
        <v>732.21832896000001</v>
      </c>
      <c r="L11" s="265">
        <v>249.57532294000001</v>
      </c>
      <c r="M11" s="265">
        <v>374.00629652999999</v>
      </c>
      <c r="N11" s="265">
        <v>420.88193952</v>
      </c>
      <c r="O11" s="265">
        <v>429.47924811000001</v>
      </c>
    </row>
    <row r="12" spans="1:15">
      <c r="A12" s="232" t="s">
        <v>154</v>
      </c>
      <c r="B12" s="265">
        <v>156.36374071</v>
      </c>
      <c r="C12" s="265">
        <v>56.959650479999993</v>
      </c>
      <c r="D12" s="224">
        <v>122.55910612999999</v>
      </c>
      <c r="E12" s="224">
        <v>139.56055943000001</v>
      </c>
      <c r="F12" s="224">
        <v>200.59374119</v>
      </c>
      <c r="G12" s="224">
        <v>186.43713880000001</v>
      </c>
      <c r="H12" s="223">
        <v>968.37121488000003</v>
      </c>
      <c r="I12" s="265">
        <v>276.49645189999995</v>
      </c>
      <c r="J12" s="265">
        <v>114.57785301999999</v>
      </c>
      <c r="K12" s="265">
        <v>1472.4905854600001</v>
      </c>
      <c r="L12" s="265">
        <v>575.79205671</v>
      </c>
      <c r="M12" s="265">
        <v>257.22899042</v>
      </c>
      <c r="N12" s="265">
        <v>585.13325245999999</v>
      </c>
      <c r="O12" s="265">
        <v>862.64205861000005</v>
      </c>
    </row>
    <row r="13" spans="1:15">
      <c r="A13" s="232" t="s">
        <v>155</v>
      </c>
      <c r="B13" s="265">
        <v>968.70007864999991</v>
      </c>
      <c r="C13" s="265">
        <v>1453.9683952799999</v>
      </c>
      <c r="D13" s="224">
        <v>479.78785747000001</v>
      </c>
      <c r="E13" s="224">
        <v>525.42767692999996</v>
      </c>
      <c r="F13" s="224">
        <v>546.53679344000011</v>
      </c>
      <c r="G13" s="224">
        <v>496.84540563000002</v>
      </c>
      <c r="H13" s="223">
        <v>171.59149607000001</v>
      </c>
      <c r="I13" s="265">
        <v>267.76961385999999</v>
      </c>
      <c r="J13" s="265">
        <v>880.28137300000003</v>
      </c>
      <c r="K13" s="265">
        <v>688.74782191999998</v>
      </c>
      <c r="L13" s="265">
        <v>565.14835457000004</v>
      </c>
      <c r="M13" s="265">
        <v>1013.96192802</v>
      </c>
      <c r="N13" s="265">
        <v>1160.5334660000001</v>
      </c>
      <c r="O13" s="265">
        <v>1922.6667464100001</v>
      </c>
    </row>
    <row r="14" spans="1:15">
      <c r="A14" s="232" t="s">
        <v>156</v>
      </c>
      <c r="B14" s="265">
        <v>835.99873195999999</v>
      </c>
      <c r="C14" s="265">
        <v>1223.18105388</v>
      </c>
      <c r="D14" s="224">
        <v>2627.5186422699999</v>
      </c>
      <c r="E14" s="224">
        <v>655.50267825000003</v>
      </c>
      <c r="F14" s="224">
        <v>899.74000403999992</v>
      </c>
      <c r="G14" s="224">
        <v>717.17795650000005</v>
      </c>
      <c r="H14" s="223">
        <v>1074.6968756800002</v>
      </c>
      <c r="I14" s="265">
        <v>809.44183698000006</v>
      </c>
      <c r="J14" s="265">
        <v>1392.04169864</v>
      </c>
      <c r="K14" s="265">
        <v>1513.5765627400001</v>
      </c>
      <c r="L14" s="265">
        <v>1410.7435179300001</v>
      </c>
      <c r="M14" s="265">
        <v>1375.1357909400001</v>
      </c>
      <c r="N14" s="265">
        <v>1945.78224133</v>
      </c>
      <c r="O14" s="265">
        <v>3963.3286101500003</v>
      </c>
    </row>
    <row r="15" spans="1:15">
      <c r="A15" s="232" t="s">
        <v>157</v>
      </c>
      <c r="B15" s="265">
        <v>1238.8037667900001</v>
      </c>
      <c r="C15" s="265">
        <v>1351.0455193800001</v>
      </c>
      <c r="D15" s="224">
        <v>387.30765650000001</v>
      </c>
      <c r="E15" s="224">
        <v>757.61163664999992</v>
      </c>
      <c r="F15" s="224">
        <v>277.38010205</v>
      </c>
      <c r="G15" s="224">
        <v>416.21504329999999</v>
      </c>
      <c r="H15" s="223">
        <v>486.00472629000001</v>
      </c>
      <c r="I15" s="265">
        <v>1902.2478844500001</v>
      </c>
      <c r="J15" s="265">
        <v>1058.9406910499999</v>
      </c>
      <c r="K15" s="265">
        <v>1547.9723942400001</v>
      </c>
      <c r="L15" s="265">
        <v>451.97035201</v>
      </c>
      <c r="M15" s="265">
        <v>1115.7070769899999</v>
      </c>
      <c r="N15" s="265">
        <v>1690.3333800299999</v>
      </c>
      <c r="O15" s="265">
        <v>1487.0322019300002</v>
      </c>
    </row>
    <row r="16" spans="1:15">
      <c r="A16" s="232" t="s">
        <v>158</v>
      </c>
      <c r="B16" s="265">
        <v>671.49925388999998</v>
      </c>
      <c r="C16" s="265">
        <v>3750.7574199400001</v>
      </c>
      <c r="D16" s="224">
        <v>532.06293449999998</v>
      </c>
      <c r="E16" s="224">
        <v>106.16652243</v>
      </c>
      <c r="F16" s="224">
        <v>565.40494022000007</v>
      </c>
      <c r="G16" s="224">
        <v>349.10229652000004</v>
      </c>
      <c r="H16" s="223">
        <v>532.62994809999998</v>
      </c>
      <c r="I16" s="265">
        <v>542.60176333000004</v>
      </c>
      <c r="J16" s="265">
        <v>685.28540408000003</v>
      </c>
      <c r="K16" s="265">
        <v>851.33257404999995</v>
      </c>
      <c r="L16" s="265">
        <v>1199.7772836700001</v>
      </c>
      <c r="M16" s="265">
        <v>1744.18624325</v>
      </c>
      <c r="N16" s="265">
        <v>2196.4572270500003</v>
      </c>
      <c r="O16" s="265">
        <v>1153.03763224</v>
      </c>
    </row>
    <row r="17" spans="1:15">
      <c r="A17" s="232" t="s">
        <v>159</v>
      </c>
      <c r="B17" s="265">
        <v>2085.99519078</v>
      </c>
      <c r="C17" s="265">
        <v>223.91635767</v>
      </c>
      <c r="D17" s="224">
        <v>415.06516405000002</v>
      </c>
      <c r="E17" s="224">
        <v>246.95901753000001</v>
      </c>
      <c r="F17" s="224">
        <v>115.70543151000001</v>
      </c>
      <c r="G17" s="224">
        <v>1563.19969388</v>
      </c>
      <c r="H17" s="223">
        <v>235.67541778999998</v>
      </c>
      <c r="I17" s="265">
        <v>1432.9206653699998</v>
      </c>
      <c r="J17" s="265">
        <v>516.93149987000004</v>
      </c>
      <c r="K17" s="265">
        <v>386.4986735</v>
      </c>
      <c r="L17" s="265">
        <v>1051.8459510599998</v>
      </c>
      <c r="M17" s="265">
        <v>1328.6745053499999</v>
      </c>
      <c r="N17" s="265">
        <v>693.08153313000003</v>
      </c>
      <c r="O17" s="265">
        <v>852.94873442999994</v>
      </c>
    </row>
    <row r="18" spans="1:15">
      <c r="A18" s="232" t="s">
        <v>160</v>
      </c>
      <c r="B18" s="265">
        <v>173.88089110999999</v>
      </c>
      <c r="C18" s="265">
        <v>216.30443874000002</v>
      </c>
      <c r="D18" s="224">
        <v>505.00133123000001</v>
      </c>
      <c r="E18" s="224">
        <v>230.86081286000001</v>
      </c>
      <c r="F18" s="224">
        <v>105.36115359999999</v>
      </c>
      <c r="G18" s="224">
        <v>255.99315315000004</v>
      </c>
      <c r="H18" s="223">
        <v>418.24760099999997</v>
      </c>
      <c r="I18" s="265">
        <v>334.26676587000003</v>
      </c>
      <c r="J18" s="265">
        <v>416.34642170000001</v>
      </c>
      <c r="K18" s="265">
        <v>638.41783251000004</v>
      </c>
      <c r="L18" s="265">
        <v>423.79394808999996</v>
      </c>
      <c r="M18" s="265">
        <v>1111.21703488</v>
      </c>
      <c r="N18" s="265">
        <v>1688.0453970999999</v>
      </c>
      <c r="O18" s="265">
        <v>1033.94866574</v>
      </c>
    </row>
    <row r="19" spans="1:15">
      <c r="A19" s="232" t="s">
        <v>161</v>
      </c>
      <c r="B19" s="265">
        <v>260.51475051999995</v>
      </c>
      <c r="C19" s="265">
        <v>128.17452928</v>
      </c>
      <c r="D19" s="224">
        <v>600.71582398999999</v>
      </c>
      <c r="E19" s="224">
        <v>228.28473152000001</v>
      </c>
      <c r="F19" s="224">
        <v>670.98400061000007</v>
      </c>
      <c r="G19" s="224">
        <v>727.26375734999999</v>
      </c>
      <c r="H19" s="223">
        <v>407.67881185000005</v>
      </c>
      <c r="I19" s="265">
        <v>420.06221857999998</v>
      </c>
      <c r="J19" s="265">
        <v>697.65119335999998</v>
      </c>
      <c r="K19" s="265">
        <v>856.74296611</v>
      </c>
      <c r="L19" s="265">
        <v>4007.0447343299998</v>
      </c>
      <c r="M19" s="265">
        <v>707.89365594000003</v>
      </c>
      <c r="N19" s="265">
        <v>798.43941625000002</v>
      </c>
      <c r="O19" s="265">
        <v>983.08897616999991</v>
      </c>
    </row>
    <row r="20" spans="1:15">
      <c r="A20" s="232" t="s">
        <v>162</v>
      </c>
      <c r="B20" s="265">
        <v>206.45321817999996</v>
      </c>
      <c r="C20" s="265">
        <v>247.00954884000001</v>
      </c>
      <c r="D20" s="224">
        <v>1834.7820195300001</v>
      </c>
      <c r="E20" s="224">
        <v>1508.1535139699999</v>
      </c>
      <c r="F20" s="224">
        <v>255.32441912000002</v>
      </c>
      <c r="G20" s="224">
        <v>387.60878961999998</v>
      </c>
      <c r="H20" s="223">
        <v>253.35312927999999</v>
      </c>
      <c r="I20" s="265">
        <v>272.48636851999998</v>
      </c>
      <c r="J20" s="265">
        <v>599.98268085999996</v>
      </c>
      <c r="K20" s="265">
        <v>401.32922631999998</v>
      </c>
      <c r="L20" s="265">
        <v>746.40154853000001</v>
      </c>
      <c r="M20" s="265">
        <v>1939.95192563</v>
      </c>
      <c r="N20" s="265">
        <v>934.34492649000003</v>
      </c>
      <c r="O20" s="265">
        <v>949.63122808000003</v>
      </c>
    </row>
    <row r="21" spans="1:15">
      <c r="A21" s="232" t="s">
        <v>163</v>
      </c>
      <c r="B21" s="265">
        <v>434.09135129999999</v>
      </c>
      <c r="C21" s="265">
        <v>684.40658836</v>
      </c>
      <c r="D21" s="224">
        <v>587.29120053999998</v>
      </c>
      <c r="E21" s="224">
        <v>1325.53033424</v>
      </c>
      <c r="F21" s="224">
        <v>329.30237987999999</v>
      </c>
      <c r="G21" s="224">
        <v>281.56862414</v>
      </c>
      <c r="H21" s="223">
        <v>860.80249180999999</v>
      </c>
      <c r="I21" s="265">
        <v>323.30432307000001</v>
      </c>
      <c r="J21" s="265">
        <v>512.27946809000002</v>
      </c>
      <c r="K21" s="265">
        <v>419.35015777999996</v>
      </c>
      <c r="L21" s="265">
        <v>1596.554294</v>
      </c>
      <c r="M21" s="265">
        <v>962.31303810999998</v>
      </c>
      <c r="N21" s="265">
        <v>923.92973442999994</v>
      </c>
      <c r="O21" s="265">
        <v>886.14974044000007</v>
      </c>
    </row>
    <row r="22" spans="1:15">
      <c r="A22" s="543" t="s">
        <v>122</v>
      </c>
      <c r="B22" s="560">
        <v>7596.4292374499992</v>
      </c>
      <c r="C22" s="560">
        <v>10319.243854560002</v>
      </c>
      <c r="D22" s="560">
        <v>9523.5058849999987</v>
      </c>
      <c r="E22" s="560">
        <v>6178.6346950300003</v>
      </c>
      <c r="F22" s="560">
        <v>4415.9283513200007</v>
      </c>
      <c r="G22" s="560">
        <v>5701.9550596999989</v>
      </c>
      <c r="H22" s="560">
        <v>7105.58437994</v>
      </c>
      <c r="I22" s="560">
        <v>7509.1539852699989</v>
      </c>
      <c r="J22" s="560">
        <v>7895.2841861899997</v>
      </c>
      <c r="K22" s="560">
        <v>10911.314171530001</v>
      </c>
      <c r="L22" s="560">
        <v>13542.94187642</v>
      </c>
      <c r="M22" s="560">
        <f>+SUM(M10:M21)</f>
        <v>13109.671931989998</v>
      </c>
      <c r="N22" s="560">
        <f>+SUM(N10:N21)</f>
        <v>15391.656242329998</v>
      </c>
      <c r="O22" s="560">
        <v>16608.100409399998</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0.3584334865763863</v>
      </c>
      <c r="D25" s="539">
        <v>-7.7112042391397906E-2</v>
      </c>
      <c r="E25" s="539">
        <v>-0.35122267265444118</v>
      </c>
      <c r="F25" s="539">
        <v>-0.2852905909986706</v>
      </c>
      <c r="G25" s="539">
        <v>0.2912245412667489</v>
      </c>
      <c r="H25" s="539">
        <v>0.24616632462793397</v>
      </c>
      <c r="I25" s="539">
        <v>5.6796117497292631E-2</v>
      </c>
      <c r="J25" s="539">
        <v>5.1421265521713444E-2</v>
      </c>
      <c r="K25" s="539">
        <v>0.38200398037799266</v>
      </c>
      <c r="L25" s="539">
        <f>(L22/K22)-1</f>
        <v>0.24118338666816963</v>
      </c>
      <c r="M25" s="539">
        <f>(M22/L22)-1</f>
        <v>-3.1992306279064797E-2</v>
      </c>
      <c r="N25" s="539">
        <f>(N22/M22)-1</f>
        <v>0.17406875795049759</v>
      </c>
      <c r="O25" s="539">
        <f>(O22/N22)-1</f>
        <v>7.9032701089343904E-2</v>
      </c>
    </row>
    <row r="26" spans="1:15">
      <c r="A26" s="245" t="s">
        <v>441</v>
      </c>
    </row>
    <row r="27" spans="1:15">
      <c r="A27" s="245" t="s">
        <v>469</v>
      </c>
    </row>
    <row r="28" spans="1:15" ht="18" customHeight="1">
      <c r="A28" s="302" t="s">
        <v>1532</v>
      </c>
    </row>
    <row r="29" spans="1:15">
      <c r="A29" s="131" t="s">
        <v>560</v>
      </c>
    </row>
    <row r="30" spans="1:15">
      <c r="A30" s="113"/>
    </row>
    <row r="31" spans="1:15">
      <c r="A31" s="113"/>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5">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27" right="0.74803149606299213" top="0.78740157480314965" bottom="0.43307086614173229" header="0.78740157480314965" footer="0.27559055118110237"/>
  <pageSetup scale="84" orientation="landscape" r:id="rId5"/>
  <headerFooter alignWithMargins="0"/>
  <ignoredErrors>
    <ignoredError sqref="M22:N22" formulaRange="1"/>
  </ignoredError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O29"/>
  <sheetViews>
    <sheetView showGridLines="0" zoomScaleNormal="100" workbookViewId="0">
      <selection activeCell="C8" sqref="C8:C9"/>
    </sheetView>
  </sheetViews>
  <sheetFormatPr defaultColWidth="9.140625" defaultRowHeight="12.75"/>
  <cols>
    <col min="1" max="1" width="18.140625" style="232" customWidth="1"/>
    <col min="2" max="12" width="9.140625" style="232" customWidth="1"/>
    <col min="13" max="15" width="10.140625" style="232" bestFit="1" customWidth="1"/>
    <col min="16" max="16384" width="9.140625" style="232"/>
  </cols>
  <sheetData>
    <row r="1" spans="1:15">
      <c r="A1" s="138" t="s">
        <v>118</v>
      </c>
      <c r="B1" s="138"/>
      <c r="C1" s="138"/>
      <c r="D1" s="138"/>
      <c r="E1" s="138"/>
      <c r="F1" s="138"/>
      <c r="G1" s="138"/>
      <c r="H1" s="138"/>
      <c r="I1" s="140"/>
      <c r="J1" s="140"/>
      <c r="K1" s="140"/>
      <c r="L1" s="140"/>
      <c r="M1" s="140"/>
      <c r="N1" s="140"/>
      <c r="O1" s="140">
        <v>111</v>
      </c>
    </row>
    <row r="4" spans="1:15">
      <c r="A4" s="233" t="s">
        <v>23</v>
      </c>
    </row>
    <row r="5" spans="1:15">
      <c r="A5" s="119" t="s">
        <v>262</v>
      </c>
    </row>
    <row r="6" spans="1:15">
      <c r="A6" s="119" t="s">
        <v>1530</v>
      </c>
    </row>
    <row r="7" spans="1:15">
      <c r="A7" s="232" t="s">
        <v>181</v>
      </c>
    </row>
    <row r="8" spans="1:15" ht="12.7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2.75" customHeight="1">
      <c r="A9" s="1202"/>
      <c r="B9" s="1216"/>
      <c r="C9" s="1216"/>
      <c r="D9" s="1216"/>
      <c r="E9" s="1216"/>
      <c r="F9" s="1216"/>
      <c r="G9" s="1216"/>
      <c r="H9" s="1216"/>
      <c r="I9" s="1216"/>
      <c r="J9" s="1216"/>
      <c r="K9" s="1216"/>
      <c r="L9" s="1216"/>
      <c r="M9" s="1216"/>
      <c r="N9" s="1216"/>
      <c r="O9" s="1216"/>
    </row>
    <row r="10" spans="1:15">
      <c r="A10" s="113" t="s">
        <v>152</v>
      </c>
      <c r="B10" s="328">
        <v>82.490238479999974</v>
      </c>
      <c r="C10" s="328">
        <v>61.966399000000003</v>
      </c>
      <c r="D10" s="329">
        <v>88.663043639999998</v>
      </c>
      <c r="E10" s="328">
        <v>118.63221634</v>
      </c>
      <c r="F10" s="328">
        <v>141.84408794000001</v>
      </c>
      <c r="G10" s="328">
        <v>91.968893769999994</v>
      </c>
      <c r="H10" s="328">
        <v>1198.81844155</v>
      </c>
      <c r="I10" s="328">
        <v>118.04777322</v>
      </c>
      <c r="J10" s="328">
        <v>213.83327649</v>
      </c>
      <c r="K10" s="328">
        <v>272.56743458</v>
      </c>
      <c r="L10" s="328">
        <v>227.30656433000001</v>
      </c>
      <c r="M10" s="328">
        <v>258.78132270999998</v>
      </c>
      <c r="N10" s="328">
        <v>223.58931036999999</v>
      </c>
      <c r="O10" s="328">
        <v>310.93221574</v>
      </c>
    </row>
    <row r="11" spans="1:15">
      <c r="A11" s="113" t="s">
        <v>153</v>
      </c>
      <c r="B11" s="328">
        <v>19.134327939999995</v>
      </c>
      <c r="C11" s="328">
        <v>35.512427070000001</v>
      </c>
      <c r="D11" s="329">
        <v>59.292638100000005</v>
      </c>
      <c r="E11" s="328">
        <v>76.621276199999997</v>
      </c>
      <c r="F11" s="328">
        <v>55.330587059999999</v>
      </c>
      <c r="G11" s="328">
        <v>82.957405299999991</v>
      </c>
      <c r="H11" s="328">
        <v>103.06686409999999</v>
      </c>
      <c r="I11" s="328">
        <v>119.97751735</v>
      </c>
      <c r="J11" s="328">
        <v>110.19983735</v>
      </c>
      <c r="K11" s="328">
        <v>105.01335844</v>
      </c>
      <c r="L11" s="328">
        <v>104.51083795999999</v>
      </c>
      <c r="M11" s="328">
        <v>71.565815489999991</v>
      </c>
      <c r="N11" s="328">
        <v>71.584311150000005</v>
      </c>
      <c r="O11" s="328">
        <v>173.99855713999997</v>
      </c>
    </row>
    <row r="12" spans="1:15">
      <c r="A12" s="232" t="s">
        <v>154</v>
      </c>
      <c r="B12" s="425">
        <v>57.475603550000002</v>
      </c>
      <c r="C12" s="425">
        <v>40.870342170000001</v>
      </c>
      <c r="D12" s="321">
        <v>52.161741159999998</v>
      </c>
      <c r="E12" s="542">
        <v>92.446915779999998</v>
      </c>
      <c r="F12" s="542">
        <v>49.561780679999998</v>
      </c>
      <c r="G12" s="542">
        <v>147.34492040999999</v>
      </c>
      <c r="H12" s="205">
        <v>74.147191969999994</v>
      </c>
      <c r="I12" s="425">
        <v>77.106385110000005</v>
      </c>
      <c r="J12" s="425">
        <v>75.437526939999998</v>
      </c>
      <c r="K12" s="425">
        <v>72.922281659999996</v>
      </c>
      <c r="L12" s="425">
        <v>72.718420399999999</v>
      </c>
      <c r="M12" s="425">
        <v>59.112206669999999</v>
      </c>
      <c r="N12" s="425">
        <v>77.098951120000009</v>
      </c>
      <c r="O12" s="425">
        <v>211.03040468</v>
      </c>
    </row>
    <row r="13" spans="1:15">
      <c r="A13" s="232" t="s">
        <v>155</v>
      </c>
      <c r="B13" s="425">
        <v>123.38461361</v>
      </c>
      <c r="C13" s="425">
        <v>109.97852464</v>
      </c>
      <c r="D13" s="321">
        <v>114.3070017</v>
      </c>
      <c r="E13" s="542">
        <v>84.248515680000011</v>
      </c>
      <c r="F13" s="542">
        <v>77.201405010000002</v>
      </c>
      <c r="G13" s="542">
        <v>84.916765349999991</v>
      </c>
      <c r="H13" s="205">
        <v>80.449345349999987</v>
      </c>
      <c r="I13" s="425">
        <v>91.691063930000013</v>
      </c>
      <c r="J13" s="425">
        <v>234.80883741999997</v>
      </c>
      <c r="K13" s="425">
        <v>230.21628023</v>
      </c>
      <c r="L13" s="425">
        <v>171.49194180000001</v>
      </c>
      <c r="M13" s="425">
        <v>205.94797493000002</v>
      </c>
      <c r="N13" s="425">
        <v>190.49353236000002</v>
      </c>
      <c r="O13" s="425">
        <v>275.36351057999997</v>
      </c>
    </row>
    <row r="14" spans="1:15">
      <c r="A14" s="232" t="s">
        <v>156</v>
      </c>
      <c r="B14" s="425">
        <v>30.676154500000003</v>
      </c>
      <c r="C14" s="425">
        <v>45.788768279999999</v>
      </c>
      <c r="D14" s="321">
        <v>58.443141329999996</v>
      </c>
      <c r="E14" s="542">
        <v>91.442465489999989</v>
      </c>
      <c r="F14" s="542">
        <v>40.93804102</v>
      </c>
      <c r="G14" s="542">
        <v>80.787929599999998</v>
      </c>
      <c r="H14" s="205">
        <v>103.87388946999999</v>
      </c>
      <c r="I14" s="425">
        <v>106.73126178</v>
      </c>
      <c r="J14" s="425">
        <v>126.83210033</v>
      </c>
      <c r="K14" s="425">
        <v>98.852726719999993</v>
      </c>
      <c r="L14" s="425">
        <v>138.57048097999999</v>
      </c>
      <c r="M14" s="425">
        <v>84.833137980000004</v>
      </c>
      <c r="N14" s="425">
        <v>77.16848727</v>
      </c>
      <c r="O14" s="425">
        <v>170.83152605000001</v>
      </c>
    </row>
    <row r="15" spans="1:15">
      <c r="A15" s="232" t="s">
        <v>157</v>
      </c>
      <c r="B15" s="425">
        <v>35.208568949999993</v>
      </c>
      <c r="C15" s="425">
        <v>122.73332126999999</v>
      </c>
      <c r="D15" s="321">
        <v>119.16705879000001</v>
      </c>
      <c r="E15" s="542">
        <v>180.28459347</v>
      </c>
      <c r="F15" s="542">
        <v>108.75819113999999</v>
      </c>
      <c r="G15" s="542">
        <v>128.3579522</v>
      </c>
      <c r="H15" s="205">
        <v>63.421584600000003</v>
      </c>
      <c r="I15" s="425">
        <v>147.72914216000001</v>
      </c>
      <c r="J15" s="425">
        <v>166.10117246000002</v>
      </c>
      <c r="K15" s="425">
        <v>212.03158005</v>
      </c>
      <c r="L15" s="425">
        <v>116.46928604</v>
      </c>
      <c r="M15" s="425">
        <v>151.31623515000001</v>
      </c>
      <c r="N15" s="425">
        <v>161.73260906000002</v>
      </c>
      <c r="O15" s="425">
        <v>284.71126554</v>
      </c>
    </row>
    <row r="16" spans="1:15">
      <c r="A16" s="232" t="s">
        <v>158</v>
      </c>
      <c r="B16" s="425">
        <v>89.424417380000023</v>
      </c>
      <c r="C16" s="425">
        <v>64.861125130000005</v>
      </c>
      <c r="D16" s="321">
        <v>75.519047079999993</v>
      </c>
      <c r="E16" s="542">
        <v>103.61642298000001</v>
      </c>
      <c r="F16" s="542">
        <v>88.952661190000001</v>
      </c>
      <c r="G16" s="542">
        <v>76.048362209999993</v>
      </c>
      <c r="H16" s="205">
        <v>92.177154670000007</v>
      </c>
      <c r="I16" s="425">
        <v>86.699583060000009</v>
      </c>
      <c r="J16" s="425">
        <v>198.57459159999999</v>
      </c>
      <c r="K16" s="425">
        <v>215.02827218000002</v>
      </c>
      <c r="L16" s="425">
        <v>266.71615730000002</v>
      </c>
      <c r="M16" s="425">
        <v>202.53376949</v>
      </c>
      <c r="N16" s="425">
        <v>219.21019977</v>
      </c>
      <c r="O16" s="425">
        <v>410.02913894</v>
      </c>
    </row>
    <row r="17" spans="1:15">
      <c r="A17" s="232" t="s">
        <v>159</v>
      </c>
      <c r="B17" s="425">
        <v>41.884376649999986</v>
      </c>
      <c r="C17" s="425">
        <v>44.835275119999999</v>
      </c>
      <c r="D17" s="321">
        <v>90.499654309999997</v>
      </c>
      <c r="E17" s="542">
        <v>91.474706670000003</v>
      </c>
      <c r="F17" s="542">
        <v>52.099921030000004</v>
      </c>
      <c r="G17" s="542">
        <v>88.135645709999991</v>
      </c>
      <c r="H17" s="205">
        <v>114.02498905</v>
      </c>
      <c r="I17" s="425">
        <v>104.31448690000001</v>
      </c>
      <c r="J17" s="425">
        <v>104.78002343999999</v>
      </c>
      <c r="K17" s="425">
        <v>125.90672259999999</v>
      </c>
      <c r="L17" s="425">
        <v>106.90183253000001</v>
      </c>
      <c r="M17" s="425">
        <v>96.377579909999994</v>
      </c>
      <c r="N17" s="425">
        <v>80.775194799999994</v>
      </c>
      <c r="O17" s="425">
        <v>208.98965863999999</v>
      </c>
    </row>
    <row r="18" spans="1:15">
      <c r="A18" s="232" t="s">
        <v>160</v>
      </c>
      <c r="B18" s="425">
        <v>32.063246759999998</v>
      </c>
      <c r="C18" s="425">
        <v>189.87959257</v>
      </c>
      <c r="D18" s="321">
        <v>54.950413070000003</v>
      </c>
      <c r="E18" s="542">
        <v>150.59753753000001</v>
      </c>
      <c r="F18" s="542">
        <v>145.55732180999999</v>
      </c>
      <c r="G18" s="542">
        <v>82.262241279999998</v>
      </c>
      <c r="H18" s="205">
        <v>71.587598209999996</v>
      </c>
      <c r="I18" s="425">
        <v>84.158480999999995</v>
      </c>
      <c r="J18" s="425">
        <v>62.114526390000002</v>
      </c>
      <c r="K18" s="425">
        <v>88.045593769999996</v>
      </c>
      <c r="L18" s="425">
        <v>52.514809460000002</v>
      </c>
      <c r="M18" s="425">
        <v>60.607469719999997</v>
      </c>
      <c r="N18" s="425">
        <v>107.51724286</v>
      </c>
      <c r="O18" s="425">
        <v>199.21683428999998</v>
      </c>
    </row>
    <row r="19" spans="1:15">
      <c r="A19" s="232" t="s">
        <v>161</v>
      </c>
      <c r="B19" s="425">
        <v>93.895892379999978</v>
      </c>
      <c r="C19" s="425">
        <v>74.146430959999989</v>
      </c>
      <c r="D19" s="321">
        <v>67.742710510000009</v>
      </c>
      <c r="E19" s="542">
        <v>104.21052487999999</v>
      </c>
      <c r="F19" s="542">
        <v>60.825567749999998</v>
      </c>
      <c r="G19" s="542">
        <v>68.374586430000008</v>
      </c>
      <c r="H19" s="205">
        <v>83.257868110000004</v>
      </c>
      <c r="I19" s="425">
        <v>399.5942991</v>
      </c>
      <c r="J19" s="425">
        <v>208.75270886999999</v>
      </c>
      <c r="K19" s="425">
        <v>200.34134803000001</v>
      </c>
      <c r="L19" s="425">
        <v>197.25615034999998</v>
      </c>
      <c r="M19" s="425">
        <v>198.64322152</v>
      </c>
      <c r="N19" s="425">
        <v>225.55099996999999</v>
      </c>
      <c r="O19" s="425">
        <v>268.08590065999999</v>
      </c>
    </row>
    <row r="20" spans="1:15">
      <c r="A20" s="232" t="s">
        <v>162</v>
      </c>
      <c r="B20" s="425">
        <v>38.18484174999999</v>
      </c>
      <c r="C20" s="425">
        <v>52.162478920000005</v>
      </c>
      <c r="D20" s="321">
        <v>67.923794079999993</v>
      </c>
      <c r="E20" s="542">
        <v>66.524343850000008</v>
      </c>
      <c r="F20" s="542">
        <v>79.021830090000009</v>
      </c>
      <c r="G20" s="542">
        <v>72.811287440000001</v>
      </c>
      <c r="H20" s="205">
        <v>104.45779152999999</v>
      </c>
      <c r="I20" s="425">
        <v>85.296903040000004</v>
      </c>
      <c r="J20" s="425">
        <v>113.54116685</v>
      </c>
      <c r="K20" s="425">
        <v>108.59598437000001</v>
      </c>
      <c r="L20" s="425">
        <v>84.743344759999999</v>
      </c>
      <c r="M20" s="425">
        <v>49.723567289999998</v>
      </c>
      <c r="N20" s="425">
        <v>178.25217190999999</v>
      </c>
      <c r="O20" s="425">
        <v>215.68674449000002</v>
      </c>
    </row>
    <row r="21" spans="1:15">
      <c r="A21" s="232" t="s">
        <v>163</v>
      </c>
      <c r="B21" s="425">
        <v>151.37864578000003</v>
      </c>
      <c r="C21" s="425">
        <v>111.58171249</v>
      </c>
      <c r="D21" s="321">
        <v>130.17014502000001</v>
      </c>
      <c r="E21" s="542">
        <v>129.38497891</v>
      </c>
      <c r="F21" s="542">
        <v>121.64191256000001</v>
      </c>
      <c r="G21" s="542">
        <v>118.62197006</v>
      </c>
      <c r="H21" s="205">
        <v>153.16286944000001</v>
      </c>
      <c r="I21" s="425">
        <v>220.61445936999999</v>
      </c>
      <c r="J21" s="425">
        <v>165.47499912000001</v>
      </c>
      <c r="K21" s="425">
        <v>174.30369749000002</v>
      </c>
      <c r="L21" s="425">
        <v>170.65123947999999</v>
      </c>
      <c r="M21" s="425">
        <v>113.7815658</v>
      </c>
      <c r="N21" s="425">
        <v>170.21564672</v>
      </c>
      <c r="O21" s="425">
        <v>253.12113019</v>
      </c>
    </row>
    <row r="22" spans="1:15">
      <c r="A22" s="543" t="s">
        <v>122</v>
      </c>
      <c r="B22" s="560">
        <v>795.20092772999999</v>
      </c>
      <c r="C22" s="560">
        <v>954.31639761999998</v>
      </c>
      <c r="D22" s="560">
        <v>978.84038878999991</v>
      </c>
      <c r="E22" s="560">
        <v>1289.4844977800001</v>
      </c>
      <c r="F22" s="560">
        <v>1021.73330728</v>
      </c>
      <c r="G22" s="560">
        <v>1122.5879597599999</v>
      </c>
      <c r="H22" s="560">
        <v>2242.44558805</v>
      </c>
      <c r="I22" s="560">
        <v>1641.96135602</v>
      </c>
      <c r="J22" s="560">
        <v>1780.4507672600002</v>
      </c>
      <c r="K22" s="560">
        <v>1903.8252801200001</v>
      </c>
      <c r="L22" s="560">
        <v>1709.8510653899998</v>
      </c>
      <c r="M22" s="560">
        <v>1553.2238666599997</v>
      </c>
      <c r="N22" s="560">
        <f>SUM(N10:N21)</f>
        <v>1783.18865736</v>
      </c>
      <c r="O22" s="560">
        <v>2981.9968869399995</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0.20009467336037301</v>
      </c>
      <c r="D25" s="539">
        <v>2.5697966870485534E-2</v>
      </c>
      <c r="E25" s="539">
        <v>0.31735930857328531</v>
      </c>
      <c r="F25" s="539">
        <v>-0.20764203909466572</v>
      </c>
      <c r="G25" s="539">
        <v>9.8709371380374611E-2</v>
      </c>
      <c r="H25" s="539">
        <v>0.99756782402103839</v>
      </c>
      <c r="I25" s="539">
        <v>-0.26778095987255268</v>
      </c>
      <c r="J25" s="539">
        <v>8.4343891975441343E-2</v>
      </c>
      <c r="K25" s="539">
        <v>6.929397606981591E-2</v>
      </c>
      <c r="L25" s="539">
        <f>(L22/K22)-1</f>
        <v>-0.10188656320278189</v>
      </c>
      <c r="M25" s="539">
        <f>(M22/L22)-1</f>
        <v>-9.1602831322782574E-2</v>
      </c>
      <c r="N25" s="539">
        <f>(N22/M22)-1</f>
        <v>0.14805643644564181</v>
      </c>
      <c r="O25" s="539">
        <f>(O22/N22)-1</f>
        <v>0.67228345393068389</v>
      </c>
    </row>
    <row r="26" spans="1:15">
      <c r="A26" s="245" t="s">
        <v>441</v>
      </c>
    </row>
    <row r="27" spans="1:15">
      <c r="A27" s="245" t="s">
        <v>470</v>
      </c>
    </row>
    <row r="28" spans="1:15">
      <c r="A28" s="302" t="s">
        <v>1532</v>
      </c>
    </row>
    <row r="29" spans="1:15">
      <c r="A29" s="131" t="s">
        <v>560</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5">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32" right="0.23" top="0.63" bottom="1.37" header="0.23622047244094491" footer="0.64"/>
  <pageSetup orientation="landscape" r:id="rId5"/>
  <headerFooter alignWithMargins="0"/>
  <ignoredErrors>
    <ignoredError sqref="N22" formulaRange="1"/>
  </ignoredError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O31"/>
  <sheetViews>
    <sheetView showGridLines="0" zoomScaleNormal="100" workbookViewId="0">
      <selection activeCell="B9" sqref="B9:B10"/>
    </sheetView>
  </sheetViews>
  <sheetFormatPr defaultColWidth="9.140625" defaultRowHeight="12.75"/>
  <cols>
    <col min="1" max="1" width="19" style="232" customWidth="1"/>
    <col min="2" max="3" width="8.42578125" style="232" bestFit="1" customWidth="1"/>
    <col min="4" max="14" width="10.140625" style="232" bestFit="1" customWidth="1"/>
    <col min="15" max="15" width="11.28515625" style="232" bestFit="1" customWidth="1"/>
    <col min="16" max="16384" width="9.140625" style="232"/>
  </cols>
  <sheetData>
    <row r="1" spans="1:15">
      <c r="A1" s="138" t="s">
        <v>118</v>
      </c>
      <c r="B1" s="138"/>
      <c r="C1" s="138"/>
      <c r="D1" s="138"/>
      <c r="E1" s="138"/>
      <c r="F1" s="138"/>
      <c r="G1" s="138"/>
      <c r="H1" s="140"/>
      <c r="I1" s="140"/>
      <c r="J1" s="140"/>
      <c r="K1" s="140"/>
      <c r="L1" s="140"/>
      <c r="M1" s="140"/>
      <c r="N1" s="140"/>
      <c r="O1" s="140">
        <v>112</v>
      </c>
    </row>
    <row r="5" spans="1:15">
      <c r="A5" s="233" t="s">
        <v>24</v>
      </c>
    </row>
    <row r="6" spans="1:15">
      <c r="A6" s="119" t="s">
        <v>263</v>
      </c>
    </row>
    <row r="7" spans="1:15">
      <c r="A7" s="119" t="s">
        <v>1530</v>
      </c>
    </row>
    <row r="8" spans="1:15" ht="14.25" customHeight="1">
      <c r="A8" s="232" t="s">
        <v>181</v>
      </c>
    </row>
    <row r="9" spans="1:15" ht="15" customHeight="1">
      <c r="A9" s="1202" t="s">
        <v>151</v>
      </c>
      <c r="B9" s="1216">
        <v>2010</v>
      </c>
      <c r="C9" s="1216">
        <v>2011</v>
      </c>
      <c r="D9" s="1216">
        <v>2012</v>
      </c>
      <c r="E9" s="1216">
        <v>2013</v>
      </c>
      <c r="F9" s="1216">
        <v>2014</v>
      </c>
      <c r="G9" s="1216">
        <v>2015</v>
      </c>
      <c r="H9" s="1216">
        <v>2016</v>
      </c>
      <c r="I9" s="1216">
        <v>2017</v>
      </c>
      <c r="J9" s="1216">
        <v>2018</v>
      </c>
      <c r="K9" s="1216">
        <v>2019</v>
      </c>
      <c r="L9" s="1216">
        <v>2020</v>
      </c>
      <c r="M9" s="1216">
        <v>2021</v>
      </c>
      <c r="N9" s="1216">
        <v>2022</v>
      </c>
      <c r="O9" s="1216">
        <v>2023</v>
      </c>
    </row>
    <row r="10" spans="1:15" ht="9" customHeight="1">
      <c r="A10" s="1202"/>
      <c r="B10" s="1216"/>
      <c r="C10" s="1216"/>
      <c r="D10" s="1216"/>
      <c r="E10" s="1216"/>
      <c r="F10" s="1216"/>
      <c r="G10" s="1216"/>
      <c r="H10" s="1216"/>
      <c r="I10" s="1216"/>
      <c r="J10" s="1216"/>
      <c r="K10" s="1216"/>
      <c r="L10" s="1216"/>
      <c r="M10" s="1216"/>
      <c r="N10" s="1216"/>
      <c r="O10" s="1216"/>
    </row>
    <row r="11" spans="1:15">
      <c r="A11" s="113" t="s">
        <v>152</v>
      </c>
      <c r="B11" s="331">
        <v>33.583305479999993</v>
      </c>
      <c r="C11" s="331">
        <v>30.763589329999999</v>
      </c>
      <c r="D11" s="331">
        <v>284.42070171</v>
      </c>
      <c r="E11" s="331">
        <v>263.89353612000002</v>
      </c>
      <c r="F11" s="331">
        <v>474.94957145999996</v>
      </c>
      <c r="G11" s="331">
        <v>499.07187737999999</v>
      </c>
      <c r="H11" s="331">
        <v>387.24725547000003</v>
      </c>
      <c r="I11" s="331">
        <v>419.09236606999997</v>
      </c>
      <c r="J11" s="331">
        <v>749.15643820999992</v>
      </c>
      <c r="K11" s="331">
        <v>878.32230464000008</v>
      </c>
      <c r="L11" s="331">
        <v>753.22700070999997</v>
      </c>
      <c r="M11" s="331">
        <v>867.8940735000001</v>
      </c>
      <c r="N11" s="331">
        <v>818.77912809000009</v>
      </c>
      <c r="O11" s="331">
        <v>1217.67348401</v>
      </c>
    </row>
    <row r="12" spans="1:15">
      <c r="A12" s="232" t="s">
        <v>153</v>
      </c>
      <c r="B12" s="265">
        <v>64.222120500000003</v>
      </c>
      <c r="C12" s="265">
        <v>22.38511102</v>
      </c>
      <c r="D12" s="558">
        <v>230.85742758000001</v>
      </c>
      <c r="E12" s="223">
        <v>121.36313507</v>
      </c>
      <c r="F12" s="223">
        <v>301.84590750000001</v>
      </c>
      <c r="G12" s="223">
        <v>317.23615817000001</v>
      </c>
      <c r="H12" s="223">
        <v>334.81390729000003</v>
      </c>
      <c r="I12" s="265">
        <v>369.68980597999996</v>
      </c>
      <c r="J12" s="265">
        <v>324.28973724000002</v>
      </c>
      <c r="K12" s="265">
        <v>525.69751919999999</v>
      </c>
      <c r="L12" s="265">
        <v>843.24092326000005</v>
      </c>
      <c r="M12" s="265">
        <v>345.91260489000001</v>
      </c>
      <c r="N12" s="265">
        <v>559.55367505999993</v>
      </c>
      <c r="O12" s="265">
        <v>627.52909585999998</v>
      </c>
    </row>
    <row r="13" spans="1:15">
      <c r="A13" s="232" t="s">
        <v>154</v>
      </c>
      <c r="B13" s="265">
        <v>49.409383829999996</v>
      </c>
      <c r="C13" s="265">
        <v>41.687791750000002</v>
      </c>
      <c r="D13" s="558">
        <v>313.03068623000001</v>
      </c>
      <c r="E13" s="223">
        <v>272.12102042000004</v>
      </c>
      <c r="F13" s="223">
        <v>319.17134583000001</v>
      </c>
      <c r="G13" s="223">
        <v>461.65319529999999</v>
      </c>
      <c r="H13" s="223">
        <v>409.48276119000002</v>
      </c>
      <c r="I13" s="265">
        <v>480.68367741000003</v>
      </c>
      <c r="J13" s="265">
        <v>525.06600131000005</v>
      </c>
      <c r="K13" s="265">
        <v>610.17875750999997</v>
      </c>
      <c r="L13" s="265">
        <v>852.33644577000007</v>
      </c>
      <c r="M13" s="265">
        <v>557.53814930999999</v>
      </c>
      <c r="N13" s="265">
        <v>618.38380171000006</v>
      </c>
      <c r="O13" s="265">
        <v>905.87236616999996</v>
      </c>
    </row>
    <row r="14" spans="1:15">
      <c r="A14" s="232" t="s">
        <v>155</v>
      </c>
      <c r="B14" s="265">
        <v>57.371704309999991</v>
      </c>
      <c r="C14" s="265">
        <v>21.763236320000001</v>
      </c>
      <c r="D14" s="558">
        <v>311.16382420999997</v>
      </c>
      <c r="E14" s="223">
        <v>525.98314374000006</v>
      </c>
      <c r="F14" s="223">
        <v>333.70430613999997</v>
      </c>
      <c r="G14" s="223">
        <v>416.72280992999998</v>
      </c>
      <c r="H14" s="223">
        <v>489.54977477999995</v>
      </c>
      <c r="I14" s="265">
        <v>359.45413573000002</v>
      </c>
      <c r="J14" s="265">
        <v>618.36591351000004</v>
      </c>
      <c r="K14" s="265">
        <v>811.24599753000007</v>
      </c>
      <c r="L14" s="265">
        <v>631.20845539999993</v>
      </c>
      <c r="M14" s="265">
        <v>758.51353700000004</v>
      </c>
      <c r="N14" s="265">
        <v>837.62195096000005</v>
      </c>
      <c r="O14" s="265">
        <v>922.7653614300001</v>
      </c>
    </row>
    <row r="15" spans="1:15">
      <c r="A15" s="232" t="s">
        <v>156</v>
      </c>
      <c r="B15" s="265">
        <v>57.769292189999994</v>
      </c>
      <c r="C15" s="265">
        <v>27.728736980000001</v>
      </c>
      <c r="D15" s="558">
        <v>454.15369577999996</v>
      </c>
      <c r="E15" s="223">
        <v>299.50785893</v>
      </c>
      <c r="F15" s="223">
        <v>322.42656355000003</v>
      </c>
      <c r="G15" s="223">
        <v>340.62378520999999</v>
      </c>
      <c r="H15" s="223">
        <v>478.44983723000001</v>
      </c>
      <c r="I15" s="265">
        <v>460.37790742999999</v>
      </c>
      <c r="J15" s="265">
        <v>494.78487545000002</v>
      </c>
      <c r="K15" s="265">
        <v>716.11583490999999</v>
      </c>
      <c r="L15" s="265">
        <v>515.38408140000001</v>
      </c>
      <c r="M15" s="265">
        <v>551.87798472999998</v>
      </c>
      <c r="N15" s="265">
        <v>720.53831252999998</v>
      </c>
      <c r="O15" s="265">
        <v>961.42126381000003</v>
      </c>
    </row>
    <row r="16" spans="1:15">
      <c r="A16" s="232" t="s">
        <v>157</v>
      </c>
      <c r="B16" s="265">
        <v>29.958420089999994</v>
      </c>
      <c r="C16" s="265">
        <v>22.93437282</v>
      </c>
      <c r="D16" s="558">
        <v>239.90422991</v>
      </c>
      <c r="E16" s="223">
        <v>350.48180170999996</v>
      </c>
      <c r="F16" s="223">
        <v>401.97307789000001</v>
      </c>
      <c r="G16" s="223">
        <v>437.12112117999999</v>
      </c>
      <c r="H16" s="223">
        <v>324.34709423999999</v>
      </c>
      <c r="I16" s="265">
        <v>484.81055945999998</v>
      </c>
      <c r="J16" s="265">
        <v>570.10228853000012</v>
      </c>
      <c r="K16" s="265">
        <v>774.61360881999997</v>
      </c>
      <c r="L16" s="265">
        <v>798.79447142999993</v>
      </c>
      <c r="M16" s="265">
        <v>684.82018452</v>
      </c>
      <c r="N16" s="265">
        <v>846.5251475</v>
      </c>
      <c r="O16" s="265">
        <v>909.11930761999997</v>
      </c>
    </row>
    <row r="17" spans="1:15">
      <c r="A17" s="232" t="s">
        <v>158</v>
      </c>
      <c r="B17" s="265">
        <v>43.925776610000007</v>
      </c>
      <c r="C17" s="265">
        <v>30.6214084</v>
      </c>
      <c r="D17" s="558">
        <v>222.38355762</v>
      </c>
      <c r="E17" s="223">
        <v>487.06666272000001</v>
      </c>
      <c r="F17" s="223">
        <v>375.22386180000001</v>
      </c>
      <c r="G17" s="223">
        <v>437.71152381000002</v>
      </c>
      <c r="H17" s="223">
        <v>338.48420713999997</v>
      </c>
      <c r="I17" s="265">
        <v>491.28216270999997</v>
      </c>
      <c r="J17" s="265">
        <v>545.6406528</v>
      </c>
      <c r="K17" s="265">
        <v>641.74355862000004</v>
      </c>
      <c r="L17" s="265">
        <v>1180.5848252000001</v>
      </c>
      <c r="M17" s="265">
        <v>576.96877716000006</v>
      </c>
      <c r="N17" s="265">
        <v>808.50543154999991</v>
      </c>
      <c r="O17" s="265">
        <v>974.49756732999992</v>
      </c>
    </row>
    <row r="18" spans="1:15">
      <c r="A18" s="232" t="s">
        <v>159</v>
      </c>
      <c r="B18" s="265">
        <v>34.016812459999997</v>
      </c>
      <c r="C18" s="265">
        <v>107.22467679</v>
      </c>
      <c r="D18" s="558">
        <v>479.76188277</v>
      </c>
      <c r="E18" s="223">
        <v>442.67679772000002</v>
      </c>
      <c r="F18" s="223">
        <v>243.09835580000001</v>
      </c>
      <c r="G18" s="223">
        <v>333.96328919999996</v>
      </c>
      <c r="H18" s="223">
        <v>388.54418830000003</v>
      </c>
      <c r="I18" s="265">
        <v>483.33206379000001</v>
      </c>
      <c r="J18" s="265">
        <v>549.35555470999986</v>
      </c>
      <c r="K18" s="265">
        <v>679.43831643999999</v>
      </c>
      <c r="L18" s="265">
        <v>1094.47113528</v>
      </c>
      <c r="M18" s="265">
        <v>631.55222431999994</v>
      </c>
      <c r="N18" s="265">
        <v>785.21304925999993</v>
      </c>
      <c r="O18" s="265">
        <v>887.71591160000003</v>
      </c>
    </row>
    <row r="19" spans="1:15">
      <c r="A19" s="232" t="s">
        <v>160</v>
      </c>
      <c r="B19" s="265">
        <v>23.638559309999998</v>
      </c>
      <c r="C19" s="265">
        <v>122.1199606</v>
      </c>
      <c r="D19" s="558">
        <v>169.76803274000002</v>
      </c>
      <c r="E19" s="223">
        <v>355.29594142000002</v>
      </c>
      <c r="F19" s="223">
        <v>405.29722624999999</v>
      </c>
      <c r="G19" s="223">
        <v>336.07668602000001</v>
      </c>
      <c r="H19" s="223">
        <v>287.07369268999997</v>
      </c>
      <c r="I19" s="265">
        <v>553.71254184999998</v>
      </c>
      <c r="J19" s="265">
        <v>500.23031972999996</v>
      </c>
      <c r="K19" s="265">
        <v>581.90932583000006</v>
      </c>
      <c r="L19" s="265">
        <v>524.21943548000002</v>
      </c>
      <c r="M19" s="265">
        <v>798.66739086999996</v>
      </c>
      <c r="N19" s="265">
        <v>857.68992816000002</v>
      </c>
      <c r="O19" s="265">
        <v>995.34391625000001</v>
      </c>
    </row>
    <row r="20" spans="1:15">
      <c r="A20" s="232" t="s">
        <v>161</v>
      </c>
      <c r="B20" s="265">
        <v>24.789944739999996</v>
      </c>
      <c r="C20" s="265">
        <v>123.56668904999999</v>
      </c>
      <c r="D20" s="558">
        <v>128.6403037</v>
      </c>
      <c r="E20" s="223">
        <v>338.11423952999996</v>
      </c>
      <c r="F20" s="223">
        <v>258.32758668999998</v>
      </c>
      <c r="G20" s="223">
        <v>336.70138935</v>
      </c>
      <c r="H20" s="223">
        <v>318.41262781</v>
      </c>
      <c r="I20" s="265">
        <v>399.44244314999997</v>
      </c>
      <c r="J20" s="265">
        <v>541.36356418000003</v>
      </c>
      <c r="K20" s="265">
        <v>621.37580090999995</v>
      </c>
      <c r="L20" s="265">
        <v>443.33119706000002</v>
      </c>
      <c r="M20" s="265">
        <v>716.9829718499999</v>
      </c>
      <c r="N20" s="265">
        <v>790.12194836000003</v>
      </c>
      <c r="O20" s="265">
        <v>914.03105862999996</v>
      </c>
    </row>
    <row r="21" spans="1:15">
      <c r="A21" s="232" t="s">
        <v>162</v>
      </c>
      <c r="B21" s="265">
        <v>24.159680950000002</v>
      </c>
      <c r="C21" s="265">
        <v>67.563920069999995</v>
      </c>
      <c r="D21" s="558">
        <v>113.13864173</v>
      </c>
      <c r="E21" s="223">
        <v>299.85769411000001</v>
      </c>
      <c r="F21" s="223">
        <v>316.54479743000002</v>
      </c>
      <c r="G21" s="223">
        <v>309.75204357999996</v>
      </c>
      <c r="H21" s="223">
        <v>333.87811492000003</v>
      </c>
      <c r="I21" s="265">
        <v>502.83941321000003</v>
      </c>
      <c r="J21" s="265">
        <v>538.90186642999993</v>
      </c>
      <c r="K21" s="265">
        <v>465.07601504999997</v>
      </c>
      <c r="L21" s="265">
        <v>508.29258382999996</v>
      </c>
      <c r="M21" s="265">
        <v>722.02031949000002</v>
      </c>
      <c r="N21" s="265">
        <v>941.73607372000004</v>
      </c>
      <c r="O21" s="265">
        <v>1125.3823796900001</v>
      </c>
    </row>
    <row r="22" spans="1:15">
      <c r="A22" s="232" t="s">
        <v>163</v>
      </c>
      <c r="B22" s="265">
        <v>33.838800459999995</v>
      </c>
      <c r="C22" s="265">
        <v>130.45777762999998</v>
      </c>
      <c r="D22" s="558">
        <v>297.87144762000003</v>
      </c>
      <c r="E22" s="223">
        <v>523.33118782999998</v>
      </c>
      <c r="F22" s="223">
        <v>677.72636248000003</v>
      </c>
      <c r="G22" s="223">
        <v>341.38210360000005</v>
      </c>
      <c r="H22" s="223">
        <v>378.62596174000004</v>
      </c>
      <c r="I22" s="265">
        <v>597.70367495000005</v>
      </c>
      <c r="J22" s="265">
        <v>602.65091616999996</v>
      </c>
      <c r="K22" s="265">
        <v>699.9052653</v>
      </c>
      <c r="L22" s="265">
        <v>553.83789990000002</v>
      </c>
      <c r="M22" s="265">
        <v>940.87009645000001</v>
      </c>
      <c r="N22" s="265">
        <v>1324.2653577000001</v>
      </c>
      <c r="O22" s="265">
        <v>1398.8523325399999</v>
      </c>
    </row>
    <row r="23" spans="1:15">
      <c r="A23" s="543" t="s">
        <v>122</v>
      </c>
      <c r="B23" s="560">
        <v>476.68380093000002</v>
      </c>
      <c r="C23" s="560">
        <v>748.81727075999981</v>
      </c>
      <c r="D23" s="560">
        <v>3245.0944315999996</v>
      </c>
      <c r="E23" s="560">
        <v>4279.6930193199996</v>
      </c>
      <c r="F23" s="560">
        <v>4430.2889628199991</v>
      </c>
      <c r="G23" s="560">
        <v>4568.0159827299995</v>
      </c>
      <c r="H23" s="560">
        <v>4468.9094227999994</v>
      </c>
      <c r="I23" s="560">
        <v>5602.42075174</v>
      </c>
      <c r="J23" s="560">
        <v>6559.908128269999</v>
      </c>
      <c r="K23" s="560">
        <v>8005.6223047599997</v>
      </c>
      <c r="L23" s="560">
        <v>8698.9284547200004</v>
      </c>
      <c r="M23" s="560">
        <v>8153.6183140900011</v>
      </c>
      <c r="N23" s="560">
        <f>SUM(N11:N22)</f>
        <v>9908.9338046000012</v>
      </c>
      <c r="O23" s="560">
        <v>11840.204044940001</v>
      </c>
    </row>
    <row r="24" spans="1:15" ht="13.5" customHeight="1">
      <c r="A24" s="434"/>
    </row>
    <row r="25" spans="1:15">
      <c r="A25" s="138" t="s">
        <v>164</v>
      </c>
      <c r="B25" s="562"/>
      <c r="C25" s="537" t="s">
        <v>209</v>
      </c>
      <c r="D25" s="537" t="s">
        <v>210</v>
      </c>
      <c r="E25" s="537" t="s">
        <v>230</v>
      </c>
      <c r="F25" s="537" t="s">
        <v>245</v>
      </c>
      <c r="G25" s="537" t="s">
        <v>296</v>
      </c>
      <c r="H25" s="537" t="s">
        <v>354</v>
      </c>
      <c r="I25" s="537" t="s">
        <v>396</v>
      </c>
      <c r="J25" s="537" t="s">
        <v>410</v>
      </c>
      <c r="K25" s="537" t="s">
        <v>431</v>
      </c>
      <c r="L25" s="537" t="s">
        <v>561</v>
      </c>
      <c r="M25" s="537" t="s">
        <v>729</v>
      </c>
      <c r="N25" s="537" t="s">
        <v>1468</v>
      </c>
      <c r="O25" s="537" t="s">
        <v>1531</v>
      </c>
    </row>
    <row r="26" spans="1:15">
      <c r="A26" s="138" t="s">
        <v>165</v>
      </c>
      <c r="B26" s="563"/>
      <c r="C26" s="539">
        <v>0.57088885609092044</v>
      </c>
      <c r="D26" s="539">
        <v>3.3336265846358542</v>
      </c>
      <c r="E26" s="539">
        <v>0.31881925457863769</v>
      </c>
      <c r="F26" s="539">
        <v>3.51884919829899E-2</v>
      </c>
      <c r="G26" s="539">
        <v>3.1087592946156928E-2</v>
      </c>
      <c r="H26" s="539">
        <v>-2.1695755948465512E-2</v>
      </c>
      <c r="I26" s="539">
        <v>0.25364383604575225</v>
      </c>
      <c r="J26" s="539">
        <v>0.17090600991234406</v>
      </c>
      <c r="K26" s="539">
        <v>0.22038634508609634</v>
      </c>
      <c r="L26" s="539">
        <f>(L23/K23)-1</f>
        <v>8.660240560534227E-2</v>
      </c>
      <c r="M26" s="539">
        <f>(M23/L23)-1</f>
        <v>-6.2687047429860865E-2</v>
      </c>
      <c r="N26" s="539">
        <f>(N23/M23)-1</f>
        <v>0.21528055678994651</v>
      </c>
      <c r="O26" s="539">
        <f>(O23/N23)-1</f>
        <v>0.19490192168237619</v>
      </c>
    </row>
    <row r="27" spans="1:15">
      <c r="A27" s="245" t="s">
        <v>441</v>
      </c>
    </row>
    <row r="28" spans="1:15">
      <c r="A28" s="245" t="s">
        <v>471</v>
      </c>
    </row>
    <row r="29" spans="1:15">
      <c r="A29" s="245" t="s">
        <v>246</v>
      </c>
    </row>
    <row r="30" spans="1:15">
      <c r="A30" s="302" t="s">
        <v>1532</v>
      </c>
    </row>
    <row r="31" spans="1:15">
      <c r="A31" s="131" t="s">
        <v>560</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5">
    <mergeCell ref="O9:O10"/>
    <mergeCell ref="N9:N10"/>
    <mergeCell ref="M9:M10"/>
    <mergeCell ref="L9:L10"/>
    <mergeCell ref="A9:A10"/>
    <mergeCell ref="F9:F10"/>
    <mergeCell ref="E9:E10"/>
    <mergeCell ref="D9:D10"/>
    <mergeCell ref="C9:C10"/>
    <mergeCell ref="B9:B10"/>
    <mergeCell ref="K9:K10"/>
    <mergeCell ref="J9:J10"/>
    <mergeCell ref="I9:I10"/>
    <mergeCell ref="H9:H10"/>
    <mergeCell ref="G9:G10"/>
  </mergeCells>
  <phoneticPr fontId="44" type="noConversion"/>
  <pageMargins left="0.88" right="0.28000000000000003" top="1.0236220472440944" bottom="0.7" header="0.51181102362204722" footer="0.51181102362204722"/>
  <pageSetup scale="85" orientation="landscape" r:id="rId5"/>
  <headerFooter alignWithMargins="0"/>
  <ignoredErrors>
    <ignoredError sqref="N23"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O42"/>
  <sheetViews>
    <sheetView showGridLines="0" zoomScaleNormal="100" workbookViewId="0">
      <selection activeCell="I10" sqref="I10"/>
    </sheetView>
  </sheetViews>
  <sheetFormatPr defaultColWidth="9.140625" defaultRowHeight="12.75"/>
  <cols>
    <col min="1" max="1" width="14.42578125" style="232" customWidth="1"/>
    <col min="2" max="9" width="10" style="232" bestFit="1" customWidth="1"/>
    <col min="10" max="13" width="11.28515625" style="232" bestFit="1" customWidth="1"/>
    <col min="14" max="15" width="11.7109375" style="232" customWidth="1"/>
    <col min="16" max="16384" width="9.140625" style="232"/>
  </cols>
  <sheetData>
    <row r="1" spans="1:15">
      <c r="A1" s="138" t="s">
        <v>118</v>
      </c>
      <c r="B1" s="138"/>
      <c r="C1" s="138"/>
      <c r="D1" s="138"/>
      <c r="E1" s="138"/>
      <c r="F1" s="138"/>
      <c r="G1" s="138"/>
      <c r="H1" s="138"/>
      <c r="I1" s="140"/>
      <c r="J1" s="140"/>
      <c r="K1" s="140"/>
      <c r="L1" s="140"/>
      <c r="M1" s="140"/>
      <c r="N1" s="140"/>
      <c r="O1" s="140">
        <v>113</v>
      </c>
    </row>
    <row r="4" spans="1:15">
      <c r="A4" s="189" t="s">
        <v>25</v>
      </c>
    </row>
    <row r="5" spans="1:15">
      <c r="A5" s="189" t="s">
        <v>264</v>
      </c>
    </row>
    <row r="6" spans="1:15">
      <c r="A6" s="119" t="s">
        <v>1530</v>
      </c>
    </row>
    <row r="7" spans="1:15">
      <c r="A7" s="232" t="s">
        <v>181</v>
      </c>
    </row>
    <row r="8" spans="1:15"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328">
        <v>456.13808784999998</v>
      </c>
      <c r="C10" s="328">
        <v>571.58103649999998</v>
      </c>
      <c r="D10" s="328">
        <v>857.30533622000007</v>
      </c>
      <c r="E10" s="328">
        <v>883.07588776</v>
      </c>
      <c r="F10" s="328">
        <v>877.63049025999999</v>
      </c>
      <c r="G10" s="328">
        <v>1123.72059281</v>
      </c>
      <c r="H10" s="328">
        <v>957.64773086000002</v>
      </c>
      <c r="I10" s="328">
        <v>966.63631984000006</v>
      </c>
      <c r="J10" s="328">
        <v>1044.18270102</v>
      </c>
      <c r="K10" s="328">
        <v>1223.79326997</v>
      </c>
      <c r="L10" s="328">
        <v>1258.7386196200002</v>
      </c>
      <c r="M10" s="328">
        <v>1413.9778661599998</v>
      </c>
      <c r="N10" s="328">
        <v>1974.7089422700001</v>
      </c>
      <c r="O10" s="328">
        <v>2449.0125954800001</v>
      </c>
    </row>
    <row r="11" spans="1:15">
      <c r="A11" s="232" t="s">
        <v>153</v>
      </c>
      <c r="B11" s="425">
        <v>320.88170542999995</v>
      </c>
      <c r="C11" s="425">
        <v>353.27816608000001</v>
      </c>
      <c r="D11" s="542">
        <v>523.91118748999997</v>
      </c>
      <c r="E11" s="542">
        <v>578.19899580999993</v>
      </c>
      <c r="F11" s="542">
        <v>661.87469945000009</v>
      </c>
      <c r="G11" s="542">
        <v>558.24981721000006</v>
      </c>
      <c r="H11" s="205">
        <v>580.98370229</v>
      </c>
      <c r="I11" s="425">
        <v>653.34655877</v>
      </c>
      <c r="J11" s="425">
        <v>708.38984970000001</v>
      </c>
      <c r="K11" s="425">
        <v>870.61374089999993</v>
      </c>
      <c r="L11" s="425">
        <v>1040.956109</v>
      </c>
      <c r="M11" s="425">
        <v>809.70694650999997</v>
      </c>
      <c r="N11" s="425">
        <v>1204.55097342</v>
      </c>
      <c r="O11" s="425">
        <v>1446.24754246</v>
      </c>
    </row>
    <row r="12" spans="1:15">
      <c r="A12" s="232" t="s">
        <v>154</v>
      </c>
      <c r="B12" s="425">
        <v>376.11737658999999</v>
      </c>
      <c r="C12" s="425">
        <v>377.99968804000002</v>
      </c>
      <c r="D12" s="542">
        <v>499.40036455000001</v>
      </c>
      <c r="E12" s="542">
        <v>552.31549655999993</v>
      </c>
      <c r="F12" s="542">
        <v>513.34192662999999</v>
      </c>
      <c r="G12" s="542">
        <v>531.29160701000001</v>
      </c>
      <c r="H12" s="205">
        <v>755.57354864999991</v>
      </c>
      <c r="I12" s="425">
        <v>916.89088437999999</v>
      </c>
      <c r="J12" s="425">
        <v>822.67551365000008</v>
      </c>
      <c r="K12" s="425">
        <v>846.81144689999996</v>
      </c>
      <c r="L12" s="425">
        <v>993.31740352999998</v>
      </c>
      <c r="M12" s="425">
        <v>995.19759009999996</v>
      </c>
      <c r="N12" s="425">
        <v>1430.3825966200002</v>
      </c>
      <c r="O12" s="425">
        <v>1573.6515668700001</v>
      </c>
    </row>
    <row r="13" spans="1:15">
      <c r="A13" s="232" t="s">
        <v>155</v>
      </c>
      <c r="B13" s="425">
        <v>317.58460420000006</v>
      </c>
      <c r="C13" s="425">
        <v>390.26474801000001</v>
      </c>
      <c r="D13" s="542">
        <v>804.56658470000002</v>
      </c>
      <c r="E13" s="542">
        <v>613.32780885</v>
      </c>
      <c r="F13" s="542">
        <v>604.57044999000004</v>
      </c>
      <c r="G13" s="542">
        <v>647.78915326999993</v>
      </c>
      <c r="H13" s="205">
        <v>782.40300190999994</v>
      </c>
      <c r="I13" s="425">
        <v>779.9820384300001</v>
      </c>
      <c r="J13" s="425">
        <v>996.67914490999999</v>
      </c>
      <c r="K13" s="425">
        <v>1003.7759084099999</v>
      </c>
      <c r="L13" s="425">
        <v>932.13916099000005</v>
      </c>
      <c r="M13" s="425">
        <v>1084.5331316499999</v>
      </c>
      <c r="N13" s="425">
        <v>1689.4534275799999</v>
      </c>
      <c r="O13" s="425">
        <v>1632.8376594599999</v>
      </c>
    </row>
    <row r="14" spans="1:15">
      <c r="A14" s="232" t="s">
        <v>156</v>
      </c>
      <c r="B14" s="425">
        <v>344.73751868000005</v>
      </c>
      <c r="C14" s="425">
        <v>616.53867654999999</v>
      </c>
      <c r="D14" s="542">
        <v>544.69940499999996</v>
      </c>
      <c r="E14" s="542">
        <v>645.98970158999998</v>
      </c>
      <c r="F14" s="542">
        <v>611.31988674000002</v>
      </c>
      <c r="G14" s="542">
        <v>682.74672141000008</v>
      </c>
      <c r="H14" s="205">
        <v>781.52702694999994</v>
      </c>
      <c r="I14" s="425">
        <v>749.09097224000004</v>
      </c>
      <c r="J14" s="425">
        <v>744.57024493000006</v>
      </c>
      <c r="K14" s="425">
        <v>869.59593112000005</v>
      </c>
      <c r="L14" s="425">
        <v>725.78947152000001</v>
      </c>
      <c r="M14" s="425">
        <v>1103.8344648799998</v>
      </c>
      <c r="N14" s="425">
        <v>1362.2118086600001</v>
      </c>
      <c r="O14" s="425">
        <v>1526.1171241100001</v>
      </c>
    </row>
    <row r="15" spans="1:15">
      <c r="A15" s="232" t="s">
        <v>157</v>
      </c>
      <c r="B15" s="425">
        <v>336.7914129699999</v>
      </c>
      <c r="C15" s="425">
        <v>453.97049153</v>
      </c>
      <c r="D15" s="542">
        <v>891.3565861699999</v>
      </c>
      <c r="E15" s="542">
        <v>575.5552071699999</v>
      </c>
      <c r="F15" s="542">
        <v>611.54210066999997</v>
      </c>
      <c r="G15" s="542">
        <v>559.60696250000001</v>
      </c>
      <c r="H15" s="205">
        <v>700.13257739999983</v>
      </c>
      <c r="I15" s="425">
        <v>649.07732139999996</v>
      </c>
      <c r="J15" s="425">
        <v>794.36854060000019</v>
      </c>
      <c r="K15" s="425">
        <v>1345.7264516699997</v>
      </c>
      <c r="L15" s="425">
        <v>969.61643372000003</v>
      </c>
      <c r="M15" s="425">
        <v>1280.5867644499999</v>
      </c>
      <c r="N15" s="425">
        <v>1321.90748749</v>
      </c>
      <c r="O15" s="425">
        <v>1517.7660292600001</v>
      </c>
    </row>
    <row r="16" spans="1:15">
      <c r="A16" s="232" t="s">
        <v>158</v>
      </c>
      <c r="B16" s="425">
        <v>356.42108820999988</v>
      </c>
      <c r="C16" s="425">
        <v>393.21729873999999</v>
      </c>
      <c r="D16" s="542">
        <v>588.61192405999998</v>
      </c>
      <c r="E16" s="542">
        <v>589.16800971999999</v>
      </c>
      <c r="F16" s="542">
        <v>622.88193686</v>
      </c>
      <c r="G16" s="542">
        <v>622.45472926000002</v>
      </c>
      <c r="H16" s="205">
        <v>745.29398488999993</v>
      </c>
      <c r="I16" s="425">
        <v>1030.7473692999999</v>
      </c>
      <c r="J16" s="425">
        <v>823.7707632800001</v>
      </c>
      <c r="K16" s="425">
        <v>952.66619108999987</v>
      </c>
      <c r="L16" s="425">
        <v>886.83289735000005</v>
      </c>
      <c r="M16" s="425">
        <v>1092.7994152099998</v>
      </c>
      <c r="N16" s="425">
        <v>1365.04318939</v>
      </c>
      <c r="O16" s="425">
        <v>1467.3268630900002</v>
      </c>
    </row>
    <row r="17" spans="1:15">
      <c r="A17" s="232" t="s">
        <v>159</v>
      </c>
      <c r="B17" s="425">
        <v>362.09914940000004</v>
      </c>
      <c r="C17" s="425">
        <v>459.16306248999996</v>
      </c>
      <c r="D17" s="542">
        <v>567.17049901999997</v>
      </c>
      <c r="E17" s="542">
        <v>621.90511435999997</v>
      </c>
      <c r="F17" s="542">
        <v>671.43656312999997</v>
      </c>
      <c r="G17" s="542">
        <v>826.56524992999994</v>
      </c>
      <c r="H17" s="205">
        <v>654.63768854000011</v>
      </c>
      <c r="I17" s="425">
        <v>661.17977114999997</v>
      </c>
      <c r="J17" s="425">
        <v>792.88941829000009</v>
      </c>
      <c r="K17" s="425">
        <v>1118.4344726000002</v>
      </c>
      <c r="L17" s="425">
        <v>880.41394343999991</v>
      </c>
      <c r="M17" s="425">
        <v>1077.03473848</v>
      </c>
      <c r="N17" s="425">
        <v>1347.1463033499999</v>
      </c>
      <c r="O17" s="425">
        <v>1578.5996322599999</v>
      </c>
    </row>
    <row r="18" spans="1:15">
      <c r="A18" s="232" t="s">
        <v>160</v>
      </c>
      <c r="B18" s="425">
        <v>340.00359354000005</v>
      </c>
      <c r="C18" s="425">
        <v>477.06555355</v>
      </c>
      <c r="D18" s="542">
        <v>673.11814427000002</v>
      </c>
      <c r="E18" s="542">
        <v>618.97915699999999</v>
      </c>
      <c r="F18" s="542">
        <v>544.31187017999991</v>
      </c>
      <c r="G18" s="542">
        <v>485.57922361000004</v>
      </c>
      <c r="H18" s="205">
        <v>889.24914650000005</v>
      </c>
      <c r="I18" s="425">
        <v>852.27166323000006</v>
      </c>
      <c r="J18" s="425">
        <v>979.61564678000013</v>
      </c>
      <c r="K18" s="425">
        <v>1161.6872325499999</v>
      </c>
      <c r="L18" s="425">
        <v>878.29050044000007</v>
      </c>
      <c r="M18" s="425">
        <v>1426.26676952</v>
      </c>
      <c r="N18" s="425">
        <v>1487.96948006</v>
      </c>
      <c r="O18" s="425">
        <v>1918.56113755</v>
      </c>
    </row>
    <row r="19" spans="1:15">
      <c r="A19" s="232" t="s">
        <v>161</v>
      </c>
      <c r="B19" s="425">
        <v>434.15068417000009</v>
      </c>
      <c r="C19" s="425">
        <v>635.82890124000005</v>
      </c>
      <c r="D19" s="542">
        <v>514.27995710000005</v>
      </c>
      <c r="E19" s="542">
        <v>875.41461807000007</v>
      </c>
      <c r="F19" s="542">
        <v>781.42325159000006</v>
      </c>
      <c r="G19" s="542">
        <v>523.23828118000006</v>
      </c>
      <c r="H19" s="205">
        <v>769.96372638000003</v>
      </c>
      <c r="I19" s="425">
        <v>659.4908694400001</v>
      </c>
      <c r="J19" s="425">
        <v>745.57716261999997</v>
      </c>
      <c r="K19" s="425">
        <v>1059.2352629300001</v>
      </c>
      <c r="L19" s="425">
        <v>977.67807440000001</v>
      </c>
      <c r="M19" s="425">
        <v>989.3933591</v>
      </c>
      <c r="N19" s="425">
        <v>1295.20406149</v>
      </c>
      <c r="O19" s="425">
        <v>1442.7622649100001</v>
      </c>
    </row>
    <row r="20" spans="1:15">
      <c r="A20" s="232" t="s">
        <v>162</v>
      </c>
      <c r="B20" s="425">
        <v>369.60541830999995</v>
      </c>
      <c r="C20" s="425">
        <v>507.72434913000001</v>
      </c>
      <c r="D20" s="542">
        <v>526.35270048000007</v>
      </c>
      <c r="E20" s="542">
        <v>691.69054141999993</v>
      </c>
      <c r="F20" s="542">
        <v>598.92353228000002</v>
      </c>
      <c r="G20" s="542">
        <v>690.37374201</v>
      </c>
      <c r="H20" s="205">
        <v>711.67381077000005</v>
      </c>
      <c r="I20" s="425">
        <v>824.04889045999994</v>
      </c>
      <c r="J20" s="425">
        <v>940.47016133</v>
      </c>
      <c r="K20" s="425">
        <v>1025.3920840400001</v>
      </c>
      <c r="L20" s="425">
        <v>1089.10224586</v>
      </c>
      <c r="M20" s="425">
        <v>1213.92164002</v>
      </c>
      <c r="N20" s="425">
        <v>1338.88095671</v>
      </c>
      <c r="O20" s="425">
        <v>1595.5655473800002</v>
      </c>
    </row>
    <row r="21" spans="1:15">
      <c r="A21" s="232" t="s">
        <v>163</v>
      </c>
      <c r="B21" s="425">
        <v>560.76130481999996</v>
      </c>
      <c r="C21" s="425">
        <v>591.62416346999998</v>
      </c>
      <c r="D21" s="542">
        <v>642.38686889999997</v>
      </c>
      <c r="E21" s="542">
        <v>762.03299464999998</v>
      </c>
      <c r="F21" s="542">
        <v>819.30072726000003</v>
      </c>
      <c r="G21" s="542">
        <v>725.55001820500001</v>
      </c>
      <c r="H21" s="205">
        <v>756.06636956</v>
      </c>
      <c r="I21" s="425">
        <v>886.80724130999999</v>
      </c>
      <c r="J21" s="425">
        <v>1097.44500395</v>
      </c>
      <c r="K21" s="425">
        <v>1287.6096275299999</v>
      </c>
      <c r="L21" s="425">
        <v>1377.64934857</v>
      </c>
      <c r="M21" s="425">
        <v>1343.5438672999999</v>
      </c>
      <c r="N21" s="425">
        <v>1618.5865873700002</v>
      </c>
      <c r="O21" s="425">
        <v>1979.42573184</v>
      </c>
    </row>
    <row r="22" spans="1:15">
      <c r="A22" s="543" t="s">
        <v>122</v>
      </c>
      <c r="B22" s="550">
        <v>4575.2919441699996</v>
      </c>
      <c r="C22" s="550">
        <v>5828.2561353299998</v>
      </c>
      <c r="D22" s="550">
        <v>7633.1595579599989</v>
      </c>
      <c r="E22" s="550">
        <v>8007.6535329599992</v>
      </c>
      <c r="F22" s="550">
        <v>7918.5574350399993</v>
      </c>
      <c r="G22" s="550">
        <v>7977.1660984049995</v>
      </c>
      <c r="H22" s="550">
        <v>9085.1523147000007</v>
      </c>
      <c r="I22" s="550">
        <v>9629.56989995</v>
      </c>
      <c r="J22" s="550">
        <v>10490.634151060001</v>
      </c>
      <c r="K22" s="550">
        <v>12765.341619710003</v>
      </c>
      <c r="L22" s="550">
        <v>12010.52420844</v>
      </c>
      <c r="M22" s="550">
        <v>13830.796553380002</v>
      </c>
      <c r="N22" s="550">
        <f>SUM(N10:N21)</f>
        <v>17436.045814409998</v>
      </c>
      <c r="O22" s="550">
        <v>20127.873694670001</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0.27385447889430781</v>
      </c>
      <c r="D25" s="539">
        <v>0.30968155494899241</v>
      </c>
      <c r="E25" s="539">
        <v>4.9061462970398928E-2</v>
      </c>
      <c r="F25" s="539">
        <v>-1.1126367737224752E-2</v>
      </c>
      <c r="G25" s="539">
        <v>7.4014318701098869E-3</v>
      </c>
      <c r="H25" s="539">
        <v>0.13889471557029998</v>
      </c>
      <c r="I25" s="539">
        <v>5.9923880898410387E-2</v>
      </c>
      <c r="J25" s="539">
        <v>8.9418765329744687E-2</v>
      </c>
      <c r="K25" s="539">
        <v>0.21683221775684158</v>
      </c>
      <c r="L25" s="539">
        <f>(L22/K22)-1</f>
        <v>-5.9130216311997996E-2</v>
      </c>
      <c r="M25" s="539">
        <f>(M22/L22)-1</f>
        <v>0.15155644444402072</v>
      </c>
      <c r="N25" s="539">
        <f>(N22/M22)-1</f>
        <v>0.26066823028706443</v>
      </c>
      <c r="O25" s="539">
        <f>(O22/N22)-1</f>
        <v>0.15438293228361144</v>
      </c>
    </row>
    <row r="26" spans="1:15">
      <c r="A26" s="245" t="s">
        <v>441</v>
      </c>
    </row>
    <row r="27" spans="1:15">
      <c r="A27" s="245" t="s">
        <v>468</v>
      </c>
    </row>
    <row r="28" spans="1:15">
      <c r="A28" s="302" t="s">
        <v>1532</v>
      </c>
    </row>
    <row r="29" spans="1:15">
      <c r="A29" s="131" t="s">
        <v>560</v>
      </c>
    </row>
    <row r="30" spans="1:15">
      <c r="A30" s="555"/>
    </row>
    <row r="31" spans="1:15">
      <c r="A31" s="555"/>
    </row>
    <row r="32" spans="1:15">
      <c r="A32" s="555"/>
    </row>
    <row r="33" spans="1:1">
      <c r="A33" s="555"/>
    </row>
    <row r="34" spans="1:1">
      <c r="A34" s="555"/>
    </row>
    <row r="35" spans="1:1">
      <c r="A35" s="555"/>
    </row>
    <row r="36" spans="1:1">
      <c r="A36" s="555"/>
    </row>
    <row r="37" spans="1:1">
      <c r="A37" s="555"/>
    </row>
    <row r="38" spans="1:1">
      <c r="A38" s="555"/>
    </row>
    <row r="39" spans="1:1">
      <c r="A39" s="555"/>
    </row>
    <row r="40" spans="1:1">
      <c r="A40" s="555"/>
    </row>
    <row r="41" spans="1:1">
      <c r="A41" s="555"/>
    </row>
    <row r="42" spans="1:1">
      <c r="A42" s="555"/>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5">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1811023622047245" right="0.35" top="0.86614173228346458" bottom="0.47" header="0.51181102362204722" footer="0.51181102362204722"/>
  <pageSetup scale="85" orientation="landscape" r:id="rId5"/>
  <headerFooter alignWithMargins="0"/>
  <ignoredErrors>
    <ignoredError sqref="N22" formulaRange="1"/>
  </ignoredError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O46"/>
  <sheetViews>
    <sheetView showGridLines="0" zoomScaleNormal="100" workbookViewId="0">
      <selection activeCell="A8" sqref="A8:A9"/>
    </sheetView>
  </sheetViews>
  <sheetFormatPr defaultColWidth="9.140625" defaultRowHeight="12.75"/>
  <cols>
    <col min="1" max="1" width="19.140625" style="232" customWidth="1"/>
    <col min="2" max="15" width="10.7109375" style="232" customWidth="1"/>
    <col min="16" max="16384" width="9.140625" style="232"/>
  </cols>
  <sheetData>
    <row r="1" spans="1:15">
      <c r="A1" s="138" t="s">
        <v>118</v>
      </c>
      <c r="B1" s="138"/>
      <c r="C1" s="138"/>
      <c r="D1" s="138"/>
      <c r="E1" s="138"/>
      <c r="F1" s="138"/>
      <c r="G1" s="138"/>
      <c r="H1" s="138"/>
      <c r="I1" s="140"/>
      <c r="J1" s="140"/>
      <c r="K1" s="140"/>
      <c r="L1" s="140"/>
      <c r="M1" s="140"/>
      <c r="N1" s="140"/>
      <c r="O1" s="140">
        <v>114</v>
      </c>
    </row>
    <row r="4" spans="1:15">
      <c r="A4" s="233" t="s">
        <v>26</v>
      </c>
    </row>
    <row r="5" spans="1:15">
      <c r="A5" s="119" t="s">
        <v>265</v>
      </c>
    </row>
    <row r="6" spans="1:15">
      <c r="A6" s="119" t="s">
        <v>1530</v>
      </c>
    </row>
    <row r="7" spans="1:15">
      <c r="A7" s="232" t="s">
        <v>181</v>
      </c>
    </row>
    <row r="8" spans="1:15"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329">
        <v>10.349613039999999</v>
      </c>
      <c r="C10" s="329">
        <v>12.57415692</v>
      </c>
      <c r="D10" s="329">
        <v>16.71159531</v>
      </c>
      <c r="E10" s="329">
        <v>13.79066591</v>
      </c>
      <c r="F10" s="329">
        <v>14.482822150000001</v>
      </c>
      <c r="G10" s="329">
        <v>13.650161839999999</v>
      </c>
      <c r="H10" s="329">
        <v>18.443948070000001</v>
      </c>
      <c r="I10" s="329">
        <v>19.191700000000001</v>
      </c>
      <c r="J10" s="329">
        <v>18.328098260000001</v>
      </c>
      <c r="K10" s="329">
        <v>19.302274690000001</v>
      </c>
      <c r="L10" s="329">
        <v>17.770553170000003</v>
      </c>
      <c r="M10" s="329">
        <v>5.4109614000000006</v>
      </c>
      <c r="N10" s="329">
        <v>13.375592699999999</v>
      </c>
      <c r="O10" s="329">
        <v>19.622251309999999</v>
      </c>
    </row>
    <row r="11" spans="1:15">
      <c r="A11" s="232" t="s">
        <v>153</v>
      </c>
      <c r="B11" s="321">
        <v>11.191043499999999</v>
      </c>
      <c r="C11" s="321">
        <v>13.02591591</v>
      </c>
      <c r="D11" s="321">
        <v>17.734591129999998</v>
      </c>
      <c r="E11" s="321">
        <v>17.913125670000003</v>
      </c>
      <c r="F11" s="321">
        <v>15.6440514</v>
      </c>
      <c r="G11" s="321">
        <v>15.47116537</v>
      </c>
      <c r="H11" s="183">
        <v>21.65725913</v>
      </c>
      <c r="I11" s="321">
        <v>20.242524499999998</v>
      </c>
      <c r="J11" s="321">
        <v>19.76848038</v>
      </c>
      <c r="K11" s="321">
        <v>19.9086082</v>
      </c>
      <c r="L11" s="321">
        <v>18.493032070000002</v>
      </c>
      <c r="M11" s="321">
        <v>7.9192679200000002</v>
      </c>
      <c r="N11" s="321">
        <v>15.35118099</v>
      </c>
      <c r="O11" s="321">
        <v>21.05119977</v>
      </c>
    </row>
    <row r="12" spans="1:15">
      <c r="A12" s="232" t="s">
        <v>154</v>
      </c>
      <c r="B12" s="321">
        <v>13.735489299999998</v>
      </c>
      <c r="C12" s="321">
        <v>13.81243104</v>
      </c>
      <c r="D12" s="321">
        <v>18.109617449999998</v>
      </c>
      <c r="E12" s="321">
        <v>16.71733691</v>
      </c>
      <c r="F12" s="321">
        <v>15.50505461</v>
      </c>
      <c r="G12" s="321">
        <v>16.216710450000001</v>
      </c>
      <c r="H12" s="183">
        <v>18.43513123</v>
      </c>
      <c r="I12" s="321">
        <v>24.451382300000002</v>
      </c>
      <c r="J12" s="321">
        <v>19.952327409999999</v>
      </c>
      <c r="K12" s="321">
        <v>19.91944273</v>
      </c>
      <c r="L12" s="321">
        <v>18.150094299999999</v>
      </c>
      <c r="M12" s="321">
        <v>8.4049916400000004</v>
      </c>
      <c r="N12" s="321">
        <v>15.425904470000001</v>
      </c>
      <c r="O12" s="321">
        <v>20.592022100000001</v>
      </c>
    </row>
    <row r="13" spans="1:15">
      <c r="A13" s="232" t="s">
        <v>155</v>
      </c>
      <c r="B13" s="321">
        <v>14.086016429999999</v>
      </c>
      <c r="C13" s="321">
        <v>12.897622960000001</v>
      </c>
      <c r="D13" s="321">
        <v>29.390444769999998</v>
      </c>
      <c r="E13" s="321">
        <v>16.038678099999998</v>
      </c>
      <c r="F13" s="321">
        <v>14.946579949999999</v>
      </c>
      <c r="G13" s="321">
        <v>15.585289810000001</v>
      </c>
      <c r="H13" s="183">
        <v>23.611032050000002</v>
      </c>
      <c r="I13" s="321">
        <v>19.140709789999999</v>
      </c>
      <c r="J13" s="321">
        <v>20.024153980000001</v>
      </c>
      <c r="K13" s="321">
        <v>19.371859000000001</v>
      </c>
      <c r="L13" s="321">
        <v>0</v>
      </c>
      <c r="M13" s="321">
        <v>8.597146480000001</v>
      </c>
      <c r="N13" s="321">
        <v>15.619695460000001</v>
      </c>
      <c r="O13" s="321">
        <v>20.3148725</v>
      </c>
    </row>
    <row r="14" spans="1:15">
      <c r="A14" s="232" t="s">
        <v>156</v>
      </c>
      <c r="B14" s="321">
        <v>12.699021359999996</v>
      </c>
      <c r="C14" s="321">
        <v>12.142328130000001</v>
      </c>
      <c r="D14" s="321">
        <v>17.927614200000001</v>
      </c>
      <c r="E14" s="321">
        <v>14.98154379</v>
      </c>
      <c r="F14" s="321">
        <v>16.302994769999998</v>
      </c>
      <c r="G14" s="321">
        <v>12.88109285</v>
      </c>
      <c r="H14" s="183">
        <v>18.47933196</v>
      </c>
      <c r="I14" s="321">
        <v>17.938091309999997</v>
      </c>
      <c r="J14" s="321">
        <v>19.40380545</v>
      </c>
      <c r="K14" s="321">
        <v>19.0154146</v>
      </c>
      <c r="L14" s="321">
        <v>0</v>
      </c>
      <c r="M14" s="321">
        <v>8.8368524399999995</v>
      </c>
      <c r="N14" s="321">
        <v>17.773401870000001</v>
      </c>
      <c r="O14" s="321">
        <v>19.9762849</v>
      </c>
    </row>
    <row r="15" spans="1:15">
      <c r="A15" s="232" t="s">
        <v>157</v>
      </c>
      <c r="B15" s="321">
        <v>13.084364269999998</v>
      </c>
      <c r="C15" s="321">
        <v>12.540696130000001</v>
      </c>
      <c r="D15" s="321">
        <v>18.764149320000001</v>
      </c>
      <c r="E15" s="321">
        <v>17.57190022</v>
      </c>
      <c r="F15" s="321">
        <v>14.38194713</v>
      </c>
      <c r="G15" s="321">
        <v>15.782154480000001</v>
      </c>
      <c r="H15" s="183">
        <v>19.238100160000002</v>
      </c>
      <c r="I15" s="321">
        <v>16.977762030000001</v>
      </c>
      <c r="J15" s="321">
        <v>18.325625089999999</v>
      </c>
      <c r="K15" s="321">
        <v>18.267266679999999</v>
      </c>
      <c r="L15" s="321">
        <v>6.7815915199999992</v>
      </c>
      <c r="M15" s="321">
        <v>16.18840522</v>
      </c>
      <c r="N15" s="321">
        <v>18.03347467</v>
      </c>
      <c r="O15" s="321">
        <v>19.4680629</v>
      </c>
    </row>
    <row r="16" spans="1:15">
      <c r="A16" s="232" t="s">
        <v>158</v>
      </c>
      <c r="B16" s="321">
        <v>13.117386559999998</v>
      </c>
      <c r="C16" s="321">
        <v>12.16188882</v>
      </c>
      <c r="D16" s="321">
        <v>17.72124672</v>
      </c>
      <c r="E16" s="321">
        <v>16.298248699999998</v>
      </c>
      <c r="F16" s="321">
        <v>14.682526920000001</v>
      </c>
      <c r="G16" s="321">
        <v>13.904814160000001</v>
      </c>
      <c r="H16" s="183">
        <v>18.3992377</v>
      </c>
      <c r="I16" s="321">
        <v>18.191065690000002</v>
      </c>
      <c r="J16" s="321">
        <v>18.65955529</v>
      </c>
      <c r="K16" s="321">
        <v>18.192718030000002</v>
      </c>
      <c r="L16" s="321">
        <v>0</v>
      </c>
      <c r="M16" s="321">
        <v>11.428234869999999</v>
      </c>
      <c r="N16" s="321">
        <v>18.61863847</v>
      </c>
      <c r="O16" s="321">
        <v>19.2909197</v>
      </c>
    </row>
    <row r="17" spans="1:15">
      <c r="A17" s="232" t="s">
        <v>159</v>
      </c>
      <c r="B17" s="321">
        <v>12.448115479999998</v>
      </c>
      <c r="C17" s="321">
        <v>19.095161129999997</v>
      </c>
      <c r="D17" s="321">
        <v>17.799814730000001</v>
      </c>
      <c r="E17" s="321">
        <v>15.556357070000001</v>
      </c>
      <c r="F17" s="321">
        <v>13.9872484</v>
      </c>
      <c r="G17" s="321">
        <v>14.061683220000001</v>
      </c>
      <c r="H17" s="183">
        <v>17.716967690000001</v>
      </c>
      <c r="I17" s="321">
        <v>16.231980589999999</v>
      </c>
      <c r="J17" s="321">
        <v>18.600864999999999</v>
      </c>
      <c r="K17" s="321">
        <v>18.528001710000002</v>
      </c>
      <c r="L17" s="321">
        <v>0</v>
      </c>
      <c r="M17" s="321">
        <v>14.76524875</v>
      </c>
      <c r="N17" s="321">
        <v>18.748674870000002</v>
      </c>
      <c r="O17" s="321">
        <v>19.6066377</v>
      </c>
    </row>
    <row r="18" spans="1:15">
      <c r="A18" s="232" t="s">
        <v>160</v>
      </c>
      <c r="B18" s="321">
        <v>11.869148520000001</v>
      </c>
      <c r="C18" s="321">
        <v>20.699487519999998</v>
      </c>
      <c r="D18" s="321">
        <v>17.556310100000001</v>
      </c>
      <c r="E18" s="321">
        <v>13.986894119999999</v>
      </c>
      <c r="F18" s="321">
        <v>14.008240539999999</v>
      </c>
      <c r="G18" s="321">
        <v>13.5981363</v>
      </c>
      <c r="H18" s="183">
        <v>17.405814579999998</v>
      </c>
      <c r="I18" s="321">
        <v>28.035317320000001</v>
      </c>
      <c r="J18" s="321">
        <v>19.17154545</v>
      </c>
      <c r="K18" s="321">
        <v>18.16322753</v>
      </c>
      <c r="L18" s="321">
        <v>0.6245096</v>
      </c>
      <c r="M18" s="321">
        <v>12.176140910000001</v>
      </c>
      <c r="N18" s="321">
        <v>18.813693069999999</v>
      </c>
      <c r="O18" s="321">
        <v>19.6066377</v>
      </c>
    </row>
    <row r="19" spans="1:15">
      <c r="A19" s="232" t="s">
        <v>161</v>
      </c>
      <c r="B19" s="321">
        <v>11.835048520000001</v>
      </c>
      <c r="C19" s="321">
        <v>19.549736769999999</v>
      </c>
      <c r="D19" s="321">
        <v>13.931671939999999</v>
      </c>
      <c r="E19" s="321">
        <v>14.431370680000001</v>
      </c>
      <c r="F19" s="321">
        <v>13.07905399</v>
      </c>
      <c r="G19" s="321">
        <v>15.867600189999999</v>
      </c>
      <c r="H19" s="183">
        <v>17.627301020000001</v>
      </c>
      <c r="I19" s="321">
        <v>17.213312550000001</v>
      </c>
      <c r="J19" s="321">
        <v>18.89529121</v>
      </c>
      <c r="K19" s="321">
        <v>18.40582465</v>
      </c>
      <c r="L19" s="321">
        <v>3.8125651</v>
      </c>
      <c r="M19" s="321">
        <v>12.53867022</v>
      </c>
      <c r="N19" s="321">
        <v>18.43358607</v>
      </c>
      <c r="O19" s="321">
        <v>19.953074699999998</v>
      </c>
    </row>
    <row r="20" spans="1:15">
      <c r="A20" s="232" t="s">
        <v>162</v>
      </c>
      <c r="B20" s="321">
        <v>11.6332919</v>
      </c>
      <c r="C20" s="321">
        <v>19.047035989999998</v>
      </c>
      <c r="D20" s="321">
        <v>13.222398349999999</v>
      </c>
      <c r="E20" s="321">
        <v>14.217356029999999</v>
      </c>
      <c r="F20" s="321">
        <v>12.78226226</v>
      </c>
      <c r="G20" s="321">
        <v>17.74935627</v>
      </c>
      <c r="H20" s="183">
        <v>19.04517714</v>
      </c>
      <c r="I20" s="321">
        <v>17.749682</v>
      </c>
      <c r="J20" s="321">
        <v>18.187731739999997</v>
      </c>
      <c r="K20" s="321">
        <v>18.004579230000001</v>
      </c>
      <c r="L20" s="321">
        <v>6.3867838700000004</v>
      </c>
      <c r="M20" s="321">
        <v>12.218550449999999</v>
      </c>
      <c r="N20" s="321">
        <v>19.43970144</v>
      </c>
      <c r="O20" s="321">
        <v>19.888715079999997</v>
      </c>
    </row>
    <row r="21" spans="1:15">
      <c r="A21" s="232" t="s">
        <v>163</v>
      </c>
      <c r="B21" s="321">
        <v>14.56673516</v>
      </c>
      <c r="C21" s="321">
        <v>16.380906899999999</v>
      </c>
      <c r="D21" s="321">
        <v>13.15063176</v>
      </c>
      <c r="E21" s="321">
        <v>15.18277967</v>
      </c>
      <c r="F21" s="321">
        <v>13.47584574</v>
      </c>
      <c r="G21" s="321">
        <v>19.25769111</v>
      </c>
      <c r="H21" s="183">
        <v>17.789104390000002</v>
      </c>
      <c r="I21" s="321">
        <v>21.129208200000001</v>
      </c>
      <c r="J21" s="321">
        <v>18.260047510000003</v>
      </c>
      <c r="K21" s="321">
        <v>18.080476600000001</v>
      </c>
      <c r="L21" s="321">
        <v>5.3541869999999996</v>
      </c>
      <c r="M21" s="321">
        <v>12.81781535</v>
      </c>
      <c r="N21" s="321">
        <v>18.028469670000003</v>
      </c>
      <c r="O21" s="321">
        <v>26.35372761</v>
      </c>
    </row>
    <row r="22" spans="1:15">
      <c r="A22" s="160" t="s">
        <v>122</v>
      </c>
      <c r="B22" s="346">
        <v>150.61527404</v>
      </c>
      <c r="C22" s="346">
        <v>183.92736822000001</v>
      </c>
      <c r="D22" s="346">
        <v>212.02008578000002</v>
      </c>
      <c r="E22" s="346">
        <v>186.68625686999999</v>
      </c>
      <c r="F22" s="346">
        <v>173.27862786000003</v>
      </c>
      <c r="G22" s="346">
        <v>184.02585604999999</v>
      </c>
      <c r="H22" s="346">
        <v>227.84840512</v>
      </c>
      <c r="I22" s="346">
        <v>236.49273628</v>
      </c>
      <c r="J22" s="346">
        <v>227.57752676999999</v>
      </c>
      <c r="K22" s="346">
        <v>225.15969365000001</v>
      </c>
      <c r="L22" s="346">
        <f>+SUM(L10:L21)</f>
        <v>77.373316630000005</v>
      </c>
      <c r="M22" s="346">
        <v>131.30228564999999</v>
      </c>
      <c r="N22" s="346">
        <f>SUM(N10:N21)</f>
        <v>207.66201375</v>
      </c>
      <c r="O22" s="346">
        <v>245.72440596999996</v>
      </c>
    </row>
    <row r="23" spans="1:15" ht="13.5" customHeight="1">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c r="A25" s="138" t="s">
        <v>165</v>
      </c>
      <c r="B25" s="539"/>
      <c r="C25" s="539">
        <v>0.22117341280508551</v>
      </c>
      <c r="D25" s="539">
        <v>0.15273810434996071</v>
      </c>
      <c r="E25" s="539">
        <v>-0.11948787218342771</v>
      </c>
      <c r="F25" s="539">
        <v>-7.1819046751451232E-2</v>
      </c>
      <c r="G25" s="539">
        <v>6.2022814485137578E-2</v>
      </c>
      <c r="H25" s="539">
        <v>0.23813256468750454</v>
      </c>
      <c r="I25" s="539">
        <v>3.7938958385279609E-2</v>
      </c>
      <c r="J25" s="539">
        <v>-3.7697603952810965E-2</v>
      </c>
      <c r="K25" s="539">
        <v>-1.0624217401059788E-2</v>
      </c>
      <c r="L25" s="539">
        <f>(L22/K22)-1</f>
        <v>-0.6563624893260287</v>
      </c>
      <c r="M25" s="539">
        <f>(M22/L22)-1</f>
        <v>0.69699699287661221</v>
      </c>
      <c r="N25" s="539">
        <f>(N22/M22)-1</f>
        <v>0.58155673164399335</v>
      </c>
      <c r="O25" s="539">
        <f>(O22/N22)-1</f>
        <v>0.18329010459188977</v>
      </c>
    </row>
    <row r="26" spans="1:15">
      <c r="A26" s="240" t="s">
        <v>443</v>
      </c>
    </row>
    <row r="27" spans="1:15">
      <c r="A27" s="302" t="s">
        <v>1532</v>
      </c>
    </row>
    <row r="28" spans="1:15">
      <c r="A28" s="131" t="s">
        <v>560</v>
      </c>
    </row>
    <row r="29" spans="1:15">
      <c r="A29" s="555"/>
    </row>
    <row r="30" spans="1:15">
      <c r="A30" s="555"/>
    </row>
    <row r="31" spans="1:15">
      <c r="A31" s="555"/>
    </row>
    <row r="32" spans="1:15">
      <c r="A32" s="555"/>
    </row>
    <row r="33" spans="1:1">
      <c r="A33" s="555"/>
    </row>
    <row r="34" spans="1:1">
      <c r="A34" s="555"/>
    </row>
    <row r="35" spans="1:1">
      <c r="A35" s="555"/>
    </row>
    <row r="36" spans="1:1">
      <c r="A36" s="555"/>
    </row>
    <row r="37" spans="1:1">
      <c r="A37" s="555"/>
    </row>
    <row r="38" spans="1:1">
      <c r="A38" s="555"/>
    </row>
    <row r="39" spans="1:1">
      <c r="A39" s="555"/>
    </row>
    <row r="40" spans="1:1">
      <c r="A40" s="555"/>
    </row>
    <row r="41" spans="1:1">
      <c r="A41" s="555"/>
    </row>
    <row r="42" spans="1:1">
      <c r="A42" s="555"/>
    </row>
    <row r="43" spans="1:1">
      <c r="A43" s="555"/>
    </row>
    <row r="44" spans="1:1">
      <c r="A44" s="555"/>
    </row>
    <row r="45" spans="1:1">
      <c r="A45" s="555"/>
    </row>
    <row r="46" spans="1:1">
      <c r="A46" s="555"/>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5">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04" right="0.47244094488188981" top="0.79" bottom="1.26" header="0.51181102362204722" footer="1.05"/>
  <pageSetup scale="90" orientation="landscape" r:id="rId5"/>
  <headerFooter alignWithMargins="0"/>
  <ignoredErrors>
    <ignoredError sqref="L22 N22" formulaRange="1"/>
  </ignoredError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O51"/>
  <sheetViews>
    <sheetView showGridLines="0" zoomScaleNormal="100" workbookViewId="0">
      <selection activeCell="J23" sqref="J23"/>
    </sheetView>
  </sheetViews>
  <sheetFormatPr defaultColWidth="9.140625" defaultRowHeight="12.75"/>
  <cols>
    <col min="1" max="1" width="18.7109375" style="113" customWidth="1"/>
    <col min="2" max="11" width="10" style="113" bestFit="1" customWidth="1"/>
    <col min="12" max="14" width="11" style="113" customWidth="1"/>
    <col min="15" max="15" width="10.140625" style="113" bestFit="1" customWidth="1"/>
    <col min="16" max="16384" width="9.140625" style="113"/>
  </cols>
  <sheetData>
    <row r="1" spans="1:15" ht="15" customHeight="1">
      <c r="A1" s="138" t="s">
        <v>118</v>
      </c>
      <c r="B1" s="138"/>
      <c r="C1" s="138"/>
      <c r="D1" s="138"/>
      <c r="E1" s="138"/>
      <c r="F1" s="138"/>
      <c r="G1" s="138"/>
      <c r="H1" s="138"/>
      <c r="I1" s="140"/>
      <c r="J1" s="140"/>
      <c r="K1" s="140"/>
      <c r="L1" s="140"/>
      <c r="M1" s="140"/>
      <c r="N1" s="140"/>
      <c r="O1" s="140">
        <v>115</v>
      </c>
    </row>
    <row r="4" spans="1:15">
      <c r="A4" s="119" t="s">
        <v>27</v>
      </c>
    </row>
    <row r="5" spans="1:15">
      <c r="A5" s="119" t="s">
        <v>266</v>
      </c>
    </row>
    <row r="6" spans="1:15">
      <c r="A6" s="119" t="s">
        <v>1530</v>
      </c>
    </row>
    <row r="7" spans="1:15">
      <c r="A7" s="113" t="s">
        <v>181</v>
      </c>
    </row>
    <row r="8" spans="1:15" ht="15" customHeight="1">
      <c r="A8" s="1202" t="s">
        <v>166</v>
      </c>
      <c r="B8" s="1216">
        <v>2010</v>
      </c>
      <c r="C8" s="1216">
        <v>2011</v>
      </c>
      <c r="D8" s="1216">
        <v>2012</v>
      </c>
      <c r="E8" s="1216">
        <v>2013</v>
      </c>
      <c r="F8" s="1216">
        <v>2014</v>
      </c>
      <c r="G8" s="1216">
        <v>2015</v>
      </c>
      <c r="H8" s="1216">
        <v>2016</v>
      </c>
      <c r="I8" s="1216">
        <v>2017</v>
      </c>
      <c r="J8" s="1216">
        <v>2018</v>
      </c>
      <c r="K8" s="1216">
        <v>2019</v>
      </c>
      <c r="L8" s="1216" t="s">
        <v>692</v>
      </c>
      <c r="M8" s="1216" t="s">
        <v>754</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205">
        <v>165.77086811000004</v>
      </c>
      <c r="C10" s="205">
        <v>190.07075387999998</v>
      </c>
      <c r="D10" s="183">
        <v>244.79932912999999</v>
      </c>
      <c r="E10" s="205">
        <v>431.53894022000003</v>
      </c>
      <c r="F10" s="205">
        <v>356.47920466000005</v>
      </c>
      <c r="G10" s="205">
        <v>283.10476091000004</v>
      </c>
      <c r="H10" s="205">
        <v>390.72752966000002</v>
      </c>
      <c r="I10" s="205">
        <v>363.93115219999999</v>
      </c>
      <c r="J10" s="205">
        <v>401.18115437</v>
      </c>
      <c r="K10" s="205">
        <v>469.16247188</v>
      </c>
      <c r="L10" s="205">
        <v>508.67227135999997</v>
      </c>
      <c r="M10" s="205">
        <v>516.25075895999998</v>
      </c>
      <c r="N10" s="205">
        <v>810.20874855</v>
      </c>
      <c r="O10" s="205">
        <v>754.83411108000007</v>
      </c>
    </row>
    <row r="11" spans="1:15">
      <c r="A11" s="113" t="s">
        <v>153</v>
      </c>
      <c r="B11" s="205">
        <v>339.05197379999993</v>
      </c>
      <c r="C11" s="205">
        <v>267.38253388999999</v>
      </c>
      <c r="D11" s="183">
        <v>281.85181722000004</v>
      </c>
      <c r="E11" s="205">
        <v>605.84865332000004</v>
      </c>
      <c r="F11" s="205">
        <v>93.116180999999997</v>
      </c>
      <c r="G11" s="205">
        <v>407.82081957999998</v>
      </c>
      <c r="H11" s="205">
        <v>476.39755434</v>
      </c>
      <c r="I11" s="205">
        <v>439.19068433000001</v>
      </c>
      <c r="J11" s="205">
        <v>445.85569633999995</v>
      </c>
      <c r="K11" s="205">
        <v>510.83280716000002</v>
      </c>
      <c r="L11" s="205">
        <v>537.59730390999994</v>
      </c>
      <c r="M11" s="205">
        <v>900.19989807000002</v>
      </c>
      <c r="N11" s="205">
        <v>983.26452541999993</v>
      </c>
      <c r="O11" s="205">
        <v>1023.74315503</v>
      </c>
    </row>
    <row r="12" spans="1:15">
      <c r="A12" s="113" t="s">
        <v>154</v>
      </c>
      <c r="B12" s="205">
        <v>355.97953525999998</v>
      </c>
      <c r="C12" s="205">
        <v>383.88488605999999</v>
      </c>
      <c r="D12" s="183">
        <v>331.54952933999999</v>
      </c>
      <c r="E12" s="205">
        <v>455.59515038999996</v>
      </c>
      <c r="F12" s="205">
        <v>200.59374119</v>
      </c>
      <c r="G12" s="205">
        <v>437.20012831999998</v>
      </c>
      <c r="H12" s="205">
        <v>574.81385003000003</v>
      </c>
      <c r="I12" s="205">
        <v>505.70418808999995</v>
      </c>
      <c r="J12" s="205">
        <v>513.49424720000002</v>
      </c>
      <c r="K12" s="205">
        <v>739.01371279</v>
      </c>
      <c r="L12" s="205">
        <v>358.75032997000005</v>
      </c>
      <c r="M12" s="205">
        <v>1133.1437997799999</v>
      </c>
      <c r="N12" s="205">
        <v>1189.1187224800001</v>
      </c>
      <c r="O12" s="205">
        <v>1321.6583937400001</v>
      </c>
    </row>
    <row r="13" spans="1:15">
      <c r="A13" s="113" t="s">
        <v>155</v>
      </c>
      <c r="B13" s="205">
        <v>285.51767987999995</v>
      </c>
      <c r="C13" s="205">
        <v>300.95002438</v>
      </c>
      <c r="D13" s="183">
        <v>260.43024296999999</v>
      </c>
      <c r="E13" s="205">
        <v>422.05072806999999</v>
      </c>
      <c r="F13" s="205">
        <v>546.53679344000011</v>
      </c>
      <c r="G13" s="205">
        <v>374.51363167</v>
      </c>
      <c r="H13" s="205">
        <v>462.06267602999998</v>
      </c>
      <c r="I13" s="205">
        <v>368.88583429000005</v>
      </c>
      <c r="J13" s="205">
        <v>499.50368345999999</v>
      </c>
      <c r="K13" s="205">
        <v>537.01601944000004</v>
      </c>
      <c r="L13" s="205">
        <v>0</v>
      </c>
      <c r="M13" s="205">
        <v>1096.59747242</v>
      </c>
      <c r="N13" s="205">
        <v>954.53841791000002</v>
      </c>
      <c r="O13" s="205">
        <v>978.00404938999998</v>
      </c>
    </row>
    <row r="14" spans="1:15">
      <c r="A14" s="113" t="s">
        <v>156</v>
      </c>
      <c r="B14" s="205">
        <v>279.13668808999995</v>
      </c>
      <c r="C14" s="205">
        <v>354.08743174</v>
      </c>
      <c r="D14" s="183">
        <v>316.54611425000002</v>
      </c>
      <c r="E14" s="205">
        <v>411.45209748000002</v>
      </c>
      <c r="F14" s="205">
        <v>899.74000403999992</v>
      </c>
      <c r="G14" s="205">
        <v>434.27125962999997</v>
      </c>
      <c r="H14" s="205">
        <v>394.43364851000001</v>
      </c>
      <c r="I14" s="205">
        <v>477.26092976000001</v>
      </c>
      <c r="J14" s="205">
        <v>587.28912049999997</v>
      </c>
      <c r="K14" s="205">
        <v>605.68093220000003</v>
      </c>
      <c r="L14" s="205">
        <v>55.540575109999999</v>
      </c>
      <c r="M14" s="205">
        <v>1191.32931117</v>
      </c>
      <c r="N14" s="205">
        <v>1003.23957334</v>
      </c>
      <c r="O14" s="205">
        <v>1028.6707406099999</v>
      </c>
    </row>
    <row r="15" spans="1:15">
      <c r="A15" s="113" t="s">
        <v>157</v>
      </c>
      <c r="B15" s="205">
        <v>394.61816676000007</v>
      </c>
      <c r="C15" s="205">
        <v>324.45933197000005</v>
      </c>
      <c r="D15" s="183">
        <v>311.73637728</v>
      </c>
      <c r="E15" s="205">
        <v>385.16578156000003</v>
      </c>
      <c r="F15" s="205">
        <v>277.38010205</v>
      </c>
      <c r="G15" s="205">
        <v>486.20763348000003</v>
      </c>
      <c r="H15" s="205">
        <v>487.11338748000003</v>
      </c>
      <c r="I15" s="205">
        <v>521.69492475000004</v>
      </c>
      <c r="J15" s="205">
        <v>561.79226602999995</v>
      </c>
      <c r="K15" s="205">
        <v>680.72864273000005</v>
      </c>
      <c r="L15" s="205">
        <v>324.57658744000003</v>
      </c>
      <c r="M15" s="205">
        <v>1343.36911506</v>
      </c>
      <c r="N15" s="205">
        <v>1150.9700616</v>
      </c>
      <c r="O15" s="205">
        <v>1078.19310956</v>
      </c>
    </row>
    <row r="16" spans="1:15">
      <c r="A16" s="113" t="s">
        <v>158</v>
      </c>
      <c r="B16" s="205">
        <v>335.41601186999992</v>
      </c>
      <c r="C16" s="205">
        <v>289.33687044999999</v>
      </c>
      <c r="D16" s="183">
        <v>395.86486270999995</v>
      </c>
      <c r="E16" s="205">
        <v>452.51227620999998</v>
      </c>
      <c r="F16" s="205">
        <v>565.40494022000007</v>
      </c>
      <c r="G16" s="205">
        <v>575.06716046000008</v>
      </c>
      <c r="H16" s="205">
        <v>468.82119677999998</v>
      </c>
      <c r="I16" s="205">
        <v>543.89876204999996</v>
      </c>
      <c r="J16" s="205">
        <v>657.25873847000003</v>
      </c>
      <c r="K16" s="205">
        <v>728.63064426999995</v>
      </c>
      <c r="L16" s="205">
        <v>415.31869714999999</v>
      </c>
      <c r="M16" s="205">
        <v>2367.7889526400004</v>
      </c>
      <c r="N16" s="205">
        <v>1047.52907114</v>
      </c>
      <c r="O16" s="205">
        <v>1213.0901036600001</v>
      </c>
    </row>
    <row r="17" spans="1:15">
      <c r="A17" s="113" t="s">
        <v>159</v>
      </c>
      <c r="B17" s="205">
        <v>380.35861687000005</v>
      </c>
      <c r="C17" s="205">
        <v>359.72835054000001</v>
      </c>
      <c r="D17" s="183">
        <v>347.77184619999997</v>
      </c>
      <c r="E17" s="205">
        <v>414.72942418999997</v>
      </c>
      <c r="F17" s="205">
        <v>115.70543151000001</v>
      </c>
      <c r="G17" s="205">
        <v>462.48583425999999</v>
      </c>
      <c r="H17" s="205">
        <v>422.74994263000002</v>
      </c>
      <c r="I17" s="205">
        <v>505.95025026000002</v>
      </c>
      <c r="J17" s="205">
        <v>592.91258692999997</v>
      </c>
      <c r="K17" s="205">
        <v>669.10054359000003</v>
      </c>
      <c r="L17" s="205">
        <v>610.68055754</v>
      </c>
      <c r="M17" s="205">
        <v>1218.96743653</v>
      </c>
      <c r="N17" s="205">
        <v>1359.9498462000001</v>
      </c>
      <c r="O17" s="205">
        <v>1115.3091273399998</v>
      </c>
    </row>
    <row r="18" spans="1:15">
      <c r="A18" s="113" t="s">
        <v>160</v>
      </c>
      <c r="B18" s="205">
        <v>320.26237444999998</v>
      </c>
      <c r="C18" s="205">
        <v>306.98309172</v>
      </c>
      <c r="D18" s="183">
        <v>275.85432874000003</v>
      </c>
      <c r="E18" s="205">
        <v>398.40980056000001</v>
      </c>
      <c r="F18" s="205">
        <v>105.36115359999999</v>
      </c>
      <c r="G18" s="205">
        <v>444.44242824000003</v>
      </c>
      <c r="H18" s="205">
        <v>452.91506737000003</v>
      </c>
      <c r="I18" s="205">
        <v>461.28701875000002</v>
      </c>
      <c r="J18" s="205">
        <v>535.47667813999999</v>
      </c>
      <c r="K18" s="205">
        <v>608.82680976999995</v>
      </c>
      <c r="L18" s="205">
        <v>590.45757192999997</v>
      </c>
      <c r="M18" s="205">
        <v>1427.6648272999998</v>
      </c>
      <c r="N18" s="205">
        <v>1113.8403894100002</v>
      </c>
      <c r="O18" s="205">
        <v>1083.63950712</v>
      </c>
    </row>
    <row r="19" spans="1:15">
      <c r="A19" s="113" t="s">
        <v>161</v>
      </c>
      <c r="B19" s="205">
        <v>321.45507190000001</v>
      </c>
      <c r="C19" s="205">
        <v>304.01852539999999</v>
      </c>
      <c r="D19" s="183">
        <v>381.54736674999998</v>
      </c>
      <c r="E19" s="205">
        <v>415.71565363999997</v>
      </c>
      <c r="F19" s="205">
        <v>670.98400061000007</v>
      </c>
      <c r="G19" s="205">
        <v>447.32171832</v>
      </c>
      <c r="H19" s="205">
        <v>504.28024698000002</v>
      </c>
      <c r="I19" s="205">
        <v>501.51569929000004</v>
      </c>
      <c r="J19" s="205">
        <v>558.34841357000005</v>
      </c>
      <c r="K19" s="205">
        <v>724.91729499999997</v>
      </c>
      <c r="L19" s="205">
        <v>696.85085163999997</v>
      </c>
      <c r="M19" s="205">
        <v>2822.2134051999997</v>
      </c>
      <c r="N19" s="205">
        <v>1012.61601214</v>
      </c>
      <c r="O19" s="205">
        <v>1204.9772747699999</v>
      </c>
    </row>
    <row r="20" spans="1:15">
      <c r="A20" s="113" t="s">
        <v>162</v>
      </c>
      <c r="B20" s="205">
        <v>287.88721229000009</v>
      </c>
      <c r="C20" s="205">
        <v>332.37175130999998</v>
      </c>
      <c r="D20" s="183">
        <v>328.96558751999999</v>
      </c>
      <c r="E20" s="205">
        <v>338.6279361</v>
      </c>
      <c r="F20" s="205">
        <v>255.32441912000002</v>
      </c>
      <c r="G20" s="205">
        <v>382.15398523000005</v>
      </c>
      <c r="H20" s="205">
        <v>501.18556022000001</v>
      </c>
      <c r="I20" s="205">
        <v>537.11578436000002</v>
      </c>
      <c r="J20" s="205">
        <v>481.57377880000001</v>
      </c>
      <c r="K20" s="205">
        <v>620.51761952999993</v>
      </c>
      <c r="L20" s="205">
        <v>637.00310102000003</v>
      </c>
      <c r="M20" s="205">
        <v>1701.76569997</v>
      </c>
      <c r="N20" s="205">
        <v>1120.7956990999999</v>
      </c>
      <c r="O20" s="205">
        <v>1130.75734971</v>
      </c>
    </row>
    <row r="21" spans="1:15">
      <c r="A21" s="113" t="s">
        <v>163</v>
      </c>
      <c r="B21" s="205">
        <v>397.83997767</v>
      </c>
      <c r="C21" s="205">
        <v>348.55395274</v>
      </c>
      <c r="D21" s="183">
        <v>394.56844351000001</v>
      </c>
      <c r="E21" s="205">
        <v>504.36442920999997</v>
      </c>
      <c r="F21" s="205">
        <v>329.30237987999999</v>
      </c>
      <c r="G21" s="205">
        <v>435.33397677999994</v>
      </c>
      <c r="H21" s="205">
        <v>532.73255486000005</v>
      </c>
      <c r="I21" s="205">
        <v>561.65496608000001</v>
      </c>
      <c r="J21" s="205">
        <v>485.45219635000001</v>
      </c>
      <c r="K21" s="205">
        <v>631.67889937999996</v>
      </c>
      <c r="L21" s="205">
        <v>1175.41552067</v>
      </c>
      <c r="M21" s="205">
        <v>1347.75154477</v>
      </c>
      <c r="N21" s="205">
        <v>1268.79300478</v>
      </c>
      <c r="O21" s="205">
        <v>1200.2807885299999</v>
      </c>
    </row>
    <row r="22" spans="1:15">
      <c r="A22" s="160" t="s">
        <v>122</v>
      </c>
      <c r="B22" s="550">
        <v>3863.2941769499998</v>
      </c>
      <c r="C22" s="550">
        <v>3761.8275040799999</v>
      </c>
      <c r="D22" s="550">
        <v>3871.4858456200004</v>
      </c>
      <c r="E22" s="550">
        <v>5236.0108709499991</v>
      </c>
      <c r="F22" s="550">
        <v>4415.9283513200007</v>
      </c>
      <c r="G22" s="550">
        <v>5169.9233368800005</v>
      </c>
      <c r="H22" s="550">
        <v>5668.2332148899995</v>
      </c>
      <c r="I22" s="550">
        <v>5788.0901942100008</v>
      </c>
      <c r="J22" s="550">
        <v>6320.1385601600005</v>
      </c>
      <c r="K22" s="550">
        <v>7526.1063977399999</v>
      </c>
      <c r="L22" s="550">
        <v>5910.8633677399994</v>
      </c>
      <c r="M22" s="550">
        <v>17067.042221869997</v>
      </c>
      <c r="N22" s="550">
        <f>SUM(N10:N21)</f>
        <v>13014.86407207</v>
      </c>
      <c r="O22" s="550">
        <v>13133.157710540003</v>
      </c>
    </row>
    <row r="23" spans="1:15" s="232" customFormat="1" ht="13.5" customHeight="1">
      <c r="A23" s="434"/>
    </row>
    <row r="24" spans="1:15">
      <c r="A24" s="564" t="s">
        <v>164</v>
      </c>
      <c r="B24" s="537"/>
      <c r="C24" s="565" t="s">
        <v>209</v>
      </c>
      <c r="D24" s="565" t="s">
        <v>210</v>
      </c>
      <c r="E24" s="565" t="s">
        <v>230</v>
      </c>
      <c r="F24" s="565" t="s">
        <v>245</v>
      </c>
      <c r="G24" s="565" t="s">
        <v>296</v>
      </c>
      <c r="H24" s="565" t="s">
        <v>354</v>
      </c>
      <c r="I24" s="565" t="s">
        <v>396</v>
      </c>
      <c r="J24" s="565" t="s">
        <v>410</v>
      </c>
      <c r="K24" s="565" t="s">
        <v>431</v>
      </c>
      <c r="L24" s="537" t="s">
        <v>561</v>
      </c>
      <c r="M24" s="537" t="s">
        <v>729</v>
      </c>
      <c r="N24" s="537" t="s">
        <v>1468</v>
      </c>
      <c r="O24" s="537" t="s">
        <v>1531</v>
      </c>
    </row>
    <row r="25" spans="1:15">
      <c r="A25" s="138" t="s">
        <v>165</v>
      </c>
      <c r="B25" s="566"/>
      <c r="C25" s="566">
        <v>-2.6264288511962608E-2</v>
      </c>
      <c r="D25" s="566">
        <v>2.9150284382010394E-2</v>
      </c>
      <c r="E25" s="566">
        <v>0.35245512439978355</v>
      </c>
      <c r="F25" s="566">
        <v>-0.15662353265534878</v>
      </c>
      <c r="G25" s="566">
        <v>0.17074438839901407</v>
      </c>
      <c r="H25" s="566">
        <v>9.6386318623967071E-2</v>
      </c>
      <c r="I25" s="566">
        <v>2.1145386009373546E-2</v>
      </c>
      <c r="J25" s="566">
        <v>9.1921229299817053E-2</v>
      </c>
      <c r="K25" s="566">
        <v>0.19081351240968192</v>
      </c>
      <c r="L25" s="567">
        <f>(L22/K22)-1</f>
        <v>-0.21461868124599448</v>
      </c>
      <c r="M25" s="567">
        <f>(M22/L22)-1</f>
        <v>1.8874025941823671</v>
      </c>
      <c r="N25" s="567">
        <f>(N22/M22)-1</f>
        <v>-0.23742708883718977</v>
      </c>
      <c r="O25" s="567">
        <f>(O22/N22)-1</f>
        <v>9.0891182431833695E-3</v>
      </c>
    </row>
    <row r="26" spans="1:15">
      <c r="A26" s="125" t="s">
        <v>441</v>
      </c>
    </row>
    <row r="27" spans="1:15">
      <c r="A27" s="240" t="s">
        <v>472</v>
      </c>
    </row>
    <row r="28" spans="1:15" ht="27.75" customHeight="1">
      <c r="A28" s="1226" t="s">
        <v>757</v>
      </c>
      <c r="B28" s="1226"/>
      <c r="C28" s="1226"/>
      <c r="D28" s="1226"/>
      <c r="E28" s="1226"/>
      <c r="F28" s="1226"/>
      <c r="G28" s="1226"/>
      <c r="H28" s="1226"/>
      <c r="I28" s="1226"/>
      <c r="J28" s="1226"/>
      <c r="K28" s="1226"/>
      <c r="L28" s="1226"/>
      <c r="M28" s="1226"/>
    </row>
    <row r="29" spans="1:15">
      <c r="A29" s="143" t="s">
        <v>753</v>
      </c>
    </row>
    <row r="30" spans="1:15">
      <c r="A30" s="302" t="s">
        <v>1532</v>
      </c>
    </row>
    <row r="31" spans="1:15">
      <c r="A31" s="131" t="s">
        <v>560</v>
      </c>
    </row>
    <row r="32" spans="1:15">
      <c r="A32" s="232"/>
    </row>
    <row r="33" spans="1:1">
      <c r="A33" s="232"/>
    </row>
    <row r="34" spans="1:1">
      <c r="A34" s="232"/>
    </row>
    <row r="35" spans="1:1">
      <c r="A35" s="232"/>
    </row>
    <row r="36" spans="1:1">
      <c r="A36" s="232"/>
    </row>
    <row r="37" spans="1:1">
      <c r="A37" s="232"/>
    </row>
    <row r="38" spans="1:1">
      <c r="A38" s="232"/>
    </row>
    <row r="39" spans="1:1">
      <c r="A39" s="232"/>
    </row>
    <row r="40" spans="1:1">
      <c r="A40" s="232"/>
    </row>
    <row r="41" spans="1:1">
      <c r="A41" s="232"/>
    </row>
    <row r="42" spans="1:1">
      <c r="A42" s="232"/>
    </row>
    <row r="43" spans="1:1">
      <c r="A43" s="232"/>
    </row>
    <row r="44" spans="1:1">
      <c r="A44" s="232"/>
    </row>
    <row r="45" spans="1:1">
      <c r="A45" s="232"/>
    </row>
    <row r="46" spans="1:1">
      <c r="A46" s="232"/>
    </row>
    <row r="47" spans="1:1">
      <c r="A47" s="232"/>
    </row>
    <row r="48" spans="1:1">
      <c r="A48" s="232"/>
    </row>
    <row r="49" spans="1:1">
      <c r="A49" s="232"/>
    </row>
    <row r="50" spans="1:1">
      <c r="A50" s="232"/>
    </row>
    <row r="51" spans="1:1">
      <c r="A51" s="232"/>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6">
    <mergeCell ref="O8:O9"/>
    <mergeCell ref="N8:N9"/>
    <mergeCell ref="A28:M28"/>
    <mergeCell ref="M8:M9"/>
    <mergeCell ref="L8:L9"/>
    <mergeCell ref="F8:F9"/>
    <mergeCell ref="E8:E9"/>
    <mergeCell ref="A8:A9"/>
    <mergeCell ref="D8:D9"/>
    <mergeCell ref="C8:C9"/>
    <mergeCell ref="B8:B9"/>
    <mergeCell ref="K8:K9"/>
    <mergeCell ref="J8:J9"/>
    <mergeCell ref="I8:I9"/>
    <mergeCell ref="H8:H9"/>
    <mergeCell ref="G8:G9"/>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ignoredErrors>
    <ignoredError sqref="N22" formulaRange="1"/>
  </ignoredError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O43"/>
  <sheetViews>
    <sheetView showGridLines="0" zoomScaleNormal="100" workbookViewId="0">
      <selection activeCell="L32" sqref="L32"/>
    </sheetView>
  </sheetViews>
  <sheetFormatPr defaultColWidth="9.140625" defaultRowHeight="12.75"/>
  <cols>
    <col min="1" max="1" width="15.85546875" style="232" customWidth="1"/>
    <col min="2" max="12" width="10" style="232" customWidth="1"/>
    <col min="13" max="16384" width="9.140625" style="232"/>
  </cols>
  <sheetData>
    <row r="1" spans="1:15">
      <c r="A1" s="138" t="s">
        <v>118</v>
      </c>
      <c r="B1" s="139"/>
      <c r="C1" s="138"/>
      <c r="D1" s="138"/>
      <c r="E1" s="138"/>
      <c r="F1" s="138"/>
      <c r="G1" s="138"/>
      <c r="H1" s="138"/>
      <c r="I1" s="140"/>
      <c r="J1" s="140"/>
      <c r="K1" s="140"/>
      <c r="L1" s="140"/>
      <c r="M1" s="140"/>
      <c r="N1" s="140"/>
      <c r="O1" s="140">
        <v>116</v>
      </c>
    </row>
    <row r="4" spans="1:15">
      <c r="A4" s="233" t="s">
        <v>28</v>
      </c>
    </row>
    <row r="5" spans="1:15">
      <c r="A5" s="119" t="s">
        <v>269</v>
      </c>
    </row>
    <row r="6" spans="1:15">
      <c r="A6" s="119" t="s">
        <v>1530</v>
      </c>
    </row>
    <row r="7" spans="1:15">
      <c r="A7" s="232" t="s">
        <v>181</v>
      </c>
    </row>
    <row r="8" spans="1:15" ht="15" customHeight="1">
      <c r="A8" s="168" t="s">
        <v>151</v>
      </c>
      <c r="B8" s="178">
        <v>2010</v>
      </c>
      <c r="C8" s="178">
        <v>2011</v>
      </c>
      <c r="D8" s="178">
        <v>2012</v>
      </c>
      <c r="E8" s="178">
        <v>2013</v>
      </c>
      <c r="F8" s="178">
        <v>2014</v>
      </c>
      <c r="G8" s="178">
        <v>2015</v>
      </c>
      <c r="H8" s="178">
        <v>2016</v>
      </c>
      <c r="I8" s="178">
        <v>2017</v>
      </c>
      <c r="J8" s="178">
        <v>2018</v>
      </c>
      <c r="K8" s="178">
        <v>2019</v>
      </c>
      <c r="L8" s="178" t="s">
        <v>692</v>
      </c>
      <c r="M8" s="178">
        <v>2021</v>
      </c>
      <c r="N8" s="178">
        <v>2022</v>
      </c>
      <c r="O8" s="178">
        <v>2023</v>
      </c>
    </row>
    <row r="9" spans="1:15">
      <c r="A9" s="113" t="s">
        <v>152</v>
      </c>
      <c r="B9" s="328">
        <v>85.940111129999991</v>
      </c>
      <c r="C9" s="328">
        <v>102.89811234</v>
      </c>
      <c r="D9" s="328">
        <v>127.86925031999999</v>
      </c>
      <c r="E9" s="328">
        <v>141.014791</v>
      </c>
      <c r="F9" s="328">
        <v>120.96590402</v>
      </c>
      <c r="G9" s="328">
        <v>137.79733712000001</v>
      </c>
      <c r="H9" s="328">
        <v>112.16867051</v>
      </c>
      <c r="I9" s="328">
        <v>137.14973386000003</v>
      </c>
      <c r="J9" s="328">
        <v>171.28260351</v>
      </c>
      <c r="K9" s="328">
        <v>209.01155979000001</v>
      </c>
      <c r="L9" s="328">
        <v>197.40984082</v>
      </c>
      <c r="M9" s="328">
        <v>248.23749762</v>
      </c>
      <c r="N9" s="328">
        <v>257.07833290999997</v>
      </c>
      <c r="O9" s="328">
        <v>246.06871068999999</v>
      </c>
    </row>
    <row r="10" spans="1:15">
      <c r="A10" s="232" t="s">
        <v>153</v>
      </c>
      <c r="B10" s="425">
        <v>50.117626000000008</v>
      </c>
      <c r="C10" s="425">
        <v>78.098490389999995</v>
      </c>
      <c r="D10" s="425">
        <v>44.448889530000002</v>
      </c>
      <c r="E10" s="205">
        <v>93.098143859999993</v>
      </c>
      <c r="F10" s="205">
        <v>53.951425669999999</v>
      </c>
      <c r="G10" s="205">
        <v>50.895351700000006</v>
      </c>
      <c r="H10" s="205">
        <v>72.25745787000001</v>
      </c>
      <c r="I10" s="425">
        <v>80.746125140000004</v>
      </c>
      <c r="J10" s="425">
        <v>81.853151709999992</v>
      </c>
      <c r="K10" s="425">
        <v>107.07564515999997</v>
      </c>
      <c r="L10" s="425">
        <v>92.873153700000003</v>
      </c>
      <c r="M10" s="425">
        <v>181.90766575999999</v>
      </c>
      <c r="N10" s="425">
        <v>217.93268927</v>
      </c>
      <c r="O10" s="425">
        <v>149.4360039</v>
      </c>
    </row>
    <row r="11" spans="1:15">
      <c r="A11" s="232" t="s">
        <v>154</v>
      </c>
      <c r="B11" s="425">
        <v>92.530869680000009</v>
      </c>
      <c r="C11" s="425">
        <v>74.31983846</v>
      </c>
      <c r="D11" s="425">
        <v>73.984305559999996</v>
      </c>
      <c r="E11" s="205">
        <v>119.48766289</v>
      </c>
      <c r="F11" s="205">
        <v>82.252332409999994</v>
      </c>
      <c r="G11" s="205">
        <v>112.6252382</v>
      </c>
      <c r="H11" s="205">
        <v>107.37391906000001</v>
      </c>
      <c r="I11" s="425">
        <v>114.99573687</v>
      </c>
      <c r="J11" s="425">
        <v>96.909998700000003</v>
      </c>
      <c r="K11" s="425">
        <v>147.02909477</v>
      </c>
      <c r="L11" s="425">
        <v>65.496187469999995</v>
      </c>
      <c r="M11" s="425">
        <v>264.81451371999998</v>
      </c>
      <c r="N11" s="425">
        <v>234.1652062</v>
      </c>
      <c r="O11" s="425">
        <v>262.00825809999998</v>
      </c>
    </row>
    <row r="12" spans="1:15">
      <c r="A12" s="232" t="s">
        <v>155</v>
      </c>
      <c r="B12" s="425">
        <v>846.87193089999982</v>
      </c>
      <c r="C12" s="425">
        <v>425.536112</v>
      </c>
      <c r="D12" s="425">
        <v>530.31585658999995</v>
      </c>
      <c r="E12" s="205">
        <v>1132.0462149</v>
      </c>
      <c r="F12" s="205">
        <v>1228.22385285</v>
      </c>
      <c r="G12" s="205">
        <v>1253.17075077</v>
      </c>
      <c r="H12" s="205">
        <v>1305.0195814400001</v>
      </c>
      <c r="I12" s="425">
        <v>871.36686364000002</v>
      </c>
      <c r="J12" s="425">
        <v>975.52622203999999</v>
      </c>
      <c r="K12" s="425">
        <v>1811.6410448800002</v>
      </c>
      <c r="L12" s="425">
        <v>54.346170139999998</v>
      </c>
      <c r="M12" s="425">
        <v>2740.5932742300001</v>
      </c>
      <c r="N12" s="425">
        <v>1658.6915383599999</v>
      </c>
      <c r="O12" s="425">
        <v>1900.56836518</v>
      </c>
    </row>
    <row r="13" spans="1:15">
      <c r="A13" s="232" t="s">
        <v>156</v>
      </c>
      <c r="B13" s="425">
        <v>101.35832279</v>
      </c>
      <c r="C13" s="425">
        <v>595.06788900000004</v>
      </c>
      <c r="D13" s="425">
        <v>603.09019058000001</v>
      </c>
      <c r="E13" s="205">
        <v>162.82566641</v>
      </c>
      <c r="F13" s="205">
        <v>135.32151377000002</v>
      </c>
      <c r="G13" s="205">
        <v>140.41553091</v>
      </c>
      <c r="H13" s="205">
        <v>135.52076238000001</v>
      </c>
      <c r="I13" s="425">
        <v>774.16752257000007</v>
      </c>
      <c r="J13" s="425">
        <v>868.16325038000002</v>
      </c>
      <c r="K13" s="425">
        <v>267.33151162000001</v>
      </c>
      <c r="L13" s="425">
        <v>244.69922663999998</v>
      </c>
      <c r="M13" s="425">
        <v>412.98874515999995</v>
      </c>
      <c r="N13" s="425">
        <v>2019.8931996099998</v>
      </c>
      <c r="O13" s="425">
        <v>2008.7113323499998</v>
      </c>
    </row>
    <row r="14" spans="1:15">
      <c r="A14" s="232" t="s">
        <v>157</v>
      </c>
      <c r="B14" s="425">
        <v>94.919083610000001</v>
      </c>
      <c r="C14" s="425">
        <v>105.61260406</v>
      </c>
      <c r="D14" s="425">
        <v>160.65587556</v>
      </c>
      <c r="E14" s="205">
        <v>107.32156338999999</v>
      </c>
      <c r="F14" s="205">
        <v>133.14542456999999</v>
      </c>
      <c r="G14" s="205">
        <v>142.85689087</v>
      </c>
      <c r="H14" s="205">
        <v>133.21497354000002</v>
      </c>
      <c r="I14" s="425">
        <v>147.28315875000001</v>
      </c>
      <c r="J14" s="425">
        <v>153.16054918</v>
      </c>
      <c r="K14" s="425">
        <v>145.86908711000001</v>
      </c>
      <c r="L14" s="425">
        <v>251.33693072</v>
      </c>
      <c r="M14" s="425">
        <v>393.67563683999998</v>
      </c>
      <c r="N14" s="425">
        <v>317.08988863999997</v>
      </c>
      <c r="O14" s="425">
        <v>279.24508924999998</v>
      </c>
    </row>
    <row r="15" spans="1:15">
      <c r="A15" s="232" t="s">
        <v>158</v>
      </c>
      <c r="B15" s="425">
        <v>106.60689212</v>
      </c>
      <c r="C15" s="425">
        <v>120.68988312</v>
      </c>
      <c r="D15" s="425">
        <v>178.19478958000002</v>
      </c>
      <c r="E15" s="205">
        <v>179.97553331</v>
      </c>
      <c r="F15" s="205">
        <v>189.76728077999999</v>
      </c>
      <c r="G15" s="205">
        <v>168.25987074</v>
      </c>
      <c r="H15" s="205">
        <v>141.20008186999999</v>
      </c>
      <c r="I15" s="425">
        <v>143.06410631999998</v>
      </c>
      <c r="J15" s="425">
        <v>209.17951740000001</v>
      </c>
      <c r="K15" s="425">
        <v>244.97372186000001</v>
      </c>
      <c r="L15" s="425">
        <v>850.73013385000002</v>
      </c>
      <c r="M15" s="425">
        <v>658.62104067999996</v>
      </c>
      <c r="N15" s="425">
        <v>349.90947145000001</v>
      </c>
      <c r="O15" s="425">
        <v>348.17294913000001</v>
      </c>
    </row>
    <row r="16" spans="1:15">
      <c r="A16" s="232" t="s">
        <v>159</v>
      </c>
      <c r="B16" s="425">
        <v>66.090168399999996</v>
      </c>
      <c r="C16" s="425">
        <v>61.570324939999999</v>
      </c>
      <c r="D16" s="425">
        <v>58.908454950000007</v>
      </c>
      <c r="E16" s="205">
        <v>62.192094869999998</v>
      </c>
      <c r="F16" s="205">
        <v>58.862139549999995</v>
      </c>
      <c r="G16" s="205">
        <v>78.048382310000008</v>
      </c>
      <c r="H16" s="205">
        <v>85.391516510000002</v>
      </c>
      <c r="I16" s="425">
        <v>85.656400730000001</v>
      </c>
      <c r="J16" s="425">
        <v>126.83314349</v>
      </c>
      <c r="K16" s="425">
        <v>105.72136612</v>
      </c>
      <c r="L16" s="425">
        <v>375.85190864999998</v>
      </c>
      <c r="M16" s="425">
        <v>238.45134694999999</v>
      </c>
      <c r="N16" s="425">
        <v>170.79448413</v>
      </c>
      <c r="O16" s="425">
        <v>147.17842912999998</v>
      </c>
    </row>
    <row r="17" spans="1:15">
      <c r="A17" s="232" t="s">
        <v>160</v>
      </c>
      <c r="B17" s="425">
        <v>65.389451069999993</v>
      </c>
      <c r="C17" s="425">
        <v>78.566524170000008</v>
      </c>
      <c r="D17" s="425">
        <v>107.405886</v>
      </c>
      <c r="E17" s="205">
        <v>72.895275239999989</v>
      </c>
      <c r="F17" s="205">
        <v>83.550574249999997</v>
      </c>
      <c r="G17" s="205">
        <v>103.07557444</v>
      </c>
      <c r="H17" s="205">
        <v>112.17087131</v>
      </c>
      <c r="I17" s="425">
        <v>107.16467607999999</v>
      </c>
      <c r="J17" s="425">
        <v>156.48418612</v>
      </c>
      <c r="K17" s="425">
        <v>141.66922836000001</v>
      </c>
      <c r="L17" s="425">
        <v>326.94881333999996</v>
      </c>
      <c r="M17" s="425">
        <v>198.42844650999999</v>
      </c>
      <c r="N17" s="425">
        <v>193.58888366999997</v>
      </c>
      <c r="O17" s="425">
        <v>235.20333069</v>
      </c>
    </row>
    <row r="18" spans="1:15">
      <c r="A18" s="232" t="s">
        <v>161</v>
      </c>
      <c r="B18" s="425">
        <v>798.76845409000009</v>
      </c>
      <c r="C18" s="425">
        <v>922.85020001999999</v>
      </c>
      <c r="D18" s="425">
        <v>1037.03623943</v>
      </c>
      <c r="E18" s="205">
        <v>1085.9560241199999</v>
      </c>
      <c r="F18" s="205">
        <v>1210.08687906</v>
      </c>
      <c r="G18" s="205">
        <v>1062.3607973600001</v>
      </c>
      <c r="H18" s="205">
        <v>1131.3835522500001</v>
      </c>
      <c r="I18" s="425">
        <v>1328.22193952</v>
      </c>
      <c r="J18" s="425">
        <v>1538.05157547</v>
      </c>
      <c r="K18" s="425">
        <v>1684.9674704900001</v>
      </c>
      <c r="L18" s="425">
        <v>1509.1597307</v>
      </c>
      <c r="M18" s="425">
        <v>2562.5739828000001</v>
      </c>
      <c r="N18" s="425">
        <v>2749.59843555</v>
      </c>
      <c r="O18" s="425">
        <v>3019.3054447099998</v>
      </c>
    </row>
    <row r="19" spans="1:15">
      <c r="A19" s="232" t="s">
        <v>162</v>
      </c>
      <c r="B19" s="425">
        <v>78.932609779999979</v>
      </c>
      <c r="C19" s="425">
        <v>147.25034234</v>
      </c>
      <c r="D19" s="425">
        <v>65.671250259999994</v>
      </c>
      <c r="E19" s="205">
        <v>89.959912560000006</v>
      </c>
      <c r="F19" s="205">
        <v>80.252237170000001</v>
      </c>
      <c r="G19" s="205">
        <v>103.93747215</v>
      </c>
      <c r="H19" s="205">
        <v>123.16751006999999</v>
      </c>
      <c r="I19" s="425">
        <v>192.79546987000001</v>
      </c>
      <c r="J19" s="425">
        <v>133.74405553</v>
      </c>
      <c r="K19" s="425">
        <v>160.72817362000001</v>
      </c>
      <c r="L19" s="425">
        <v>316.62572638</v>
      </c>
      <c r="M19" s="425">
        <v>288.04835986000001</v>
      </c>
      <c r="N19" s="425">
        <v>285.91397008999996</v>
      </c>
      <c r="O19" s="425">
        <v>350.15261470000002</v>
      </c>
    </row>
    <row r="20" spans="1:15">
      <c r="A20" s="232" t="s">
        <v>163</v>
      </c>
      <c r="B20" s="425">
        <v>55.462029910000005</v>
      </c>
      <c r="C20" s="205">
        <v>73.649946999999997</v>
      </c>
      <c r="D20" s="425">
        <v>49.80130613</v>
      </c>
      <c r="E20" s="205">
        <v>67.218578159999993</v>
      </c>
      <c r="F20" s="205">
        <v>77.292486159999996</v>
      </c>
      <c r="G20" s="205">
        <v>91.413618079999992</v>
      </c>
      <c r="H20" s="205">
        <v>84.786413420000002</v>
      </c>
      <c r="I20" s="425">
        <v>129.36687870999998</v>
      </c>
      <c r="J20" s="425">
        <v>98.333636180000013</v>
      </c>
      <c r="K20" s="425">
        <v>128.90676862999999</v>
      </c>
      <c r="L20" s="425">
        <v>237.65984961000001</v>
      </c>
      <c r="M20" s="425">
        <v>207.39090641999999</v>
      </c>
      <c r="N20" s="425">
        <v>159.80602931000001</v>
      </c>
      <c r="O20" s="425">
        <v>455.93697543999997</v>
      </c>
    </row>
    <row r="21" spans="1:15">
      <c r="A21" s="543" t="s">
        <v>122</v>
      </c>
      <c r="B21" s="544">
        <v>2442.9875494799999</v>
      </c>
      <c r="C21" s="544">
        <v>2786.1102678400002</v>
      </c>
      <c r="D21" s="544">
        <v>3037.3822944899998</v>
      </c>
      <c r="E21" s="544">
        <v>3313.991460709999</v>
      </c>
      <c r="F21" s="544">
        <v>3453.6720502600001</v>
      </c>
      <c r="G21" s="544">
        <v>3444.8568146499997</v>
      </c>
      <c r="H21" s="544">
        <v>3543.6553102300009</v>
      </c>
      <c r="I21" s="544">
        <v>4111.9786120600002</v>
      </c>
      <c r="J21" s="544">
        <v>4609.5218897100003</v>
      </c>
      <c r="K21" s="544">
        <v>5154.9246724100012</v>
      </c>
      <c r="L21" s="544">
        <v>4523.1376720199996</v>
      </c>
      <c r="M21" s="544">
        <v>8395.7314165499993</v>
      </c>
      <c r="N21" s="544">
        <f>SUM(N9:N20)</f>
        <v>8614.4621291900003</v>
      </c>
      <c r="O21" s="544">
        <v>9401.9875032700002</v>
      </c>
    </row>
    <row r="22" spans="1:15" ht="13.5" customHeight="1">
      <c r="A22" s="434"/>
    </row>
    <row r="23" spans="1:15">
      <c r="A23" s="138" t="s">
        <v>164</v>
      </c>
      <c r="B23" s="537"/>
      <c r="C23" s="537" t="s">
        <v>209</v>
      </c>
      <c r="D23" s="537" t="s">
        <v>210</v>
      </c>
      <c r="E23" s="537" t="s">
        <v>230</v>
      </c>
      <c r="F23" s="537" t="s">
        <v>245</v>
      </c>
      <c r="G23" s="537" t="s">
        <v>296</v>
      </c>
      <c r="H23" s="537" t="s">
        <v>354</v>
      </c>
      <c r="I23" s="537" t="s">
        <v>396</v>
      </c>
      <c r="J23" s="537" t="s">
        <v>410</v>
      </c>
      <c r="K23" s="537" t="s">
        <v>431</v>
      </c>
      <c r="L23" s="537" t="s">
        <v>561</v>
      </c>
      <c r="M23" s="537" t="s">
        <v>729</v>
      </c>
      <c r="N23" s="537" t="s">
        <v>1468</v>
      </c>
      <c r="O23" s="537" t="s">
        <v>1531</v>
      </c>
    </row>
    <row r="24" spans="1:15">
      <c r="A24" s="138" t="s">
        <v>165</v>
      </c>
      <c r="B24" s="539"/>
      <c r="C24" s="539">
        <v>0.14045209458109409</v>
      </c>
      <c r="D24" s="539">
        <v>9.0187394788507236E-2</v>
      </c>
      <c r="E24" s="539">
        <v>9.1068275047821778E-2</v>
      </c>
      <c r="F24" s="539">
        <v>4.2148747577060997E-2</v>
      </c>
      <c r="G24" s="539">
        <v>-2.5524240523464581E-3</v>
      </c>
      <c r="H24" s="539">
        <v>2.8680000620008084E-2</v>
      </c>
      <c r="I24" s="539">
        <v>0.16037770383291372</v>
      </c>
      <c r="J24" s="539">
        <v>0.12099850816119484</v>
      </c>
      <c r="K24" s="539">
        <v>0.11832090089810032</v>
      </c>
      <c r="L24" s="539">
        <f>(L21/K21)-1</f>
        <v>-0.12255988991874678</v>
      </c>
      <c r="M24" s="539">
        <f>(M21/L21)-1</f>
        <v>0.85617419263750327</v>
      </c>
      <c r="N24" s="539">
        <f>(N21/M21)-1</f>
        <v>2.6052609568813834E-2</v>
      </c>
      <c r="O24" s="539">
        <f>(O21/N21)-1</f>
        <v>9.1418983828541078E-2</v>
      </c>
    </row>
    <row r="25" spans="1:15">
      <c r="A25" s="240" t="s">
        <v>441</v>
      </c>
      <c r="B25" s="245"/>
      <c r="C25" s="245"/>
      <c r="D25" s="245"/>
      <c r="E25" s="245"/>
      <c r="F25" s="245"/>
      <c r="G25" s="245"/>
      <c r="H25" s="245"/>
      <c r="I25" s="245"/>
      <c r="J25" s="245"/>
      <c r="K25" s="245"/>
      <c r="L25" s="245"/>
    </row>
    <row r="26" spans="1:15">
      <c r="A26" s="240" t="s">
        <v>473</v>
      </c>
      <c r="B26" s="245"/>
      <c r="C26" s="245"/>
      <c r="D26" s="245"/>
      <c r="E26" s="245"/>
      <c r="F26" s="245"/>
      <c r="G26" s="245"/>
      <c r="H26" s="245"/>
      <c r="I26" s="245"/>
      <c r="J26" s="245"/>
      <c r="K26" s="245"/>
      <c r="L26" s="245"/>
    </row>
    <row r="27" spans="1:15" ht="53.25" customHeight="1">
      <c r="A27" s="1226" t="s">
        <v>693</v>
      </c>
      <c r="B27" s="1226"/>
      <c r="C27" s="1226"/>
      <c r="D27" s="1226"/>
      <c r="E27" s="1226"/>
      <c r="F27" s="1226"/>
      <c r="G27" s="1226"/>
      <c r="H27" s="1226"/>
      <c r="I27" s="1226"/>
      <c r="J27" s="1226"/>
      <c r="K27" s="1226"/>
      <c r="L27" s="1226"/>
      <c r="M27" s="1226"/>
      <c r="N27" s="1226"/>
      <c r="O27" s="1226"/>
    </row>
    <row r="28" spans="1:15">
      <c r="A28" s="302" t="s">
        <v>1532</v>
      </c>
      <c r="B28" s="245"/>
      <c r="C28" s="245"/>
      <c r="D28" s="245"/>
      <c r="E28" s="245"/>
      <c r="F28" s="245"/>
      <c r="G28" s="245"/>
      <c r="H28" s="245"/>
      <c r="I28" s="245"/>
      <c r="J28" s="245"/>
      <c r="K28" s="245"/>
      <c r="L28" s="245"/>
    </row>
    <row r="29" spans="1:15">
      <c r="A29" s="131" t="s">
        <v>560</v>
      </c>
      <c r="B29" s="245"/>
      <c r="C29" s="245"/>
      <c r="D29" s="245"/>
      <c r="E29" s="245"/>
      <c r="F29" s="245"/>
      <c r="G29" s="245"/>
      <c r="H29" s="245"/>
      <c r="I29" s="245"/>
      <c r="J29" s="245"/>
      <c r="K29" s="245"/>
      <c r="L29" s="245"/>
    </row>
    <row r="30" spans="1:15">
      <c r="A30" s="555"/>
    </row>
    <row r="31" spans="1:15">
      <c r="A31" s="555"/>
    </row>
    <row r="32" spans="1:15">
      <c r="A32" s="555"/>
    </row>
    <row r="33" spans="1:1">
      <c r="A33" s="555"/>
    </row>
    <row r="34" spans="1:1">
      <c r="A34" s="555"/>
    </row>
    <row r="35" spans="1:1">
      <c r="A35" s="555"/>
    </row>
    <row r="36" spans="1:1">
      <c r="A36" s="555"/>
    </row>
    <row r="37" spans="1:1">
      <c r="A37" s="555"/>
    </row>
    <row r="38" spans="1:1">
      <c r="A38" s="555"/>
    </row>
    <row r="39" spans="1:1">
      <c r="A39" s="555"/>
    </row>
    <row r="40" spans="1:1">
      <c r="A40" s="555"/>
    </row>
    <row r="41" spans="1:1">
      <c r="A41" s="555"/>
    </row>
    <row r="42" spans="1:1">
      <c r="A42" s="555"/>
    </row>
    <row r="43" spans="1:1">
      <c r="A43" s="555"/>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1">
    <mergeCell ref="A27:O27"/>
  </mergeCells>
  <phoneticPr fontId="44" type="noConversion"/>
  <pageMargins left="1.34" right="0.17" top="0.55000000000000004" bottom="0.48" header="0.34" footer="0.38"/>
  <pageSetup orientation="landscape" r:id="rId5"/>
  <headerFooter alignWithMargins="0"/>
  <ignoredErrors>
    <ignoredError sqref="N21" formulaRange="1"/>
  </ignoredError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O32"/>
  <sheetViews>
    <sheetView showGridLines="0" zoomScaleNormal="100" workbookViewId="0">
      <selection activeCell="G11" sqref="G11"/>
    </sheetView>
  </sheetViews>
  <sheetFormatPr defaultColWidth="9.140625" defaultRowHeight="12.75"/>
  <cols>
    <col min="1" max="1" width="15.42578125" style="232" customWidth="1"/>
    <col min="2" max="12" width="10.42578125" style="232" customWidth="1"/>
    <col min="13" max="13" width="10" style="232" customWidth="1"/>
    <col min="14" max="14" width="10.85546875" style="232" bestFit="1" customWidth="1"/>
    <col min="15" max="15" width="10" style="232" bestFit="1" customWidth="1"/>
    <col min="16" max="17" width="9.140625" style="232"/>
    <col min="18" max="18" width="12.28515625" style="232" bestFit="1" customWidth="1"/>
    <col min="19" max="16384" width="9.140625" style="232"/>
  </cols>
  <sheetData>
    <row r="1" spans="1:15">
      <c r="A1" s="138" t="s">
        <v>118</v>
      </c>
      <c r="B1" s="138"/>
      <c r="C1" s="138"/>
      <c r="D1" s="138"/>
      <c r="E1" s="138"/>
      <c r="F1" s="138"/>
      <c r="G1" s="138"/>
      <c r="H1" s="138"/>
      <c r="I1" s="140"/>
      <c r="J1" s="140"/>
      <c r="K1" s="140"/>
      <c r="L1" s="140"/>
      <c r="M1" s="140"/>
      <c r="N1" s="140"/>
      <c r="O1" s="140">
        <v>117</v>
      </c>
    </row>
    <row r="4" spans="1:15">
      <c r="A4" s="233" t="s">
        <v>29</v>
      </c>
    </row>
    <row r="5" spans="1:15">
      <c r="A5" s="119" t="s">
        <v>267</v>
      </c>
    </row>
    <row r="6" spans="1:15">
      <c r="A6" s="119" t="s">
        <v>1530</v>
      </c>
    </row>
    <row r="7" spans="1:15">
      <c r="A7" s="232" t="s">
        <v>181</v>
      </c>
    </row>
    <row r="8" spans="1:15" ht="15" customHeight="1">
      <c r="A8" s="1202" t="s">
        <v>166</v>
      </c>
      <c r="B8" s="1216">
        <v>2010</v>
      </c>
      <c r="C8" s="1216">
        <v>2011</v>
      </c>
      <c r="D8" s="1216">
        <v>2012</v>
      </c>
      <c r="E8" s="1216">
        <v>2013</v>
      </c>
      <c r="F8" s="1216">
        <v>2014</v>
      </c>
      <c r="G8" s="1216">
        <v>2015</v>
      </c>
      <c r="H8" s="1216">
        <v>2016</v>
      </c>
      <c r="I8" s="1216">
        <v>2017</v>
      </c>
      <c r="J8" s="1216">
        <v>2018</v>
      </c>
      <c r="K8" s="1216">
        <v>2019</v>
      </c>
      <c r="L8" s="1216">
        <v>2020</v>
      </c>
      <c r="M8" s="1216" t="s">
        <v>730</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329">
        <v>15.02221862</v>
      </c>
      <c r="C10" s="329">
        <v>18.155634059999997</v>
      </c>
      <c r="D10" s="329">
        <v>28.218240420000001</v>
      </c>
      <c r="E10" s="329">
        <v>32.705531219999997</v>
      </c>
      <c r="F10" s="329">
        <v>43.517523759999996</v>
      </c>
      <c r="G10" s="329">
        <v>38.282157640000001</v>
      </c>
      <c r="H10" s="1105">
        <v>47.366233109999996</v>
      </c>
      <c r="I10" s="329">
        <v>62.499301729999999</v>
      </c>
      <c r="J10" s="329">
        <v>57.411766610000001</v>
      </c>
      <c r="K10" s="329">
        <v>83.789697059999995</v>
      </c>
      <c r="L10" s="329">
        <v>81.319843450000008</v>
      </c>
      <c r="M10" s="329">
        <v>116.27158451000001</v>
      </c>
      <c r="N10" s="329">
        <v>95.294687699999997</v>
      </c>
      <c r="O10" s="329">
        <v>103.82803045999999</v>
      </c>
    </row>
    <row r="11" spans="1:15">
      <c r="A11" s="232" t="s">
        <v>153</v>
      </c>
      <c r="B11" s="321">
        <v>35.445728079999995</v>
      </c>
      <c r="C11" s="321">
        <v>50.263429350000003</v>
      </c>
      <c r="D11" s="321">
        <v>54.288744869999995</v>
      </c>
      <c r="E11" s="183">
        <v>71.044508790000009</v>
      </c>
      <c r="F11" s="183">
        <v>99.229724689999998</v>
      </c>
      <c r="G11" s="183">
        <v>130.30096311</v>
      </c>
      <c r="H11" s="1106">
        <v>142.23860113000001</v>
      </c>
      <c r="I11" s="321">
        <v>142.39309917</v>
      </c>
      <c r="J11" s="321">
        <v>174.33289096000001</v>
      </c>
      <c r="K11" s="321">
        <v>201.50734444999998</v>
      </c>
      <c r="L11" s="321">
        <v>212.56814050999998</v>
      </c>
      <c r="M11" s="321">
        <v>270.72805552</v>
      </c>
      <c r="N11" s="321">
        <v>354.01066194999999</v>
      </c>
      <c r="O11" s="321">
        <v>380.8457899</v>
      </c>
    </row>
    <row r="12" spans="1:15">
      <c r="A12" s="232" t="s">
        <v>154</v>
      </c>
      <c r="B12" s="321">
        <v>165.52086348999998</v>
      </c>
      <c r="C12" s="321">
        <v>174.10218071</v>
      </c>
      <c r="D12" s="321">
        <v>211.90311159999999</v>
      </c>
      <c r="E12" s="183">
        <v>483.94958948000004</v>
      </c>
      <c r="F12" s="183">
        <v>513.67259503000002</v>
      </c>
      <c r="G12" s="183">
        <v>561.69193015999997</v>
      </c>
      <c r="H12" s="1106">
        <v>588.49553649999996</v>
      </c>
      <c r="I12" s="321">
        <v>703.88632462999999</v>
      </c>
      <c r="J12" s="321">
        <v>821.50756097999999</v>
      </c>
      <c r="K12" s="321">
        <v>951.05244120999998</v>
      </c>
      <c r="L12" s="321">
        <v>1019.06256601</v>
      </c>
      <c r="M12" s="321">
        <v>1198.2887907500001</v>
      </c>
      <c r="N12" s="321">
        <v>1483.3474654000001</v>
      </c>
      <c r="O12" s="321">
        <v>1696.11142707</v>
      </c>
    </row>
    <row r="13" spans="1:15">
      <c r="A13" s="232" t="s">
        <v>155</v>
      </c>
      <c r="B13" s="321">
        <v>32.013177379999995</v>
      </c>
      <c r="C13" s="321">
        <v>35.549932770000005</v>
      </c>
      <c r="D13" s="321">
        <v>28.339670479999999</v>
      </c>
      <c r="E13" s="183">
        <v>101.78750845</v>
      </c>
      <c r="F13" s="183">
        <v>72.81643124</v>
      </c>
      <c r="G13" s="183">
        <v>82.416106970000001</v>
      </c>
      <c r="H13" s="1106">
        <v>98.769081510000007</v>
      </c>
      <c r="I13" s="321">
        <v>90.489132180000013</v>
      </c>
      <c r="J13" s="321">
        <v>115.90429409000001</v>
      </c>
      <c r="K13" s="321">
        <v>134.50839384</v>
      </c>
      <c r="L13" s="321">
        <v>17.632105039999999</v>
      </c>
      <c r="M13" s="321">
        <v>237.49997847999998</v>
      </c>
      <c r="N13" s="321">
        <v>189.09120891000001</v>
      </c>
      <c r="O13" s="321">
        <v>178.79747806</v>
      </c>
    </row>
    <row r="14" spans="1:15">
      <c r="A14" s="232" t="s">
        <v>156</v>
      </c>
      <c r="B14" s="321">
        <v>23.23878801</v>
      </c>
      <c r="C14" s="321">
        <v>27.272436800000001</v>
      </c>
      <c r="D14" s="321">
        <v>22.722601489999999</v>
      </c>
      <c r="E14" s="183">
        <v>75.795671099999993</v>
      </c>
      <c r="F14" s="183">
        <v>51.939308149999995</v>
      </c>
      <c r="G14" s="183">
        <v>75.846295589999997</v>
      </c>
      <c r="H14" s="1106">
        <v>63.173573619999999</v>
      </c>
      <c r="I14" s="321">
        <v>85.046622989999989</v>
      </c>
      <c r="J14" s="321">
        <v>102.92420165</v>
      </c>
      <c r="K14" s="321">
        <v>109.90088789000002</v>
      </c>
      <c r="L14" s="321">
        <v>22.00126955</v>
      </c>
      <c r="M14" s="321">
        <v>227.27743527999999</v>
      </c>
      <c r="N14" s="321">
        <v>168.79765349000002</v>
      </c>
      <c r="O14" s="321">
        <v>181.50121436000001</v>
      </c>
    </row>
    <row r="15" spans="1:15">
      <c r="A15" s="232" t="s">
        <v>157</v>
      </c>
      <c r="B15" s="321">
        <v>20.307045079999998</v>
      </c>
      <c r="C15" s="321">
        <v>29.010216660000001</v>
      </c>
      <c r="D15" s="321">
        <v>19.759073539999999</v>
      </c>
      <c r="E15" s="183">
        <v>55.020012189999996</v>
      </c>
      <c r="F15" s="183">
        <v>48.20282486</v>
      </c>
      <c r="G15" s="183">
        <v>67.98964703</v>
      </c>
      <c r="H15" s="1106">
        <v>58.504645409999995</v>
      </c>
      <c r="I15" s="321">
        <v>74.977590109999994</v>
      </c>
      <c r="J15" s="321">
        <v>80.781587069999986</v>
      </c>
      <c r="K15" s="321">
        <v>92.80112075000001</v>
      </c>
      <c r="L15" s="321">
        <v>57.136127500000001</v>
      </c>
      <c r="M15" s="321">
        <v>187.75361087000002</v>
      </c>
      <c r="N15" s="321">
        <v>140.0557378</v>
      </c>
      <c r="O15" s="321">
        <v>161.66891541999999</v>
      </c>
    </row>
    <row r="16" spans="1:15">
      <c r="A16" s="232" t="s">
        <v>158</v>
      </c>
      <c r="B16" s="321">
        <v>20.096244829999996</v>
      </c>
      <c r="C16" s="321">
        <v>22.49639372</v>
      </c>
      <c r="D16" s="321">
        <v>22.345165940000001</v>
      </c>
      <c r="E16" s="183">
        <v>54.393846770000003</v>
      </c>
      <c r="F16" s="183">
        <v>57.737633049999999</v>
      </c>
      <c r="G16" s="183">
        <v>57.187902299999998</v>
      </c>
      <c r="H16" s="1106">
        <v>51.138900210000003</v>
      </c>
      <c r="I16" s="321">
        <v>69.024920900000012</v>
      </c>
      <c r="J16" s="321">
        <v>80.318027110000003</v>
      </c>
      <c r="K16" s="321">
        <v>88.604977560000009</v>
      </c>
      <c r="L16" s="321">
        <v>58.877993060000001</v>
      </c>
      <c r="M16" s="321">
        <v>268.72932857999996</v>
      </c>
      <c r="N16" s="321">
        <v>136.64225003000001</v>
      </c>
      <c r="O16" s="321">
        <v>143.26198725</v>
      </c>
    </row>
    <row r="17" spans="1:15">
      <c r="A17" s="232" t="s">
        <v>159</v>
      </c>
      <c r="B17" s="321">
        <v>31.355485929999993</v>
      </c>
      <c r="C17" s="321">
        <v>32.059819390000001</v>
      </c>
      <c r="D17" s="321">
        <v>41.746847250000002</v>
      </c>
      <c r="E17" s="183">
        <v>76.002563440000003</v>
      </c>
      <c r="F17" s="183">
        <v>79.41671104000001</v>
      </c>
      <c r="G17" s="183">
        <v>91.655942999999994</v>
      </c>
      <c r="H17" s="1106">
        <v>101.83985505</v>
      </c>
      <c r="I17" s="321">
        <v>122.7494975</v>
      </c>
      <c r="J17" s="321">
        <v>178.88256672999998</v>
      </c>
      <c r="K17" s="321">
        <v>184.95760963999999</v>
      </c>
      <c r="L17" s="321">
        <v>161.54065358000003</v>
      </c>
      <c r="M17" s="321">
        <v>256.06991826000001</v>
      </c>
      <c r="N17" s="321">
        <v>334.93699974999998</v>
      </c>
      <c r="O17" s="321">
        <v>273.57975416000005</v>
      </c>
    </row>
    <row r="18" spans="1:15">
      <c r="A18" s="232" t="s">
        <v>160</v>
      </c>
      <c r="B18" s="321">
        <v>139.89698111999999</v>
      </c>
      <c r="C18" s="321">
        <v>155.71232768000002</v>
      </c>
      <c r="D18" s="321">
        <v>177.90794047999998</v>
      </c>
      <c r="E18" s="183">
        <v>417.36241167000003</v>
      </c>
      <c r="F18" s="183">
        <v>464.38001008999998</v>
      </c>
      <c r="G18" s="183">
        <v>480.62607916000002</v>
      </c>
      <c r="H18" s="1106">
        <v>534.08601681000005</v>
      </c>
      <c r="I18" s="321">
        <v>599.20337316999996</v>
      </c>
      <c r="J18" s="321">
        <v>706.96865952999997</v>
      </c>
      <c r="K18" s="321">
        <v>829.03435778999994</v>
      </c>
      <c r="L18" s="321">
        <v>816.01325386999997</v>
      </c>
      <c r="M18" s="321">
        <v>1006.8113261699999</v>
      </c>
      <c r="N18" s="321">
        <v>1180.0651238</v>
      </c>
      <c r="O18" s="321">
        <v>1345.41442594</v>
      </c>
    </row>
    <row r="19" spans="1:15">
      <c r="A19" s="232" t="s">
        <v>161</v>
      </c>
      <c r="B19" s="321">
        <v>27.74723449</v>
      </c>
      <c r="C19" s="321">
        <v>32.428535940000003</v>
      </c>
      <c r="D19" s="321">
        <v>44.154253799999999</v>
      </c>
      <c r="E19" s="183">
        <v>66.779880130000009</v>
      </c>
      <c r="F19" s="183">
        <v>60.647841880000001</v>
      </c>
      <c r="G19" s="183">
        <v>68.279444560000002</v>
      </c>
      <c r="H19" s="1106">
        <v>72.943846829999998</v>
      </c>
      <c r="I19" s="321">
        <v>96.714072879999989</v>
      </c>
      <c r="J19" s="321">
        <v>95.049166680000013</v>
      </c>
      <c r="K19" s="321">
        <v>109.33187947</v>
      </c>
      <c r="L19" s="321">
        <v>147.11340152000002</v>
      </c>
      <c r="M19" s="321">
        <v>149.21124702</v>
      </c>
      <c r="N19" s="321">
        <v>145.11987779</v>
      </c>
      <c r="O19" s="321">
        <v>202.02434833000001</v>
      </c>
    </row>
    <row r="20" spans="1:15">
      <c r="A20" s="232" t="s">
        <v>162</v>
      </c>
      <c r="B20" s="321">
        <v>23.444418620000004</v>
      </c>
      <c r="C20" s="321">
        <v>26.280381730000002</v>
      </c>
      <c r="D20" s="321">
        <v>19.607203649999999</v>
      </c>
      <c r="E20" s="183">
        <v>42.639393299999995</v>
      </c>
      <c r="F20" s="183">
        <v>41.10300144</v>
      </c>
      <c r="G20" s="183">
        <v>49.539708500000003</v>
      </c>
      <c r="H20" s="1106">
        <v>58.612382170000004</v>
      </c>
      <c r="I20" s="321">
        <v>65.14678112</v>
      </c>
      <c r="J20" s="321">
        <v>57.027211510000001</v>
      </c>
      <c r="K20" s="321">
        <v>64.545187569999996</v>
      </c>
      <c r="L20" s="321">
        <v>117.1486223</v>
      </c>
      <c r="M20" s="321">
        <v>134.55817977999999</v>
      </c>
      <c r="N20" s="321">
        <v>113.39097454</v>
      </c>
      <c r="O20" s="321">
        <v>178.79909094999999</v>
      </c>
    </row>
    <row r="21" spans="1:15">
      <c r="A21" s="232" t="s">
        <v>163</v>
      </c>
      <c r="B21" s="321">
        <v>19.380034289999998</v>
      </c>
      <c r="C21" s="321">
        <v>23.689972709999999</v>
      </c>
      <c r="D21" s="321">
        <v>12.87782374</v>
      </c>
      <c r="E21" s="183">
        <v>36.445395869999999</v>
      </c>
      <c r="F21" s="183">
        <v>38.207119950000006</v>
      </c>
      <c r="G21" s="183">
        <v>49.744353189999998</v>
      </c>
      <c r="H21" s="1106">
        <v>53.279051209999999</v>
      </c>
      <c r="I21" s="321">
        <v>57.138632340000001</v>
      </c>
      <c r="J21" s="321">
        <v>55.906122100000005</v>
      </c>
      <c r="K21" s="321">
        <v>54.092406709999992</v>
      </c>
      <c r="L21" s="321">
        <v>146.97099685000001</v>
      </c>
      <c r="M21" s="321">
        <v>117.40082355</v>
      </c>
      <c r="N21" s="321">
        <v>96.68729651999999</v>
      </c>
      <c r="O21" s="321">
        <v>259.47785967999999</v>
      </c>
    </row>
    <row r="22" spans="1:15">
      <c r="A22" s="160" t="s">
        <v>122</v>
      </c>
      <c r="B22" s="346">
        <v>553.46821993999993</v>
      </c>
      <c r="C22" s="346">
        <v>627.22126152000021</v>
      </c>
      <c r="D22" s="346">
        <v>683.87067725999998</v>
      </c>
      <c r="E22" s="346">
        <v>1513.9263124100003</v>
      </c>
      <c r="F22" s="346">
        <v>1570.8707251800001</v>
      </c>
      <c r="G22" s="346">
        <v>1753.5605312100001</v>
      </c>
      <c r="H22" s="346">
        <v>1870.4477235600002</v>
      </c>
      <c r="I22" s="346">
        <v>2169.2693487200004</v>
      </c>
      <c r="J22" s="346">
        <v>2527.0140550199999</v>
      </c>
      <c r="K22" s="346">
        <v>2904.1263039399996</v>
      </c>
      <c r="L22" s="346">
        <f>+SUM(L10:L21)</f>
        <v>2857.3849732399999</v>
      </c>
      <c r="M22" s="346">
        <v>4170.6002787699999</v>
      </c>
      <c r="N22" s="346">
        <f>SUM(N10:N21)</f>
        <v>4437.4399376799993</v>
      </c>
      <c r="O22" s="346">
        <v>5105.3103215799993</v>
      </c>
    </row>
    <row r="23" spans="1:15" ht="13.5" customHeight="1">
      <c r="A23" s="434"/>
    </row>
    <row r="24" spans="1:15">
      <c r="A24" s="138" t="s">
        <v>164</v>
      </c>
      <c r="B24" s="551"/>
      <c r="C24" s="551" t="s">
        <v>209</v>
      </c>
      <c r="D24" s="551" t="s">
        <v>210</v>
      </c>
      <c r="E24" s="551" t="s">
        <v>230</v>
      </c>
      <c r="F24" s="551" t="s">
        <v>245</v>
      </c>
      <c r="G24" s="551" t="s">
        <v>296</v>
      </c>
      <c r="H24" s="551" t="s">
        <v>354</v>
      </c>
      <c r="I24" s="551" t="s">
        <v>396</v>
      </c>
      <c r="J24" s="551" t="s">
        <v>410</v>
      </c>
      <c r="K24" s="551" t="s">
        <v>431</v>
      </c>
      <c r="L24" s="537" t="s">
        <v>561</v>
      </c>
      <c r="M24" s="537" t="s">
        <v>729</v>
      </c>
      <c r="N24" s="537" t="s">
        <v>1468</v>
      </c>
      <c r="O24" s="537" t="s">
        <v>1531</v>
      </c>
    </row>
    <row r="25" spans="1:15">
      <c r="A25" s="138" t="s">
        <v>165</v>
      </c>
      <c r="B25" s="568"/>
      <c r="C25" s="568">
        <v>0.13325614538084163</v>
      </c>
      <c r="D25" s="568">
        <v>9.0318073087503947E-2</v>
      </c>
      <c r="E25" s="568">
        <v>1.2137611141271707</v>
      </c>
      <c r="F25" s="568">
        <v>3.7613728160488025E-2</v>
      </c>
      <c r="G25" s="568">
        <v>0.1162984344297755</v>
      </c>
      <c r="H25" s="568">
        <v>6.6657061601030021E-2</v>
      </c>
      <c r="I25" s="568">
        <v>0.15975941021824269</v>
      </c>
      <c r="J25" s="568">
        <v>0.16491483941866902</v>
      </c>
      <c r="K25" s="568">
        <v>0.14923235118967915</v>
      </c>
      <c r="L25" s="568">
        <f>(L22/K22)-1</f>
        <v>-1.6094799539739801E-2</v>
      </c>
      <c r="M25" s="568">
        <f>(M22/L22)-1</f>
        <v>0.45958641129162947</v>
      </c>
      <c r="N25" s="568">
        <f>(N22/M22)-1</f>
        <v>6.3981115684549783E-2</v>
      </c>
      <c r="O25" s="568">
        <f>(O22/N22)-1</f>
        <v>0.15050803915763611</v>
      </c>
    </row>
    <row r="26" spans="1:15">
      <c r="A26" s="245" t="s">
        <v>441</v>
      </c>
    </row>
    <row r="27" spans="1:15">
      <c r="A27" s="245" t="s">
        <v>474</v>
      </c>
    </row>
    <row r="28" spans="1:15">
      <c r="A28" s="161" t="s">
        <v>244</v>
      </c>
      <c r="B28" s="245"/>
      <c r="C28" s="245"/>
      <c r="D28" s="245"/>
      <c r="E28" s="245"/>
      <c r="F28" s="245"/>
      <c r="G28" s="245"/>
    </row>
    <row r="29" spans="1:15">
      <c r="A29" s="245" t="s">
        <v>755</v>
      </c>
      <c r="B29" s="245"/>
      <c r="C29" s="245"/>
      <c r="D29" s="245"/>
      <c r="E29" s="245"/>
      <c r="F29" s="245"/>
      <c r="G29" s="245"/>
    </row>
    <row r="30" spans="1:15">
      <c r="A30" s="302" t="s">
        <v>1532</v>
      </c>
    </row>
    <row r="31" spans="1:15">
      <c r="A31" s="131" t="s">
        <v>560</v>
      </c>
    </row>
    <row r="32" spans="1:15">
      <c r="A32" s="245"/>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5">
    <mergeCell ref="O8:O9"/>
    <mergeCell ref="N8:N9"/>
    <mergeCell ref="M8:M9"/>
    <mergeCell ref="A8:A9"/>
    <mergeCell ref="B8:B9"/>
    <mergeCell ref="K8:K9"/>
    <mergeCell ref="J8:J9"/>
    <mergeCell ref="I8:I9"/>
    <mergeCell ref="H8:H9"/>
    <mergeCell ref="G8:G9"/>
    <mergeCell ref="L8:L9"/>
    <mergeCell ref="F8:F9"/>
    <mergeCell ref="E8:E9"/>
    <mergeCell ref="D8:D9"/>
    <mergeCell ref="C8:C9"/>
  </mergeCells>
  <phoneticPr fontId="44" type="noConversion"/>
  <pageMargins left="0.98425196850393704" right="0.74803149606299213" top="0.78740157480314965" bottom="1.0236220472440944" header="0.51181102362204722" footer="0.9055118110236221"/>
  <pageSetup orientation="landscape" r:id="rId5"/>
  <headerFooter alignWithMargins="0"/>
  <ignoredErrors>
    <ignoredError sqref="L22 N22" formulaRange="1"/>
  </ignoredError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O33"/>
  <sheetViews>
    <sheetView showGridLines="0" zoomScaleNormal="100" workbookViewId="0">
      <selection activeCell="M25" sqref="M25"/>
    </sheetView>
  </sheetViews>
  <sheetFormatPr defaultColWidth="9.140625" defaultRowHeight="12.75"/>
  <cols>
    <col min="1" max="1" width="13.42578125" style="232" customWidth="1"/>
    <col min="2" max="15" width="11.7109375" style="232" customWidth="1"/>
    <col min="16" max="16384" width="9.140625" style="232"/>
  </cols>
  <sheetData>
    <row r="1" spans="1:15">
      <c r="A1" s="138"/>
      <c r="B1" s="138"/>
      <c r="C1" s="138"/>
      <c r="D1" s="138"/>
      <c r="E1" s="138"/>
      <c r="F1" s="138"/>
      <c r="G1" s="138"/>
      <c r="H1" s="138"/>
      <c r="I1" s="140"/>
      <c r="J1" s="140"/>
      <c r="K1" s="140"/>
      <c r="L1" s="140"/>
      <c r="M1" s="140"/>
      <c r="N1" s="140"/>
      <c r="O1" s="140">
        <v>118</v>
      </c>
    </row>
    <row r="4" spans="1:15">
      <c r="A4" s="233" t="s">
        <v>30</v>
      </c>
    </row>
    <row r="5" spans="1:15">
      <c r="A5" s="119" t="s">
        <v>268</v>
      </c>
    </row>
    <row r="6" spans="1:15">
      <c r="A6" s="119" t="s">
        <v>1530</v>
      </c>
    </row>
    <row r="7" spans="1:15">
      <c r="A7" s="232" t="s">
        <v>181</v>
      </c>
    </row>
    <row r="8" spans="1:15" ht="15" customHeight="1">
      <c r="A8" s="1202" t="s">
        <v>166</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205">
        <v>11.470638689999999</v>
      </c>
      <c r="C10" s="205">
        <v>13.645908949999999</v>
      </c>
      <c r="D10" s="328">
        <v>17.730756030000002</v>
      </c>
      <c r="E10" s="328">
        <v>21.794219920000003</v>
      </c>
      <c r="F10" s="328">
        <v>32.708548379999996</v>
      </c>
      <c r="G10" s="328">
        <v>12.754816779999999</v>
      </c>
      <c r="H10" s="328">
        <v>14.66590124</v>
      </c>
      <c r="I10" s="328">
        <v>37.35991259</v>
      </c>
      <c r="J10" s="328">
        <v>34.052780270000007</v>
      </c>
      <c r="K10" s="328">
        <v>50.715414170000003</v>
      </c>
      <c r="L10" s="328">
        <v>45.728366610000002</v>
      </c>
      <c r="M10" s="328">
        <v>35.426738549999996</v>
      </c>
      <c r="N10" s="328">
        <v>79.305780430000013</v>
      </c>
      <c r="O10" s="328">
        <v>82.013448420000003</v>
      </c>
    </row>
    <row r="11" spans="1:15">
      <c r="A11" s="232" t="s">
        <v>153</v>
      </c>
      <c r="B11" s="425">
        <v>9.8110008499999992</v>
      </c>
      <c r="C11" s="425">
        <v>11.327772210000001</v>
      </c>
      <c r="D11" s="425">
        <v>14.554733310000001</v>
      </c>
      <c r="E11" s="205">
        <v>22.078798460000002</v>
      </c>
      <c r="F11" s="205">
        <v>16.63651364</v>
      </c>
      <c r="G11" s="205">
        <v>34.280233609999996</v>
      </c>
      <c r="H11" s="205">
        <v>34.315681159999997</v>
      </c>
      <c r="I11" s="425">
        <v>46.919777029999999</v>
      </c>
      <c r="J11" s="425">
        <v>33.47564697</v>
      </c>
      <c r="K11" s="425">
        <v>45.525671609999996</v>
      </c>
      <c r="L11" s="425">
        <v>42.561805249999999</v>
      </c>
      <c r="M11" s="425">
        <v>64.304136479999997</v>
      </c>
      <c r="N11" s="425">
        <v>102.08678476999999</v>
      </c>
      <c r="O11" s="425">
        <v>71.353421730000008</v>
      </c>
    </row>
    <row r="12" spans="1:15">
      <c r="A12" s="232" t="s">
        <v>154</v>
      </c>
      <c r="B12" s="425">
        <v>15.763625259999998</v>
      </c>
      <c r="C12" s="425">
        <v>22.69293729</v>
      </c>
      <c r="D12" s="425">
        <v>21.60455902</v>
      </c>
      <c r="E12" s="205">
        <v>24.234966109999998</v>
      </c>
      <c r="F12" s="205">
        <v>39.523710109999996</v>
      </c>
      <c r="G12" s="205">
        <v>61.085069390000001</v>
      </c>
      <c r="H12" s="205">
        <v>21.20948439</v>
      </c>
      <c r="I12" s="425">
        <v>34.077187049999999</v>
      </c>
      <c r="J12" s="425">
        <v>46.886169039999999</v>
      </c>
      <c r="K12" s="425">
        <v>56.292267080000016</v>
      </c>
      <c r="L12" s="425">
        <v>32.441114409999997</v>
      </c>
      <c r="M12" s="425">
        <v>99.479434269999999</v>
      </c>
      <c r="N12" s="425">
        <v>147.34799308000001</v>
      </c>
      <c r="O12" s="425">
        <v>136.63401802999999</v>
      </c>
    </row>
    <row r="13" spans="1:15">
      <c r="A13" s="232" t="s">
        <v>155</v>
      </c>
      <c r="B13" s="425">
        <v>20.408354079999999</v>
      </c>
      <c r="C13" s="425">
        <v>18.335221649999998</v>
      </c>
      <c r="D13" s="425">
        <v>19.763418619999999</v>
      </c>
      <c r="E13" s="205">
        <v>28.871515339999998</v>
      </c>
      <c r="F13" s="205">
        <v>31.342419700000001</v>
      </c>
      <c r="G13" s="205">
        <v>25.759675260000002</v>
      </c>
      <c r="H13" s="205">
        <v>50.000824850000001</v>
      </c>
      <c r="I13" s="425">
        <v>28.900680920000003</v>
      </c>
      <c r="J13" s="425">
        <v>36.89613129</v>
      </c>
      <c r="K13" s="425">
        <v>42.443118419999998</v>
      </c>
      <c r="L13" s="425">
        <v>7.2329761599999998</v>
      </c>
      <c r="M13" s="425">
        <v>77.80637956999999</v>
      </c>
      <c r="N13" s="425">
        <v>127.38604135</v>
      </c>
      <c r="O13" s="425">
        <v>76.095396260000001</v>
      </c>
    </row>
    <row r="14" spans="1:15">
      <c r="A14" s="232" t="s">
        <v>156</v>
      </c>
      <c r="B14" s="425">
        <v>14.470854729999999</v>
      </c>
      <c r="C14" s="425">
        <v>32.69585215</v>
      </c>
      <c r="D14" s="425">
        <v>18.25139424</v>
      </c>
      <c r="E14" s="205">
        <v>21.647160489999997</v>
      </c>
      <c r="F14" s="205">
        <v>25.14379254</v>
      </c>
      <c r="G14" s="205">
        <v>21.818309020000001</v>
      </c>
      <c r="H14" s="205">
        <v>28.245257219999999</v>
      </c>
      <c r="I14" s="425">
        <v>37.123312200000001</v>
      </c>
      <c r="J14" s="425">
        <v>39.937230759999998</v>
      </c>
      <c r="K14" s="425">
        <v>52.397617189999991</v>
      </c>
      <c r="L14" s="425">
        <v>5.3078999500000004</v>
      </c>
      <c r="M14" s="425">
        <v>103.22951347</v>
      </c>
      <c r="N14" s="425">
        <v>101.33700767000001</v>
      </c>
      <c r="O14" s="425">
        <v>72.265440549999994</v>
      </c>
    </row>
    <row r="15" spans="1:15">
      <c r="A15" s="232" t="s">
        <v>157</v>
      </c>
      <c r="B15" s="425">
        <v>17.783485010000003</v>
      </c>
      <c r="C15" s="425">
        <v>17.63828723</v>
      </c>
      <c r="D15" s="425">
        <v>21.915843260000003</v>
      </c>
      <c r="E15" s="205">
        <v>24.426459749999999</v>
      </c>
      <c r="F15" s="205">
        <v>20.922217059999998</v>
      </c>
      <c r="G15" s="205">
        <v>34.99646345</v>
      </c>
      <c r="H15" s="205">
        <v>29.728879059999997</v>
      </c>
      <c r="I15" s="425">
        <v>38.297328280000002</v>
      </c>
      <c r="J15" s="425">
        <v>41.11099437</v>
      </c>
      <c r="K15" s="425">
        <v>78.509363790000009</v>
      </c>
      <c r="L15" s="425">
        <v>24.419108140000002</v>
      </c>
      <c r="M15" s="425">
        <v>83.547798209999996</v>
      </c>
      <c r="N15" s="425">
        <v>117.07490676</v>
      </c>
      <c r="O15" s="425">
        <v>106.72564054</v>
      </c>
    </row>
    <row r="16" spans="1:15">
      <c r="A16" s="232" t="s">
        <v>158</v>
      </c>
      <c r="B16" s="425">
        <v>23.479412079999999</v>
      </c>
      <c r="C16" s="425">
        <v>14.694727929999999</v>
      </c>
      <c r="D16" s="425">
        <v>24.944243929999999</v>
      </c>
      <c r="E16" s="205">
        <v>30.216968300000001</v>
      </c>
      <c r="F16" s="205">
        <v>28.446766530000001</v>
      </c>
      <c r="G16" s="205">
        <v>38.585683809999999</v>
      </c>
      <c r="H16" s="205">
        <v>33.915002700000002</v>
      </c>
      <c r="I16" s="425">
        <v>33.102491550000003</v>
      </c>
      <c r="J16" s="425">
        <v>68.574928540000002</v>
      </c>
      <c r="K16" s="425">
        <v>52.635716830000007</v>
      </c>
      <c r="L16" s="425">
        <v>43.453345490000004</v>
      </c>
      <c r="M16" s="425">
        <v>147.31786840999999</v>
      </c>
      <c r="N16" s="425">
        <v>91.224123890000001</v>
      </c>
      <c r="O16" s="425">
        <v>92.633714650000002</v>
      </c>
    </row>
    <row r="17" spans="1:15">
      <c r="A17" s="232" t="s">
        <v>159</v>
      </c>
      <c r="B17" s="425">
        <v>57.098872020000002</v>
      </c>
      <c r="C17" s="425">
        <v>17.34262</v>
      </c>
      <c r="D17" s="425">
        <v>17.006569170000002</v>
      </c>
      <c r="E17" s="205">
        <v>19.663969300000002</v>
      </c>
      <c r="F17" s="205">
        <v>30.570288179999999</v>
      </c>
      <c r="G17" s="205">
        <v>28.836690430000001</v>
      </c>
      <c r="H17" s="205">
        <v>32.071035699999996</v>
      </c>
      <c r="I17" s="425">
        <v>39.731203100000002</v>
      </c>
      <c r="J17" s="425">
        <v>39.10673774</v>
      </c>
      <c r="K17" s="425">
        <v>49.773348290000008</v>
      </c>
      <c r="L17" s="425">
        <v>29.08491149</v>
      </c>
      <c r="M17" s="425">
        <v>162.36261891999999</v>
      </c>
      <c r="N17" s="425">
        <v>113.08785223000001</v>
      </c>
      <c r="O17" s="425">
        <v>100.59817823</v>
      </c>
    </row>
    <row r="18" spans="1:15">
      <c r="A18" s="232" t="s">
        <v>160</v>
      </c>
      <c r="B18" s="425">
        <v>15.991872490000004</v>
      </c>
      <c r="C18" s="425">
        <v>24.398146760000003</v>
      </c>
      <c r="D18" s="425">
        <v>18.384469890000002</v>
      </c>
      <c r="E18" s="205">
        <v>23.695761749999999</v>
      </c>
      <c r="F18" s="205">
        <v>29.518438739999997</v>
      </c>
      <c r="G18" s="205">
        <v>23.807274260000003</v>
      </c>
      <c r="H18" s="205">
        <v>38.319339840000005</v>
      </c>
      <c r="I18" s="425">
        <v>37.376732759999996</v>
      </c>
      <c r="J18" s="425">
        <v>39.120268450000005</v>
      </c>
      <c r="K18" s="425">
        <v>66.091240550000009</v>
      </c>
      <c r="L18" s="425">
        <v>66.371345649999995</v>
      </c>
      <c r="M18" s="425">
        <v>119.31758408</v>
      </c>
      <c r="N18" s="425">
        <v>221.45433208</v>
      </c>
      <c r="O18" s="425">
        <v>96.462159650000004</v>
      </c>
    </row>
    <row r="19" spans="1:15">
      <c r="A19" s="232" t="s">
        <v>161</v>
      </c>
      <c r="B19" s="425">
        <v>12.607378649999999</v>
      </c>
      <c r="C19" s="425">
        <v>20.752771339999999</v>
      </c>
      <c r="D19" s="425">
        <v>24.41685025</v>
      </c>
      <c r="E19" s="205">
        <v>41.905546109999996</v>
      </c>
      <c r="F19" s="205">
        <v>24.582993769999998</v>
      </c>
      <c r="G19" s="205">
        <v>53.27772461</v>
      </c>
      <c r="H19" s="205">
        <v>35.405895310000005</v>
      </c>
      <c r="I19" s="425">
        <v>33.331777889999998</v>
      </c>
      <c r="J19" s="425">
        <v>50.010171490000005</v>
      </c>
      <c r="K19" s="425">
        <v>50.739792960000003</v>
      </c>
      <c r="L19" s="425">
        <v>61.399437149999997</v>
      </c>
      <c r="M19" s="425">
        <v>137.46066200999999</v>
      </c>
      <c r="N19" s="425">
        <v>118.20059359</v>
      </c>
      <c r="O19" s="425">
        <v>97.852183049999994</v>
      </c>
    </row>
    <row r="20" spans="1:15">
      <c r="A20" s="232" t="s">
        <v>162</v>
      </c>
      <c r="B20" s="425">
        <v>14.470193659999998</v>
      </c>
      <c r="C20" s="425">
        <v>24.733214620000002</v>
      </c>
      <c r="D20" s="425">
        <v>16.612317000000001</v>
      </c>
      <c r="E20" s="205">
        <v>33.103431620000002</v>
      </c>
      <c r="F20" s="205">
        <v>20.29773307</v>
      </c>
      <c r="G20" s="205">
        <v>35.000658520000002</v>
      </c>
      <c r="H20" s="205">
        <v>33.289092699999998</v>
      </c>
      <c r="I20" s="425">
        <v>42.248185290000002</v>
      </c>
      <c r="J20" s="425">
        <v>43.934660539999996</v>
      </c>
      <c r="K20" s="425">
        <v>97.605133040000013</v>
      </c>
      <c r="L20" s="425">
        <v>79.524483160000003</v>
      </c>
      <c r="M20" s="425">
        <v>139.96782819000001</v>
      </c>
      <c r="N20" s="425">
        <v>86.935345060000003</v>
      </c>
      <c r="O20" s="425">
        <v>84.854134720000005</v>
      </c>
    </row>
    <row r="21" spans="1:15">
      <c r="A21" s="232" t="s">
        <v>163</v>
      </c>
      <c r="B21" s="425">
        <v>16.993660590000001</v>
      </c>
      <c r="C21" s="425">
        <v>18.746444920000002</v>
      </c>
      <c r="D21" s="425">
        <v>11.548866039999998</v>
      </c>
      <c r="E21" s="205">
        <v>23.71116945</v>
      </c>
      <c r="F21" s="205">
        <v>25.123378219999999</v>
      </c>
      <c r="G21" s="205">
        <v>47.959886909999994</v>
      </c>
      <c r="H21" s="205">
        <v>37.276619109999999</v>
      </c>
      <c r="I21" s="425">
        <v>46.249021200000001</v>
      </c>
      <c r="J21" s="425">
        <v>51.06562358</v>
      </c>
      <c r="K21" s="425">
        <v>72.461969220000015</v>
      </c>
      <c r="L21" s="425">
        <v>84.873038170000001</v>
      </c>
      <c r="M21" s="425">
        <v>137.93542294</v>
      </c>
      <c r="N21" s="425">
        <v>83.393381360000006</v>
      </c>
      <c r="O21" s="425">
        <v>140.74698021</v>
      </c>
    </row>
    <row r="22" spans="1:15">
      <c r="A22" s="160" t="s">
        <v>122</v>
      </c>
      <c r="B22" s="346">
        <v>230.34934810999999</v>
      </c>
      <c r="C22" s="346">
        <v>237.00390505000001</v>
      </c>
      <c r="D22" s="346">
        <v>226.73402075999999</v>
      </c>
      <c r="E22" s="346">
        <v>315.34996659999996</v>
      </c>
      <c r="F22" s="346">
        <v>324.81679993999995</v>
      </c>
      <c r="G22" s="346">
        <v>418.16248604999998</v>
      </c>
      <c r="H22" s="346">
        <v>388.44301328</v>
      </c>
      <c r="I22" s="346">
        <v>454.71760985999998</v>
      </c>
      <c r="J22" s="346">
        <v>524.17134304000001</v>
      </c>
      <c r="K22" s="550">
        <v>715.19065315000012</v>
      </c>
      <c r="L22" s="550">
        <v>522.39783162999993</v>
      </c>
      <c r="M22" s="550">
        <v>1308.1559851000002</v>
      </c>
      <c r="N22" s="550">
        <f>SUM(N10:N21)</f>
        <v>1388.8341422699998</v>
      </c>
      <c r="O22" s="550">
        <v>1158.23471604</v>
      </c>
    </row>
    <row r="23" spans="1:15" ht="13.5" customHeight="1">
      <c r="A23" s="434"/>
    </row>
    <row r="24" spans="1:15">
      <c r="A24" s="138" t="s">
        <v>164</v>
      </c>
      <c r="B24" s="551"/>
      <c r="C24" s="551" t="s">
        <v>209</v>
      </c>
      <c r="D24" s="551" t="s">
        <v>210</v>
      </c>
      <c r="E24" s="551" t="s">
        <v>230</v>
      </c>
      <c r="F24" s="551" t="s">
        <v>245</v>
      </c>
      <c r="G24" s="551" t="s">
        <v>296</v>
      </c>
      <c r="H24" s="551" t="s">
        <v>354</v>
      </c>
      <c r="I24" s="551" t="s">
        <v>396</v>
      </c>
      <c r="J24" s="551" t="s">
        <v>410</v>
      </c>
      <c r="K24" s="551" t="s">
        <v>431</v>
      </c>
      <c r="L24" s="537" t="s">
        <v>561</v>
      </c>
      <c r="M24" s="537" t="s">
        <v>729</v>
      </c>
      <c r="N24" s="537" t="s">
        <v>1468</v>
      </c>
      <c r="O24" s="537" t="s">
        <v>1531</v>
      </c>
    </row>
    <row r="25" spans="1:15">
      <c r="A25" s="138" t="s">
        <v>165</v>
      </c>
      <c r="B25" s="568"/>
      <c r="C25" s="568">
        <v>2.8849997946712058E-2</v>
      </c>
      <c r="D25" s="568">
        <v>-4.3295887084571327E-2</v>
      </c>
      <c r="E25" s="568">
        <v>0.39083656498907482</v>
      </c>
      <c r="F25" s="568">
        <v>3.0020086705790039E-2</v>
      </c>
      <c r="G25" s="568">
        <v>0.28737948938368585</v>
      </c>
      <c r="H25" s="568">
        <v>-7.1071590019307518E-2</v>
      </c>
      <c r="I25" s="568">
        <v>0.17061600882039163</v>
      </c>
      <c r="J25" s="568">
        <v>0.15274036385215806</v>
      </c>
      <c r="K25" s="568">
        <v>0.36442150576595567</v>
      </c>
      <c r="L25" s="568">
        <f>(L22/K22)-1</f>
        <v>-0.26956842999955266</v>
      </c>
      <c r="M25" s="568">
        <f>(M22/L22)-1</f>
        <v>1.5041374712798028</v>
      </c>
      <c r="N25" s="568">
        <f>(N22/M22)-1</f>
        <v>6.1673193479164778E-2</v>
      </c>
      <c r="O25" s="568">
        <f>(O22/N22)-1</f>
        <v>-0.16603813170454851</v>
      </c>
    </row>
    <row r="26" spans="1:15">
      <c r="A26" s="240" t="s">
        <v>441</v>
      </c>
    </row>
    <row r="27" spans="1:15">
      <c r="A27" s="1227" t="s">
        <v>751</v>
      </c>
      <c r="B27" s="1227"/>
      <c r="C27" s="1227"/>
      <c r="D27" s="1227"/>
      <c r="E27" s="1227"/>
      <c r="F27" s="1227"/>
      <c r="G27" s="1227"/>
      <c r="H27" s="1227"/>
      <c r="I27" s="1227"/>
      <c r="J27" s="1227"/>
      <c r="K27" s="1227"/>
    </row>
    <row r="28" spans="1:15" ht="15.75" customHeight="1">
      <c r="A28" s="1227"/>
      <c r="B28" s="1227"/>
      <c r="C28" s="1227"/>
      <c r="D28" s="1227"/>
      <c r="E28" s="1227"/>
      <c r="F28" s="1227"/>
      <c r="G28" s="1227"/>
      <c r="H28" s="1227"/>
      <c r="I28" s="1227"/>
      <c r="J28" s="1227"/>
      <c r="K28" s="1227"/>
    </row>
    <row r="29" spans="1:15">
      <c r="A29" s="302" t="s">
        <v>1532</v>
      </c>
    </row>
    <row r="30" spans="1:15">
      <c r="A30" s="131" t="s">
        <v>560</v>
      </c>
    </row>
    <row r="31" spans="1:15">
      <c r="A31" s="555"/>
    </row>
    <row r="32" spans="1:15">
      <c r="A32" s="555"/>
    </row>
    <row r="33" spans="1:1">
      <c r="A33" s="555"/>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6">
    <mergeCell ref="O8:O9"/>
    <mergeCell ref="N8:N9"/>
    <mergeCell ref="M8:M9"/>
    <mergeCell ref="L8:L9"/>
    <mergeCell ref="A27:K28"/>
    <mergeCell ref="F8:F9"/>
    <mergeCell ref="E8:E9"/>
    <mergeCell ref="D8:D9"/>
    <mergeCell ref="C8:C9"/>
    <mergeCell ref="A8:A9"/>
    <mergeCell ref="B8:B9"/>
    <mergeCell ref="K8:K9"/>
    <mergeCell ref="J8:J9"/>
    <mergeCell ref="I8:I9"/>
    <mergeCell ref="H8:H9"/>
    <mergeCell ref="G8:G9"/>
  </mergeCells>
  <phoneticPr fontId="44" type="noConversion"/>
  <pageMargins left="1.5" right="0.39370078740157483" top="0.86614173228346458" bottom="1.1023622047244095" header="0.51181102362204722" footer="0.27559055118110237"/>
  <pageSetup scale="78" orientation="landscape" r:id="rId5"/>
  <headerFooter alignWithMargins="0"/>
  <ignoredErrors>
    <ignoredError sqref="N22" formulaRange="1"/>
  </ignoredError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35"/>
  <sheetViews>
    <sheetView showGridLines="0" topLeftCell="A3" zoomScaleNormal="100" workbookViewId="0">
      <selection activeCell="O18" sqref="O18"/>
    </sheetView>
  </sheetViews>
  <sheetFormatPr defaultColWidth="9.140625" defaultRowHeight="12.75"/>
  <cols>
    <col min="1" max="1" width="18.42578125" style="232" customWidth="1"/>
    <col min="2" max="12" width="10.140625" style="232" customWidth="1"/>
    <col min="13" max="13" width="10" style="232" bestFit="1" customWidth="1"/>
    <col min="14" max="15" width="10.28515625" style="232" customWidth="1"/>
    <col min="16" max="16" width="15.7109375" style="232" bestFit="1" customWidth="1"/>
    <col min="17" max="16384" width="9.140625" style="232"/>
  </cols>
  <sheetData>
    <row r="1" spans="1:15" hidden="1">
      <c r="A1" s="141"/>
      <c r="B1" s="141"/>
      <c r="C1" s="141"/>
      <c r="D1" s="141"/>
      <c r="E1" s="141"/>
      <c r="F1" s="141"/>
      <c r="G1" s="141"/>
      <c r="H1" s="141"/>
      <c r="I1" s="141"/>
      <c r="J1" s="141"/>
      <c r="K1" s="141"/>
      <c r="L1" s="141"/>
    </row>
    <row r="2" spans="1:15" hidden="1">
      <c r="A2" s="141"/>
      <c r="B2" s="141"/>
      <c r="C2" s="141"/>
      <c r="D2" s="141"/>
      <c r="E2" s="141"/>
      <c r="F2" s="141"/>
      <c r="G2" s="141"/>
      <c r="H2" s="141"/>
      <c r="I2" s="141"/>
      <c r="J2" s="141"/>
      <c r="K2" s="141"/>
      <c r="L2" s="141"/>
    </row>
    <row r="3" spans="1:15">
      <c r="A3" s="138" t="s">
        <v>118</v>
      </c>
      <c r="B3" s="138"/>
      <c r="C3" s="138"/>
      <c r="D3" s="138"/>
      <c r="E3" s="138"/>
      <c r="F3" s="138"/>
      <c r="G3" s="138"/>
      <c r="H3" s="138"/>
      <c r="I3" s="140"/>
      <c r="J3" s="175"/>
      <c r="K3" s="175"/>
      <c r="L3" s="175"/>
      <c r="M3" s="175"/>
      <c r="N3" s="175"/>
      <c r="O3" s="175">
        <v>119</v>
      </c>
    </row>
    <row r="4" spans="1:15">
      <c r="D4" s="232" t="s">
        <v>186</v>
      </c>
    </row>
    <row r="6" spans="1:15">
      <c r="A6" s="119" t="s">
        <v>34</v>
      </c>
    </row>
    <row r="7" spans="1:15">
      <c r="A7" s="119" t="s">
        <v>1485</v>
      </c>
    </row>
    <row r="8" spans="1:15">
      <c r="A8" s="119" t="s">
        <v>1530</v>
      </c>
    </row>
    <row r="9" spans="1:15">
      <c r="A9" s="232" t="s">
        <v>181</v>
      </c>
    </row>
    <row r="10" spans="1:15" ht="19.5" customHeight="1">
      <c r="A10" s="168" t="s">
        <v>151</v>
      </c>
      <c r="B10" s="178">
        <v>2010</v>
      </c>
      <c r="C10" s="178">
        <v>2011</v>
      </c>
      <c r="D10" s="178">
        <v>2012</v>
      </c>
      <c r="E10" s="178">
        <v>2013</v>
      </c>
      <c r="F10" s="178">
        <v>2014</v>
      </c>
      <c r="G10" s="178">
        <v>2015</v>
      </c>
      <c r="H10" s="178">
        <v>2016</v>
      </c>
      <c r="I10" s="178">
        <v>2017</v>
      </c>
      <c r="J10" s="178">
        <v>2018</v>
      </c>
      <c r="K10" s="569">
        <v>2019</v>
      </c>
      <c r="L10" s="569">
        <v>2020</v>
      </c>
      <c r="M10" s="569">
        <v>2021</v>
      </c>
      <c r="N10" s="569">
        <v>2022</v>
      </c>
      <c r="O10" s="569">
        <v>2023</v>
      </c>
    </row>
    <row r="11" spans="1:15">
      <c r="A11" s="113" t="s">
        <v>152</v>
      </c>
      <c r="B11" s="328">
        <v>35.562229030000005</v>
      </c>
      <c r="C11" s="328">
        <v>35.465899490000005</v>
      </c>
      <c r="D11" s="328">
        <v>50.458340409999998</v>
      </c>
      <c r="E11" s="328">
        <v>65.169040429999995</v>
      </c>
      <c r="F11" s="328">
        <v>78.955557400000004</v>
      </c>
      <c r="G11" s="328">
        <v>81.134201210000001</v>
      </c>
      <c r="H11" s="328">
        <v>76.900576139999998</v>
      </c>
      <c r="I11" s="328">
        <v>83.05322559999999</v>
      </c>
      <c r="J11" s="570">
        <v>113.42148506999999</v>
      </c>
      <c r="K11" s="570">
        <v>130.36910116000001</v>
      </c>
      <c r="L11" s="570">
        <v>129.32680859999999</v>
      </c>
      <c r="M11" s="570">
        <v>109.58824445</v>
      </c>
      <c r="N11" s="328">
        <v>156.00798359999999</v>
      </c>
      <c r="O11" s="328">
        <v>167.06052192999999</v>
      </c>
    </row>
    <row r="12" spans="1:15">
      <c r="A12" s="232" t="s">
        <v>153</v>
      </c>
      <c r="B12" s="425">
        <v>40.541716409999999</v>
      </c>
      <c r="C12" s="205">
        <v>43.914545659999995</v>
      </c>
      <c r="D12" s="205">
        <v>54.402896909999996</v>
      </c>
      <c r="E12" s="205">
        <v>61.086490130000001</v>
      </c>
      <c r="F12" s="205">
        <v>72.614659610000004</v>
      </c>
      <c r="G12" s="205">
        <v>77.688112390000001</v>
      </c>
      <c r="H12" s="205">
        <v>92.496317540000007</v>
      </c>
      <c r="I12" s="205">
        <v>81.651009329999994</v>
      </c>
      <c r="J12" s="571">
        <v>97.33986487</v>
      </c>
      <c r="K12" s="571">
        <v>111.12582942999998</v>
      </c>
      <c r="L12" s="571">
        <v>107.99506208</v>
      </c>
      <c r="M12" s="571">
        <v>165.59245744999998</v>
      </c>
      <c r="N12" s="425">
        <v>193.50702888999999</v>
      </c>
      <c r="O12" s="425">
        <v>173.46869253999998</v>
      </c>
    </row>
    <row r="13" spans="1:15">
      <c r="A13" s="232" t="s">
        <v>154</v>
      </c>
      <c r="B13" s="425">
        <v>51.305833509999999</v>
      </c>
      <c r="C13" s="205">
        <v>52.556084060000003</v>
      </c>
      <c r="D13" s="205">
        <v>62.399894029999999</v>
      </c>
      <c r="E13" s="205">
        <v>74.679657430000006</v>
      </c>
      <c r="F13" s="205">
        <v>76.72465287</v>
      </c>
      <c r="G13" s="205">
        <v>89.610003760000012</v>
      </c>
      <c r="H13" s="205">
        <v>87.16542656</v>
      </c>
      <c r="I13" s="205">
        <v>98.560855489999994</v>
      </c>
      <c r="J13" s="571">
        <v>107.24371020999999</v>
      </c>
      <c r="K13" s="571">
        <v>122.18002654999994</v>
      </c>
      <c r="L13" s="571">
        <v>78.299125410000002</v>
      </c>
      <c r="M13" s="571">
        <v>194.54956206</v>
      </c>
      <c r="N13" s="425">
        <v>213.10432071</v>
      </c>
      <c r="O13" s="425">
        <v>210.44681396999999</v>
      </c>
    </row>
    <row r="14" spans="1:15">
      <c r="A14" s="232" t="s">
        <v>155</v>
      </c>
      <c r="B14" s="425">
        <v>42.407035950000001</v>
      </c>
      <c r="C14" s="205">
        <v>43.380291010000001</v>
      </c>
      <c r="D14" s="205">
        <v>43.855123420000005</v>
      </c>
      <c r="E14" s="205">
        <v>51.320275509999995</v>
      </c>
      <c r="F14" s="205">
        <v>73.628396379999998</v>
      </c>
      <c r="G14" s="205">
        <v>78.461856099999991</v>
      </c>
      <c r="H14" s="205">
        <v>87.273640620000009</v>
      </c>
      <c r="I14" s="205">
        <v>77.85074440999999</v>
      </c>
      <c r="J14" s="571">
        <v>102.4444135</v>
      </c>
      <c r="K14" s="571">
        <v>112.21520501000001</v>
      </c>
      <c r="L14" s="571">
        <v>6.0759089999999995E-2</v>
      </c>
      <c r="M14" s="571">
        <v>167.00390266999997</v>
      </c>
      <c r="N14" s="425">
        <v>162.70593786000001</v>
      </c>
      <c r="O14" s="425">
        <v>167.18477296</v>
      </c>
    </row>
    <row r="15" spans="1:15">
      <c r="A15" s="232" t="s">
        <v>156</v>
      </c>
      <c r="B15" s="425">
        <v>40.777537439999996</v>
      </c>
      <c r="C15" s="205">
        <v>45.826528179999997</v>
      </c>
      <c r="D15" s="205">
        <v>59.47640002</v>
      </c>
      <c r="E15" s="205">
        <v>69.002994329999993</v>
      </c>
      <c r="F15" s="205">
        <v>70.660081760000011</v>
      </c>
      <c r="G15" s="205">
        <v>78.250039770000001</v>
      </c>
      <c r="H15" s="205">
        <v>79.538750040000011</v>
      </c>
      <c r="I15" s="205">
        <v>96.913786520000002</v>
      </c>
      <c r="J15" s="571">
        <v>105.22640865999999</v>
      </c>
      <c r="K15" s="571">
        <v>132.02299012999998</v>
      </c>
      <c r="L15" s="571">
        <v>2.0073684199999997</v>
      </c>
      <c r="M15" s="571">
        <v>169.62592506000001</v>
      </c>
      <c r="N15" s="425">
        <v>178.58327266000001</v>
      </c>
      <c r="O15" s="425">
        <v>192.00989387000001</v>
      </c>
    </row>
    <row r="16" spans="1:15">
      <c r="A16" s="232" t="s">
        <v>157</v>
      </c>
      <c r="B16" s="425">
        <v>40.721711069999998</v>
      </c>
      <c r="C16" s="205">
        <v>45.667283040000001</v>
      </c>
      <c r="D16" s="205">
        <v>54.782722310000004</v>
      </c>
      <c r="E16" s="205">
        <v>63.575149109999998</v>
      </c>
      <c r="F16" s="205">
        <v>66.743657810000002</v>
      </c>
      <c r="G16" s="205">
        <v>76.439760359999994</v>
      </c>
      <c r="H16" s="205">
        <v>85.798093340000008</v>
      </c>
      <c r="I16" s="205">
        <v>94.962617739999999</v>
      </c>
      <c r="J16" s="571">
        <v>94.838647129999998</v>
      </c>
      <c r="K16" s="571">
        <v>108.43136439999999</v>
      </c>
      <c r="L16" s="571">
        <v>25.113066059999998</v>
      </c>
      <c r="M16" s="571">
        <v>159.29244216999999</v>
      </c>
      <c r="N16" s="425">
        <v>175.10853229</v>
      </c>
      <c r="O16" s="425">
        <v>186.50755912</v>
      </c>
    </row>
    <row r="17" spans="1:16">
      <c r="A17" s="232" t="s">
        <v>158</v>
      </c>
      <c r="B17" s="425">
        <v>45.271107399999998</v>
      </c>
      <c r="C17" s="205">
        <v>45.6819913</v>
      </c>
      <c r="D17" s="205">
        <v>54.914556779999998</v>
      </c>
      <c r="E17" s="205">
        <v>65.898179280000008</v>
      </c>
      <c r="F17" s="205">
        <v>75.799290760000005</v>
      </c>
      <c r="G17" s="205">
        <v>75.642203769999995</v>
      </c>
      <c r="H17" s="205">
        <v>84.490042360000004</v>
      </c>
      <c r="I17" s="205">
        <v>89.319926030000005</v>
      </c>
      <c r="J17" s="571">
        <v>93.457237400000011</v>
      </c>
      <c r="K17" s="571">
        <v>126.17976351000002</v>
      </c>
      <c r="L17" s="571">
        <v>69.26112311</v>
      </c>
      <c r="M17" s="571">
        <v>168.70940555999999</v>
      </c>
      <c r="N17" s="425">
        <v>171.39076985</v>
      </c>
      <c r="O17" s="425">
        <v>173.79908184999999</v>
      </c>
    </row>
    <row r="18" spans="1:16">
      <c r="A18" s="232" t="s">
        <v>159</v>
      </c>
      <c r="B18" s="425">
        <v>44.709159380000003</v>
      </c>
      <c r="C18" s="205">
        <v>46.371273459999998</v>
      </c>
      <c r="D18" s="205">
        <v>61.692904799999994</v>
      </c>
      <c r="E18" s="205">
        <v>71.718554480000009</v>
      </c>
      <c r="F18" s="205">
        <v>70.758345370000001</v>
      </c>
      <c r="G18" s="205">
        <v>75.627400430000009</v>
      </c>
      <c r="H18" s="205">
        <v>86.250827040000004</v>
      </c>
      <c r="I18" s="205">
        <v>95.867028019999992</v>
      </c>
      <c r="J18" s="571">
        <v>101.42302892000001</v>
      </c>
      <c r="K18" s="571">
        <v>115.88761411000002</v>
      </c>
      <c r="L18" s="571">
        <v>89.850300829999995</v>
      </c>
      <c r="M18" s="571">
        <v>161.33657021000002</v>
      </c>
      <c r="N18" s="425">
        <v>176.85684784</v>
      </c>
      <c r="O18" s="425">
        <v>172.63765244000001</v>
      </c>
    </row>
    <row r="19" spans="1:16">
      <c r="A19" s="232" t="s">
        <v>160</v>
      </c>
      <c r="B19" s="425">
        <v>44.708998549999997</v>
      </c>
      <c r="C19" s="205">
        <v>51.679745509999997</v>
      </c>
      <c r="D19" s="205">
        <v>50.281758350000004</v>
      </c>
      <c r="E19" s="205">
        <v>74.407386150000008</v>
      </c>
      <c r="F19" s="205">
        <v>69.947297849999998</v>
      </c>
      <c r="G19" s="205">
        <v>68.471845520000002</v>
      </c>
      <c r="H19" s="205">
        <v>81.648725430000013</v>
      </c>
      <c r="I19" s="205">
        <v>75.729126019999995</v>
      </c>
      <c r="J19" s="571">
        <v>87.989871930000007</v>
      </c>
      <c r="K19" s="571">
        <v>100.75412951999999</v>
      </c>
      <c r="L19" s="571">
        <v>118.76741310999999</v>
      </c>
      <c r="M19" s="571">
        <v>173.26979252000001</v>
      </c>
      <c r="N19" s="425">
        <v>166.15033199999999</v>
      </c>
      <c r="O19" s="425">
        <v>182.14111217999999</v>
      </c>
    </row>
    <row r="20" spans="1:16">
      <c r="A20" s="232" t="s">
        <v>161</v>
      </c>
      <c r="B20" s="425">
        <v>42.784008530000001</v>
      </c>
      <c r="C20" s="205">
        <v>48.49176645</v>
      </c>
      <c r="D20" s="205">
        <v>64.327557189999993</v>
      </c>
      <c r="E20" s="205">
        <v>70.668816559999996</v>
      </c>
      <c r="F20" s="205">
        <v>88.28415351000001</v>
      </c>
      <c r="G20" s="205">
        <v>81.063202660000002</v>
      </c>
      <c r="H20" s="205">
        <v>76.370129290000008</v>
      </c>
      <c r="I20" s="205">
        <v>92.060256909999993</v>
      </c>
      <c r="J20" s="571">
        <v>109.99037597</v>
      </c>
      <c r="K20" s="571">
        <v>131.98033170000005</v>
      </c>
      <c r="L20" s="571">
        <v>168.50382288999998</v>
      </c>
      <c r="M20" s="571">
        <v>165.34769262999998</v>
      </c>
      <c r="N20" s="425">
        <v>163.99168728000001</v>
      </c>
      <c r="O20" s="425">
        <v>187.78798528000002</v>
      </c>
    </row>
    <row r="21" spans="1:16">
      <c r="A21" s="232" t="s">
        <v>162</v>
      </c>
      <c r="B21" s="425">
        <v>47.8633655</v>
      </c>
      <c r="C21" s="205">
        <v>54.766629000000002</v>
      </c>
      <c r="D21" s="205">
        <v>63.336089299999998</v>
      </c>
      <c r="E21" s="205">
        <v>61.269910909999993</v>
      </c>
      <c r="F21" s="205">
        <v>69.195547489999996</v>
      </c>
      <c r="G21" s="205">
        <v>77.73101819</v>
      </c>
      <c r="H21" s="205">
        <v>79.343887749999993</v>
      </c>
      <c r="I21" s="205">
        <v>92.591555830000004</v>
      </c>
      <c r="J21" s="571">
        <v>103.02431083</v>
      </c>
      <c r="K21" s="571">
        <v>107.12337202999997</v>
      </c>
      <c r="L21" s="571">
        <v>140.98684711000001</v>
      </c>
      <c r="M21" s="571">
        <v>175.18372802000002</v>
      </c>
      <c r="N21" s="425">
        <v>183.11960533000001</v>
      </c>
      <c r="O21" s="425">
        <v>177.80047024000001</v>
      </c>
    </row>
    <row r="22" spans="1:16">
      <c r="A22" s="232" t="s">
        <v>163</v>
      </c>
      <c r="B22" s="425">
        <v>56.753976170000001</v>
      </c>
      <c r="C22" s="205">
        <v>58.42586953</v>
      </c>
      <c r="D22" s="205">
        <v>63.135342869999995</v>
      </c>
      <c r="E22" s="205">
        <v>73.669476569999986</v>
      </c>
      <c r="F22" s="205">
        <v>83.578565430000012</v>
      </c>
      <c r="G22" s="205">
        <v>86.828185500000004</v>
      </c>
      <c r="H22" s="205">
        <v>87.761591199999998</v>
      </c>
      <c r="I22" s="205">
        <v>97.728186790000009</v>
      </c>
      <c r="J22" s="571">
        <v>98.396375109999994</v>
      </c>
      <c r="K22" s="571">
        <v>123.68626260000001</v>
      </c>
      <c r="L22" s="571">
        <v>150.04458223</v>
      </c>
      <c r="M22" s="571">
        <v>172.32682890999999</v>
      </c>
      <c r="N22" s="425">
        <v>185.93560443000001</v>
      </c>
      <c r="O22" s="425">
        <v>181.69185563999997</v>
      </c>
    </row>
    <row r="23" spans="1:16" ht="14.25">
      <c r="A23" s="160" t="s">
        <v>674</v>
      </c>
      <c r="B23" s="346">
        <v>533.40667894000001</v>
      </c>
      <c r="C23" s="346">
        <v>572.22790668999994</v>
      </c>
      <c r="D23" s="346">
        <v>683.06358639000007</v>
      </c>
      <c r="E23" s="346">
        <v>802.46593088999998</v>
      </c>
      <c r="F23" s="346">
        <v>896.89020624000011</v>
      </c>
      <c r="G23" s="346">
        <v>946.94782965999991</v>
      </c>
      <c r="H23" s="346">
        <v>1005.03800731</v>
      </c>
      <c r="I23" s="346">
        <v>1076.2883186900001</v>
      </c>
      <c r="J23" s="346">
        <v>1214.7957296000002</v>
      </c>
      <c r="K23" s="550">
        <v>1421.9559901499997</v>
      </c>
      <c r="L23" s="550">
        <v>1080.2162789399997</v>
      </c>
      <c r="M23" s="550">
        <v>1981.8265517099999</v>
      </c>
      <c r="N23" s="550">
        <f>SUM(N11:N22)</f>
        <v>2126.4619227399999</v>
      </c>
      <c r="O23" s="550">
        <v>2172.5364120199997</v>
      </c>
    </row>
    <row r="24" spans="1:16" ht="13.5" customHeight="1">
      <c r="A24" s="434"/>
      <c r="C24" s="232" t="s">
        <v>186</v>
      </c>
    </row>
    <row r="25" spans="1:16">
      <c r="A25" s="138" t="s">
        <v>164</v>
      </c>
      <c r="B25" s="551"/>
      <c r="C25" s="551" t="s">
        <v>209</v>
      </c>
      <c r="D25" s="551" t="s">
        <v>210</v>
      </c>
      <c r="E25" s="551" t="s">
        <v>230</v>
      </c>
      <c r="F25" s="551" t="s">
        <v>245</v>
      </c>
      <c r="G25" s="551" t="s">
        <v>296</v>
      </c>
      <c r="H25" s="551" t="s">
        <v>354</v>
      </c>
      <c r="I25" s="551" t="s">
        <v>396</v>
      </c>
      <c r="J25" s="551" t="s">
        <v>410</v>
      </c>
      <c r="K25" s="551" t="s">
        <v>431</v>
      </c>
      <c r="L25" s="537" t="s">
        <v>561</v>
      </c>
      <c r="M25" s="537" t="s">
        <v>729</v>
      </c>
      <c r="N25" s="537" t="s">
        <v>1468</v>
      </c>
      <c r="O25" s="537" t="s">
        <v>1531</v>
      </c>
      <c r="P25" s="265"/>
    </row>
    <row r="26" spans="1:16">
      <c r="A26" s="138" t="s">
        <v>165</v>
      </c>
      <c r="B26" s="566"/>
      <c r="C26" s="566">
        <v>7.2779793134848836E-2</v>
      </c>
      <c r="D26" s="566">
        <v>0.19369149669948649</v>
      </c>
      <c r="E26" s="566">
        <v>0.17480414251188958</v>
      </c>
      <c r="F26" s="566">
        <v>0.11766764384037587</v>
      </c>
      <c r="G26" s="566">
        <v>5.5812431746639968E-2</v>
      </c>
      <c r="H26" s="566">
        <v>6.134464416150287E-2</v>
      </c>
      <c r="I26" s="566">
        <v>7.0893151166195878E-2</v>
      </c>
      <c r="J26" s="566">
        <v>0.12868987659234632</v>
      </c>
      <c r="K26" s="566">
        <v>0.17053094236527477</v>
      </c>
      <c r="L26" s="566">
        <f>(L23/K23)-1</f>
        <v>-0.24033072301622393</v>
      </c>
      <c r="M26" s="566">
        <f>(M23/L23)-1</f>
        <v>0.83465717962956187</v>
      </c>
      <c r="N26" s="568">
        <f>(N23/M23)-1</f>
        <v>7.2980842296821002E-2</v>
      </c>
      <c r="O26" s="568">
        <f>(O23/N23)-1</f>
        <v>2.1667206352151247E-2</v>
      </c>
      <c r="P26" s="265"/>
    </row>
    <row r="27" spans="1:16">
      <c r="A27" s="125" t="s">
        <v>443</v>
      </c>
      <c r="B27" s="113"/>
      <c r="C27" s="113"/>
      <c r="D27" s="113"/>
      <c r="E27" s="113"/>
      <c r="F27" s="113"/>
      <c r="G27" s="113"/>
      <c r="H27" s="113"/>
      <c r="I27" s="113"/>
      <c r="J27" s="113"/>
      <c r="K27" s="113"/>
      <c r="L27" s="331"/>
      <c r="M27" s="331"/>
      <c r="N27" s="331"/>
      <c r="O27" s="331"/>
      <c r="P27" s="265"/>
    </row>
    <row r="28" spans="1:16">
      <c r="A28" s="302" t="s">
        <v>1532</v>
      </c>
      <c r="L28" s="265"/>
      <c r="M28" s="265"/>
      <c r="N28" s="265"/>
      <c r="O28" s="265"/>
      <c r="P28" s="265"/>
    </row>
    <row r="29" spans="1:16" ht="13.5" customHeight="1">
      <c r="A29" s="131" t="s">
        <v>560</v>
      </c>
      <c r="L29" s="265"/>
      <c r="M29" s="265"/>
      <c r="N29" s="265"/>
      <c r="O29" s="265"/>
      <c r="P29" s="265"/>
    </row>
    <row r="30" spans="1:16">
      <c r="A30" s="555"/>
      <c r="L30" s="265"/>
      <c r="M30" s="265"/>
      <c r="N30" s="265"/>
      <c r="O30" s="265"/>
      <c r="P30" s="265"/>
    </row>
    <row r="31" spans="1:16">
      <c r="A31" s="252"/>
      <c r="L31" s="265"/>
      <c r="M31" s="265"/>
      <c r="N31" s="265"/>
      <c r="O31" s="265"/>
      <c r="P31" s="265"/>
    </row>
    <row r="32" spans="1:16">
      <c r="A32" s="555"/>
      <c r="B32" s="574"/>
      <c r="C32" s="574"/>
      <c r="D32" s="574"/>
      <c r="E32" s="574"/>
      <c r="F32" s="574"/>
      <c r="G32" s="574"/>
      <c r="H32" s="574"/>
      <c r="I32" s="574"/>
      <c r="J32" s="574"/>
      <c r="K32" s="574"/>
      <c r="L32" s="265"/>
      <c r="M32" s="265"/>
      <c r="N32" s="265"/>
      <c r="O32" s="265"/>
      <c r="P32" s="265"/>
    </row>
    <row r="33" spans="1:16">
      <c r="A33" s="574"/>
      <c r="L33" s="265"/>
      <c r="M33" s="265"/>
      <c r="N33" s="265"/>
      <c r="O33" s="265"/>
      <c r="P33" s="265"/>
    </row>
    <row r="34" spans="1:16">
      <c r="A34" s="555"/>
      <c r="L34" s="265"/>
      <c r="M34" s="265"/>
      <c r="N34" s="265"/>
      <c r="O34" s="265"/>
      <c r="P34" s="265"/>
    </row>
    <row r="35" spans="1:16">
      <c r="A35" s="555"/>
      <c r="L35" s="265"/>
      <c r="M35" s="265"/>
      <c r="N35" s="265"/>
      <c r="O35" s="265"/>
      <c r="P35" s="265"/>
    </row>
  </sheetData>
  <phoneticPr fontId="82" type="noConversion"/>
  <pageMargins left="0.53" right="0.70866141732283472" top="0.74803149606299213" bottom="0.74803149606299213" header="0.31496062992125984" footer="0.31496062992125984"/>
  <pageSetup scale="85" orientation="landscape" r:id="rId1"/>
  <ignoredErrors>
    <ignoredError sqref="N23" formulaRange="1"/>
  </ignoredError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U55"/>
  <sheetViews>
    <sheetView showGridLines="0" showWhiteSpace="0" topLeftCell="A3" zoomScaleNormal="100" workbookViewId="0">
      <selection activeCell="E31" sqref="E31"/>
    </sheetView>
  </sheetViews>
  <sheetFormatPr defaultColWidth="9.140625" defaultRowHeight="12.75"/>
  <cols>
    <col min="1" max="1" width="23.140625" style="232" customWidth="1"/>
    <col min="2" max="13" width="10" style="232" customWidth="1"/>
    <col min="14" max="14" width="10" style="316" customWidth="1"/>
    <col min="15" max="15" width="10.140625" style="316" bestFit="1" customWidth="1"/>
    <col min="16" max="21" width="9.140625" style="316"/>
    <col min="22" max="16384" width="9.140625" style="232"/>
  </cols>
  <sheetData>
    <row r="1" spans="1:15" hidden="1"/>
    <row r="2" spans="1:15" hidden="1"/>
    <row r="3" spans="1:15">
      <c r="A3" s="138" t="s">
        <v>118</v>
      </c>
      <c r="B3" s="138"/>
      <c r="C3" s="138"/>
      <c r="D3" s="138"/>
      <c r="E3" s="138"/>
      <c r="F3" s="138"/>
      <c r="G3" s="138"/>
      <c r="H3" s="138"/>
      <c r="I3" s="140"/>
      <c r="J3" s="140"/>
      <c r="K3" s="141"/>
      <c r="L3" s="140"/>
      <c r="M3" s="140"/>
      <c r="N3" s="140"/>
      <c r="O3" s="140">
        <v>120</v>
      </c>
    </row>
    <row r="6" spans="1:15">
      <c r="A6" s="233" t="s">
        <v>33</v>
      </c>
    </row>
    <row r="7" spans="1:15">
      <c r="A7" s="119" t="s">
        <v>277</v>
      </c>
    </row>
    <row r="8" spans="1:15">
      <c r="A8" s="119" t="s">
        <v>1530</v>
      </c>
    </row>
    <row r="9" spans="1:15">
      <c r="A9" s="232" t="s">
        <v>181</v>
      </c>
    </row>
    <row r="10" spans="1:15" ht="18.75" customHeight="1">
      <c r="A10" s="168" t="s">
        <v>151</v>
      </c>
      <c r="B10" s="178">
        <v>2010</v>
      </c>
      <c r="C10" s="178">
        <v>2011</v>
      </c>
      <c r="D10" s="178">
        <v>2012</v>
      </c>
      <c r="E10" s="178">
        <v>2013</v>
      </c>
      <c r="F10" s="178">
        <v>2014</v>
      </c>
      <c r="G10" s="178">
        <v>2015</v>
      </c>
      <c r="H10" s="178">
        <v>2016</v>
      </c>
      <c r="I10" s="178">
        <v>2017</v>
      </c>
      <c r="J10" s="178">
        <v>2018</v>
      </c>
      <c r="K10" s="178">
        <v>2019</v>
      </c>
      <c r="L10" s="178">
        <v>2020</v>
      </c>
      <c r="M10" s="178">
        <v>2021</v>
      </c>
      <c r="N10" s="178">
        <v>2022</v>
      </c>
      <c r="O10" s="178">
        <v>2023</v>
      </c>
    </row>
    <row r="11" spans="1:15">
      <c r="A11" s="113" t="s">
        <v>152</v>
      </c>
      <c r="B11" s="328">
        <v>339.01477239000002</v>
      </c>
      <c r="C11" s="328">
        <v>286.11261973000001</v>
      </c>
      <c r="D11" s="329">
        <v>341.06715644000002</v>
      </c>
      <c r="E11" s="328">
        <v>354.30581330000001</v>
      </c>
      <c r="F11" s="328">
        <v>500.17187758999995</v>
      </c>
      <c r="G11" s="328">
        <v>502.44665454</v>
      </c>
      <c r="H11" s="328">
        <v>524.77747192000004</v>
      </c>
      <c r="I11" s="328">
        <v>466.17985997000005</v>
      </c>
      <c r="J11" s="570">
        <v>591.25882507000006</v>
      </c>
      <c r="K11" s="570">
        <v>616.85929503</v>
      </c>
      <c r="L11" s="570">
        <v>903.52688420000004</v>
      </c>
      <c r="M11" s="570">
        <v>773.81441887999995</v>
      </c>
      <c r="N11" s="570">
        <v>833.92443854999999</v>
      </c>
      <c r="O11" s="570">
        <v>1055.24004433</v>
      </c>
    </row>
    <row r="12" spans="1:15">
      <c r="A12" s="232" t="s">
        <v>153</v>
      </c>
      <c r="B12" s="205">
        <v>324.09600387999996</v>
      </c>
      <c r="C12" s="205">
        <v>344.79250511999999</v>
      </c>
      <c r="D12" s="183">
        <v>358.60204877999996</v>
      </c>
      <c r="E12" s="205">
        <v>393.63682438000001</v>
      </c>
      <c r="F12" s="205">
        <v>396.42462735000004</v>
      </c>
      <c r="G12" s="205">
        <v>347.97048144000001</v>
      </c>
      <c r="H12" s="205">
        <v>481.89290055000004</v>
      </c>
      <c r="I12" s="205">
        <v>515.47232974999997</v>
      </c>
      <c r="J12" s="571">
        <v>589.03412657000001</v>
      </c>
      <c r="K12" s="571">
        <v>612.79032662999998</v>
      </c>
      <c r="L12" s="571">
        <v>683.90868877000003</v>
      </c>
      <c r="M12" s="571">
        <v>777.48831969000003</v>
      </c>
      <c r="N12" s="571">
        <v>1008.47443524</v>
      </c>
      <c r="O12" s="571">
        <v>1123.7540868199999</v>
      </c>
    </row>
    <row r="13" spans="1:15">
      <c r="A13" s="232" t="s">
        <v>154</v>
      </c>
      <c r="B13" s="205">
        <v>387.26077555000001</v>
      </c>
      <c r="C13" s="205">
        <v>357.49829582000001</v>
      </c>
      <c r="D13" s="183">
        <v>466.95041523999998</v>
      </c>
      <c r="E13" s="205">
        <v>376.85324455</v>
      </c>
      <c r="F13" s="205">
        <v>448.99877726</v>
      </c>
      <c r="G13" s="205">
        <v>558.28938461000007</v>
      </c>
      <c r="H13" s="205">
        <v>479.87580826999999</v>
      </c>
      <c r="I13" s="205">
        <v>667.76817687999994</v>
      </c>
      <c r="J13" s="571">
        <v>601.21690498999999</v>
      </c>
      <c r="K13" s="571">
        <v>828.69671147000008</v>
      </c>
      <c r="L13" s="571">
        <v>729.06664296000008</v>
      </c>
      <c r="M13" s="571">
        <v>795.79436395000005</v>
      </c>
      <c r="N13" s="571">
        <v>1007.86685099</v>
      </c>
      <c r="O13" s="571">
        <v>1448.3185457699999</v>
      </c>
    </row>
    <row r="14" spans="1:15">
      <c r="A14" s="232" t="s">
        <v>155</v>
      </c>
      <c r="B14" s="205">
        <v>351.08505900999995</v>
      </c>
      <c r="C14" s="205">
        <v>433.75421876999997</v>
      </c>
      <c r="D14" s="183">
        <v>374.49511438000002</v>
      </c>
      <c r="E14" s="205">
        <v>481.69151735000003</v>
      </c>
      <c r="F14" s="205">
        <v>407.19193436</v>
      </c>
      <c r="G14" s="205">
        <v>431.37446786000004</v>
      </c>
      <c r="H14" s="205">
        <v>599.77432949000001</v>
      </c>
      <c r="I14" s="205">
        <v>497.97505376999999</v>
      </c>
      <c r="J14" s="571">
        <v>795.88167698999996</v>
      </c>
      <c r="K14" s="571">
        <v>617.58498827999995</v>
      </c>
      <c r="L14" s="571">
        <v>393.65242622000005</v>
      </c>
      <c r="M14" s="571">
        <v>986.54804273000002</v>
      </c>
      <c r="N14" s="571">
        <v>1287.2884866099998</v>
      </c>
      <c r="O14" s="571">
        <v>1107.17525047</v>
      </c>
    </row>
    <row r="15" spans="1:15">
      <c r="A15" s="232" t="s">
        <v>156</v>
      </c>
      <c r="B15" s="205">
        <v>332.44592337</v>
      </c>
      <c r="C15" s="205">
        <v>365.93927935000005</v>
      </c>
      <c r="D15" s="183">
        <v>400.71792262000002</v>
      </c>
      <c r="E15" s="205">
        <v>482.73149762999998</v>
      </c>
      <c r="F15" s="205">
        <v>562.46495214999993</v>
      </c>
      <c r="G15" s="205">
        <v>571.13182274999997</v>
      </c>
      <c r="H15" s="205">
        <v>496.07515518999998</v>
      </c>
      <c r="I15" s="205">
        <v>532.90067523000005</v>
      </c>
      <c r="J15" s="571">
        <v>634.43539604</v>
      </c>
      <c r="K15" s="571">
        <v>830.74765302000003</v>
      </c>
      <c r="L15" s="571">
        <v>671.0370508200001</v>
      </c>
      <c r="M15" s="571">
        <v>832.06291296000006</v>
      </c>
      <c r="N15" s="571">
        <v>1032.57854174</v>
      </c>
      <c r="O15" s="571">
        <v>1172.72387549</v>
      </c>
    </row>
    <row r="16" spans="1:15">
      <c r="A16" s="232" t="s">
        <v>157</v>
      </c>
      <c r="B16" s="205">
        <v>300.85124309000003</v>
      </c>
      <c r="C16" s="205">
        <v>335.57436647000003</v>
      </c>
      <c r="D16" s="183">
        <v>462.74120977999996</v>
      </c>
      <c r="E16" s="205">
        <v>406.93789506000002</v>
      </c>
      <c r="F16" s="205">
        <v>421.02055139999999</v>
      </c>
      <c r="G16" s="205">
        <v>457.99900552999998</v>
      </c>
      <c r="H16" s="205">
        <v>500.59864593999998</v>
      </c>
      <c r="I16" s="205">
        <v>673.34994804999997</v>
      </c>
      <c r="J16" s="571">
        <v>767.99179285000002</v>
      </c>
      <c r="K16" s="571">
        <v>631.52661255999999</v>
      </c>
      <c r="L16" s="571">
        <v>634.65846841999996</v>
      </c>
      <c r="M16" s="571">
        <v>802.71732367999994</v>
      </c>
      <c r="N16" s="571">
        <v>1029.54969796</v>
      </c>
      <c r="O16" s="571">
        <v>1450.22771016</v>
      </c>
    </row>
    <row r="17" spans="1:15">
      <c r="A17" s="232" t="s">
        <v>158</v>
      </c>
      <c r="B17" s="205">
        <v>381.69468545999996</v>
      </c>
      <c r="C17" s="205">
        <v>446.51374470999997</v>
      </c>
      <c r="D17" s="183">
        <v>374.51254848000002</v>
      </c>
      <c r="E17" s="205">
        <v>395.42218857</v>
      </c>
      <c r="F17" s="205">
        <v>427.85070337000002</v>
      </c>
      <c r="G17" s="205">
        <v>616.91067712000006</v>
      </c>
      <c r="H17" s="205">
        <v>622.58227672999999</v>
      </c>
      <c r="I17" s="205">
        <v>534.88099277999993</v>
      </c>
      <c r="J17" s="571">
        <v>637.76948338</v>
      </c>
      <c r="K17" s="571">
        <v>667.96522948999996</v>
      </c>
      <c r="L17" s="571">
        <v>843.61707244000002</v>
      </c>
      <c r="M17" s="571">
        <v>1074.00684045</v>
      </c>
      <c r="N17" s="571">
        <v>1328.0488396300002</v>
      </c>
      <c r="O17" s="571">
        <v>1190.6116020100001</v>
      </c>
    </row>
    <row r="18" spans="1:15">
      <c r="A18" s="232" t="s">
        <v>159</v>
      </c>
      <c r="B18" s="205">
        <v>305.97438670999998</v>
      </c>
      <c r="C18" s="205">
        <v>327.37418381999998</v>
      </c>
      <c r="D18" s="183">
        <v>482.26168454999998</v>
      </c>
      <c r="E18" s="205">
        <v>495.48235868</v>
      </c>
      <c r="F18" s="205">
        <v>552.34225911999999</v>
      </c>
      <c r="G18" s="205">
        <v>440.21311202999999</v>
      </c>
      <c r="H18" s="205">
        <v>495.69309980000003</v>
      </c>
      <c r="I18" s="205">
        <v>525.19369941000002</v>
      </c>
      <c r="J18" s="571">
        <v>769.32299999999998</v>
      </c>
      <c r="K18" s="571">
        <v>851.24969409000005</v>
      </c>
      <c r="L18" s="571">
        <v>678.97994353999991</v>
      </c>
      <c r="M18" s="571">
        <v>827.99104385999999</v>
      </c>
      <c r="N18" s="571">
        <v>996.69938028000001</v>
      </c>
      <c r="O18" s="571">
        <v>1114.3469299000001</v>
      </c>
    </row>
    <row r="19" spans="1:15">
      <c r="A19" s="232" t="s">
        <v>160</v>
      </c>
      <c r="B19" s="205">
        <v>333.95854187999998</v>
      </c>
      <c r="C19" s="205">
        <v>427.52079706000001</v>
      </c>
      <c r="D19" s="183">
        <v>352.68156808999998</v>
      </c>
      <c r="E19" s="205">
        <v>396.31332450000002</v>
      </c>
      <c r="F19" s="205">
        <v>410.51268197000002</v>
      </c>
      <c r="G19" s="205">
        <v>420.10547993</v>
      </c>
      <c r="H19" s="205">
        <v>622.75012170000002</v>
      </c>
      <c r="I19" s="205">
        <v>689.73326580999992</v>
      </c>
      <c r="J19" s="571">
        <v>601.71155104000002</v>
      </c>
      <c r="K19" s="571">
        <v>638.61020353999993</v>
      </c>
      <c r="L19" s="571">
        <v>661.57887084000004</v>
      </c>
      <c r="M19" s="571">
        <v>909.89319072000001</v>
      </c>
      <c r="N19" s="571">
        <v>1294.60218076</v>
      </c>
      <c r="O19" s="571">
        <v>1548.7478033599998</v>
      </c>
    </row>
    <row r="20" spans="1:15">
      <c r="A20" s="232" t="s">
        <v>161</v>
      </c>
      <c r="B20" s="205">
        <v>400.89959807999998</v>
      </c>
      <c r="C20" s="205">
        <v>329.64921695999999</v>
      </c>
      <c r="D20" s="183">
        <v>364.99556911000002</v>
      </c>
      <c r="E20" s="205">
        <v>407.21589976000001</v>
      </c>
      <c r="F20" s="205">
        <v>552.4900404</v>
      </c>
      <c r="G20" s="205">
        <v>585.85198929000001</v>
      </c>
      <c r="H20" s="205">
        <v>489.56461214999996</v>
      </c>
      <c r="I20" s="205">
        <v>603.45795639999994</v>
      </c>
      <c r="J20" s="571">
        <v>630.89611748000004</v>
      </c>
      <c r="K20" s="571">
        <v>672.65373010000008</v>
      </c>
      <c r="L20" s="571">
        <v>899.58131455</v>
      </c>
      <c r="M20" s="571">
        <v>1124.9065536800001</v>
      </c>
      <c r="N20" s="571">
        <v>1066.2507217899999</v>
      </c>
      <c r="O20" s="571">
        <v>1215.1882150599999</v>
      </c>
    </row>
    <row r="21" spans="1:15">
      <c r="A21" s="232" t="s">
        <v>162</v>
      </c>
      <c r="B21" s="205">
        <v>331.86274932000003</v>
      </c>
      <c r="C21" s="205">
        <v>337.40607808999999</v>
      </c>
      <c r="D21" s="183">
        <v>432.5101947</v>
      </c>
      <c r="E21" s="205">
        <v>498.38561218000001</v>
      </c>
      <c r="F21" s="205">
        <v>406.22739658</v>
      </c>
      <c r="G21" s="205">
        <v>454.58736775</v>
      </c>
      <c r="H21" s="205">
        <v>504.96874068</v>
      </c>
      <c r="I21" s="205">
        <v>531.08473301000004</v>
      </c>
      <c r="J21" s="571">
        <v>783.10528663000002</v>
      </c>
      <c r="K21" s="571">
        <v>851.91801174</v>
      </c>
      <c r="L21" s="571">
        <v>672.7092957000001</v>
      </c>
      <c r="M21" s="571">
        <v>924.56072145000007</v>
      </c>
      <c r="N21" s="571">
        <v>1041.8939839</v>
      </c>
      <c r="O21" s="571">
        <v>1210.81399033</v>
      </c>
    </row>
    <row r="22" spans="1:15">
      <c r="A22" s="232" t="s">
        <v>163</v>
      </c>
      <c r="B22" s="205">
        <v>472.57130955000002</v>
      </c>
      <c r="C22" s="205">
        <v>504.04199913000002</v>
      </c>
      <c r="D22" s="183">
        <v>432.81459748999998</v>
      </c>
      <c r="E22" s="205">
        <v>487.57172707000001</v>
      </c>
      <c r="F22" s="205">
        <v>534.16843058999996</v>
      </c>
      <c r="G22" s="205">
        <v>566.55738424000003</v>
      </c>
      <c r="H22" s="205">
        <v>772.19382927000004</v>
      </c>
      <c r="I22" s="205">
        <v>878.46965394000006</v>
      </c>
      <c r="J22" s="571">
        <v>736.65813399000001</v>
      </c>
      <c r="K22" s="571">
        <v>824.80535428999997</v>
      </c>
      <c r="L22" s="571">
        <v>871.93948258</v>
      </c>
      <c r="M22" s="571">
        <v>1401.6049741500001</v>
      </c>
      <c r="N22" s="571">
        <v>1620.1593700000001</v>
      </c>
      <c r="O22" s="571">
        <v>1869.1327940799999</v>
      </c>
    </row>
    <row r="23" spans="1:15">
      <c r="A23" s="160" t="s">
        <v>122</v>
      </c>
      <c r="B23" s="573">
        <v>4261.7150482899997</v>
      </c>
      <c r="C23" s="573">
        <v>4496.1773050299998</v>
      </c>
      <c r="D23" s="573">
        <v>4844.3500296600005</v>
      </c>
      <c r="E23" s="573">
        <v>5176.5479030299994</v>
      </c>
      <c r="F23" s="573">
        <v>5619.8642321400002</v>
      </c>
      <c r="G23" s="573">
        <v>5953.4378270900006</v>
      </c>
      <c r="H23" s="573">
        <v>6590.7469916900009</v>
      </c>
      <c r="I23" s="573">
        <v>7116.4663449999998</v>
      </c>
      <c r="J23" s="573">
        <v>8139.2822950299997</v>
      </c>
      <c r="K23" s="573">
        <v>8645.4078102399999</v>
      </c>
      <c r="L23" s="573">
        <v>8644.2561410399994</v>
      </c>
      <c r="M23" s="573">
        <v>11231.388706199999</v>
      </c>
      <c r="N23" s="573">
        <v>13547.336927449998</v>
      </c>
      <c r="O23" s="573">
        <v>15506.280847780001</v>
      </c>
    </row>
    <row r="24" spans="1:15" ht="13.5" customHeight="1">
      <c r="A24" s="434"/>
      <c r="C24" s="232" t="s">
        <v>186</v>
      </c>
      <c r="N24" s="232"/>
      <c r="O24" s="232"/>
    </row>
    <row r="25" spans="1:15">
      <c r="A25" s="138" t="s">
        <v>164</v>
      </c>
      <c r="B25" s="551"/>
      <c r="C25" s="551" t="s">
        <v>209</v>
      </c>
      <c r="D25" s="551" t="s">
        <v>210</v>
      </c>
      <c r="E25" s="551" t="s">
        <v>230</v>
      </c>
      <c r="F25" s="551" t="s">
        <v>245</v>
      </c>
      <c r="G25" s="551" t="s">
        <v>296</v>
      </c>
      <c r="H25" s="551" t="s">
        <v>354</v>
      </c>
      <c r="I25" s="551" t="s">
        <v>396</v>
      </c>
      <c r="J25" s="551" t="s">
        <v>410</v>
      </c>
      <c r="K25" s="551" t="s">
        <v>431</v>
      </c>
      <c r="L25" s="537" t="s">
        <v>561</v>
      </c>
      <c r="M25" s="537" t="s">
        <v>729</v>
      </c>
      <c r="N25" s="537" t="s">
        <v>1468</v>
      </c>
      <c r="O25" s="537" t="s">
        <v>1531</v>
      </c>
    </row>
    <row r="26" spans="1:15">
      <c r="A26" s="138" t="s">
        <v>165</v>
      </c>
      <c r="B26" s="566"/>
      <c r="C26" s="566">
        <v>5.5015939377288436E-2</v>
      </c>
      <c r="D26" s="566">
        <v>7.7437498792694459E-2</v>
      </c>
      <c r="E26" s="566">
        <v>6.8574291976443824E-2</v>
      </c>
      <c r="F26" s="566">
        <v>8.5639375393496087E-2</v>
      </c>
      <c r="G26" s="566">
        <v>5.9356166122713994E-2</v>
      </c>
      <c r="H26" s="566">
        <v>0.10704893258480741</v>
      </c>
      <c r="I26" s="566">
        <v>7.9766277475505687E-2</v>
      </c>
      <c r="J26" s="566">
        <v>0.14372525639057177</v>
      </c>
      <c r="K26" s="566">
        <v>6.2183064410857192E-2</v>
      </c>
      <c r="L26" s="566">
        <f>(L23/K23)-1</f>
        <v>-1.3321166858504263E-4</v>
      </c>
      <c r="M26" s="566">
        <f>(M23/L23)-1</f>
        <v>0.29928920695410355</v>
      </c>
      <c r="N26" s="566">
        <f>(N23/M23)-1</f>
        <v>0.20620319373075735</v>
      </c>
      <c r="O26" s="566">
        <f>(O23/N23)-1</f>
        <v>0.14459992623057416</v>
      </c>
    </row>
    <row r="27" spans="1:15">
      <c r="A27" s="240" t="s">
        <v>441</v>
      </c>
      <c r="K27" s="113"/>
      <c r="L27" s="113"/>
      <c r="M27" s="113"/>
      <c r="N27" s="187"/>
      <c r="O27" s="187"/>
    </row>
    <row r="28" spans="1:15" ht="13.5" customHeight="1">
      <c r="A28" s="1228" t="s">
        <v>482</v>
      </c>
      <c r="B28" s="1228"/>
      <c r="C28" s="1228"/>
      <c r="D28" s="1228"/>
      <c r="E28" s="1228"/>
      <c r="F28" s="1228"/>
      <c r="G28" s="1228"/>
      <c r="H28" s="1228"/>
      <c r="I28" s="1228"/>
      <c r="J28" s="1228"/>
      <c r="K28" s="1228"/>
      <c r="L28" s="1228"/>
      <c r="M28" s="1228"/>
      <c r="N28" s="1228"/>
      <c r="O28" s="1228"/>
    </row>
    <row r="29" spans="1:15">
      <c r="A29" s="1228"/>
      <c r="B29" s="1228"/>
      <c r="C29" s="1228"/>
      <c r="D29" s="1228"/>
      <c r="E29" s="1228"/>
      <c r="F29" s="1228"/>
      <c r="G29" s="1228"/>
      <c r="H29" s="1228"/>
      <c r="I29" s="1228"/>
      <c r="J29" s="1228"/>
      <c r="K29" s="1228"/>
      <c r="L29" s="1228"/>
      <c r="M29" s="1228"/>
      <c r="N29" s="1228"/>
      <c r="O29" s="1228"/>
    </row>
    <row r="30" spans="1:15">
      <c r="A30" s="302" t="s">
        <v>1532</v>
      </c>
    </row>
    <row r="31" spans="1:15">
      <c r="A31" s="131" t="s">
        <v>560</v>
      </c>
    </row>
    <row r="32" spans="1:15">
      <c r="A32" s="555"/>
    </row>
    <row r="33" spans="1:1">
      <c r="A33" s="555"/>
    </row>
    <row r="34" spans="1:1">
      <c r="A34" s="555"/>
    </row>
    <row r="35" spans="1:1">
      <c r="A35" s="555"/>
    </row>
    <row r="36" spans="1:1">
      <c r="A36" s="555"/>
    </row>
    <row r="37" spans="1:1">
      <c r="A37" s="555"/>
    </row>
    <row r="55" ht="12.75" customHeight="1"/>
  </sheetData>
  <mergeCells count="1">
    <mergeCell ref="A28:O29"/>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O57"/>
  <sheetViews>
    <sheetView showGridLines="0" zoomScaleNormal="100" workbookViewId="0">
      <selection activeCell="O37" sqref="O37"/>
    </sheetView>
  </sheetViews>
  <sheetFormatPr defaultColWidth="11.42578125" defaultRowHeight="12.75"/>
  <cols>
    <col min="1" max="1" width="13.140625" style="113" customWidth="1"/>
    <col min="2" max="9" width="10.140625" style="113" customWidth="1"/>
    <col min="10" max="15" width="12.42578125" style="113" bestFit="1" customWidth="1"/>
    <col min="16" max="16384" width="11.42578125" style="113"/>
  </cols>
  <sheetData>
    <row r="1" spans="1:15">
      <c r="A1" s="138" t="s">
        <v>118</v>
      </c>
      <c r="B1" s="138"/>
      <c r="C1" s="138"/>
      <c r="D1" s="138"/>
      <c r="E1" s="138"/>
      <c r="F1" s="138"/>
      <c r="G1" s="138"/>
      <c r="H1" s="138"/>
      <c r="I1" s="140"/>
      <c r="J1" s="140"/>
      <c r="K1" s="141"/>
      <c r="L1" s="140"/>
      <c r="M1" s="140"/>
      <c r="N1" s="140"/>
      <c r="O1" s="140">
        <v>121</v>
      </c>
    </row>
    <row r="2" spans="1:15">
      <c r="A2" s="116"/>
      <c r="B2" s="116"/>
      <c r="C2" s="116"/>
      <c r="D2" s="116"/>
      <c r="E2" s="116"/>
      <c r="F2" s="116"/>
      <c r="G2" s="116"/>
      <c r="H2" s="116"/>
      <c r="I2" s="280"/>
      <c r="J2" s="280"/>
      <c r="K2" s="280"/>
    </row>
    <row r="3" spans="1:15">
      <c r="A3" s="116"/>
      <c r="B3" s="116"/>
      <c r="C3" s="116"/>
      <c r="D3" s="116"/>
      <c r="E3" s="116"/>
      <c r="F3" s="116"/>
      <c r="G3" s="116"/>
      <c r="H3" s="116"/>
      <c r="I3" s="280"/>
      <c r="J3" s="280"/>
      <c r="K3" s="280"/>
    </row>
    <row r="4" spans="1:15">
      <c r="A4" s="119" t="s">
        <v>93</v>
      </c>
    </row>
    <row r="5" spans="1:15">
      <c r="A5" s="119" t="s">
        <v>271</v>
      </c>
    </row>
    <row r="6" spans="1:15">
      <c r="A6" s="119" t="s">
        <v>1530</v>
      </c>
    </row>
    <row r="7" spans="1:15">
      <c r="A7" s="113" t="s">
        <v>181</v>
      </c>
    </row>
    <row r="8" spans="1:15" ht="15" customHeight="1">
      <c r="A8" s="1202" t="s">
        <v>166</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205">
        <v>4443.6411047299998</v>
      </c>
      <c r="C10" s="205">
        <v>4308.02303708</v>
      </c>
      <c r="D10" s="205">
        <v>4989.61277066</v>
      </c>
      <c r="E10" s="205">
        <v>6439.1762329599997</v>
      </c>
      <c r="F10" s="205">
        <v>7743.3209311100009</v>
      </c>
      <c r="G10" s="205">
        <v>8530.8830260600007</v>
      </c>
      <c r="H10" s="205">
        <v>8685.6637312700004</v>
      </c>
      <c r="I10" s="205">
        <v>9444.6308972899988</v>
      </c>
      <c r="J10" s="205">
        <v>10810.30499714</v>
      </c>
      <c r="K10" s="205">
        <v>11905.29817192</v>
      </c>
      <c r="L10" s="205">
        <v>13444.844026249999</v>
      </c>
      <c r="M10" s="205">
        <v>12111.718136619998</v>
      </c>
      <c r="N10" s="205">
        <v>15662.491583929999</v>
      </c>
      <c r="O10" s="205">
        <v>18119.69741416</v>
      </c>
    </row>
    <row r="11" spans="1:15">
      <c r="A11" s="113" t="s">
        <v>153</v>
      </c>
      <c r="B11" s="205">
        <v>3746.8415689500002</v>
      </c>
      <c r="C11" s="205">
        <v>3580.53066038</v>
      </c>
      <c r="D11" s="205">
        <v>4260.3495954700002</v>
      </c>
      <c r="E11" s="205">
        <v>5333.0475380799999</v>
      </c>
      <c r="F11" s="205">
        <v>6293.9522577800008</v>
      </c>
      <c r="G11" s="205">
        <v>7112.743678119994</v>
      </c>
      <c r="H11" s="205">
        <v>7325.0657060399999</v>
      </c>
      <c r="I11" s="205">
        <v>7398.1041472899997</v>
      </c>
      <c r="J11" s="205">
        <v>8324.8773304700007</v>
      </c>
      <c r="K11" s="205">
        <v>9126.3613587999989</v>
      </c>
      <c r="L11" s="205">
        <v>10310.67696178</v>
      </c>
      <c r="M11" s="205">
        <v>9274.1614863600007</v>
      </c>
      <c r="N11" s="205">
        <v>11723.65803024</v>
      </c>
      <c r="O11" s="205">
        <v>14378.964315769999</v>
      </c>
    </row>
    <row r="12" spans="1:15">
      <c r="A12" s="113" t="s">
        <v>154</v>
      </c>
      <c r="B12" s="205">
        <v>3956.5658842400003</v>
      </c>
      <c r="C12" s="205">
        <v>3623.7381193199999</v>
      </c>
      <c r="D12" s="205">
        <v>4436.0021419899995</v>
      </c>
      <c r="E12" s="205">
        <v>5288.8716736599999</v>
      </c>
      <c r="F12" s="205">
        <v>6110.5467766299989</v>
      </c>
      <c r="G12" s="205">
        <v>6964.0771633499999</v>
      </c>
      <c r="H12" s="205">
        <v>7623.4179617700001</v>
      </c>
      <c r="I12" s="205">
        <v>7336.2927564400006</v>
      </c>
      <c r="J12" s="205">
        <v>8178.3280853000006</v>
      </c>
      <c r="K12" s="205">
        <v>9508.9531754899999</v>
      </c>
      <c r="L12" s="205">
        <v>6503.7136347000005</v>
      </c>
      <c r="M12" s="205">
        <v>9410.4092576899984</v>
      </c>
      <c r="N12" s="205">
        <v>11686.56021415</v>
      </c>
      <c r="O12" s="205">
        <v>16312.029119239998</v>
      </c>
    </row>
    <row r="13" spans="1:15">
      <c r="A13" s="113" t="s">
        <v>155</v>
      </c>
      <c r="B13" s="205">
        <v>4088.2167603899998</v>
      </c>
      <c r="C13" s="205">
        <v>3949.37752</v>
      </c>
      <c r="D13" s="205">
        <v>4494.9814718200005</v>
      </c>
      <c r="E13" s="205">
        <v>5679.6364402300005</v>
      </c>
      <c r="F13" s="205">
        <v>6583.1304373000003</v>
      </c>
      <c r="G13" s="205">
        <v>7267.5137181900009</v>
      </c>
      <c r="H13" s="205">
        <v>7919.2071267199999</v>
      </c>
      <c r="I13" s="205">
        <v>8005.8137180799995</v>
      </c>
      <c r="J13" s="205">
        <v>9442.2087063099989</v>
      </c>
      <c r="K13" s="205">
        <v>10543.534543450001</v>
      </c>
      <c r="L13" s="205">
        <v>5021.4960011500007</v>
      </c>
      <c r="M13" s="205">
        <v>11287.809610470002</v>
      </c>
      <c r="N13" s="205">
        <v>13848.836511609999</v>
      </c>
      <c r="O13" s="205">
        <v>15940.61574875</v>
      </c>
    </row>
    <row r="14" spans="1:15">
      <c r="A14" s="113" t="s">
        <v>156</v>
      </c>
      <c r="B14" s="205">
        <v>3818.2319494100002</v>
      </c>
      <c r="C14" s="205">
        <v>3852.5951440000003</v>
      </c>
      <c r="D14" s="205">
        <v>4089.1698755499997</v>
      </c>
      <c r="E14" s="205">
        <v>5436.1454273899999</v>
      </c>
      <c r="F14" s="205">
        <v>6165.86916784</v>
      </c>
      <c r="G14" s="205">
        <v>6849.1358002500001</v>
      </c>
      <c r="H14" s="205">
        <v>7731.0853418400002</v>
      </c>
      <c r="I14" s="205">
        <v>7436.7131628999996</v>
      </c>
      <c r="J14" s="205">
        <v>8748.6383253100012</v>
      </c>
      <c r="K14" s="205">
        <v>10067.93209977</v>
      </c>
      <c r="L14" s="205">
        <v>7901.7388083199994</v>
      </c>
      <c r="M14" s="205">
        <v>11011.244368749998</v>
      </c>
      <c r="N14" s="205">
        <v>12830.478609170003</v>
      </c>
      <c r="O14" s="205">
        <v>14604.931064</v>
      </c>
    </row>
    <row r="15" spans="1:15">
      <c r="A15" s="113" t="s">
        <v>157</v>
      </c>
      <c r="B15" s="205">
        <v>3579.4275590899997</v>
      </c>
      <c r="C15" s="205">
        <v>3625.5054624000004</v>
      </c>
      <c r="D15" s="205">
        <v>4342.5341045900004</v>
      </c>
      <c r="E15" s="205">
        <v>5531.2634506300001</v>
      </c>
      <c r="F15" s="205">
        <v>6088.06307019</v>
      </c>
      <c r="G15" s="205">
        <v>6875.4795791100005</v>
      </c>
      <c r="H15" s="205">
        <v>7790.2176746900004</v>
      </c>
      <c r="I15" s="205">
        <v>7785.0882239000002</v>
      </c>
      <c r="J15" s="205">
        <v>8554.6566037399989</v>
      </c>
      <c r="K15" s="205">
        <v>9902.4270283400001</v>
      </c>
      <c r="L15" s="205">
        <v>9993.7194953099988</v>
      </c>
      <c r="M15" s="205">
        <v>11301.515293289998</v>
      </c>
      <c r="N15" s="205">
        <v>13337.852723130001</v>
      </c>
      <c r="O15" s="205">
        <v>15586.394344979997</v>
      </c>
    </row>
    <row r="16" spans="1:15">
      <c r="A16" s="113" t="s">
        <v>158</v>
      </c>
      <c r="B16" s="205">
        <v>3568.3344470699994</v>
      </c>
      <c r="C16" s="205">
        <v>3529.32125954</v>
      </c>
      <c r="D16" s="205">
        <v>4277.1561186999998</v>
      </c>
      <c r="E16" s="205">
        <v>5190.0322906499996</v>
      </c>
      <c r="F16" s="205">
        <v>5895.2034591299998</v>
      </c>
      <c r="G16" s="205">
        <v>6954.6619136700001</v>
      </c>
      <c r="H16" s="205">
        <v>7538.9909570200007</v>
      </c>
      <c r="I16" s="205">
        <v>7732.2293155500001</v>
      </c>
      <c r="J16" s="205">
        <v>9108.1033746000012</v>
      </c>
      <c r="K16" s="205">
        <v>10004.213117779998</v>
      </c>
      <c r="L16" s="205">
        <v>9354.696334799999</v>
      </c>
      <c r="M16" s="205">
        <v>11912.62171354</v>
      </c>
      <c r="N16" s="205">
        <v>12961.796939939999</v>
      </c>
      <c r="O16" s="205">
        <v>15449.856502449999</v>
      </c>
    </row>
    <row r="17" spans="1:15">
      <c r="A17" s="113" t="s">
        <v>159</v>
      </c>
      <c r="B17" s="205">
        <v>3682.4988512000004</v>
      </c>
      <c r="C17" s="205">
        <v>3796.6984859500003</v>
      </c>
      <c r="D17" s="205">
        <v>4536.71947413</v>
      </c>
      <c r="E17" s="205">
        <v>5709.4088265800001</v>
      </c>
      <c r="F17" s="205">
        <v>6584.1550006000007</v>
      </c>
      <c r="G17" s="205">
        <v>7272.9325653699998</v>
      </c>
      <c r="H17" s="205">
        <v>7857.4673926300002</v>
      </c>
      <c r="I17" s="205">
        <v>8133.8410207799998</v>
      </c>
      <c r="J17" s="205">
        <v>8857.0346599700006</v>
      </c>
      <c r="K17" s="205">
        <v>9843.1742417700007</v>
      </c>
      <c r="L17" s="205">
        <v>10612.50744349</v>
      </c>
      <c r="M17" s="205">
        <v>11634.27780543</v>
      </c>
      <c r="N17" s="205">
        <v>13257.421262639999</v>
      </c>
      <c r="O17" s="205">
        <v>15381.625476849998</v>
      </c>
    </row>
    <row r="18" spans="1:15">
      <c r="A18" s="113" t="s">
        <v>160</v>
      </c>
      <c r="B18" s="205">
        <v>3696.2082712500001</v>
      </c>
      <c r="C18" s="205">
        <v>3733.2619025099998</v>
      </c>
      <c r="D18" s="205">
        <v>4363.1626458500004</v>
      </c>
      <c r="E18" s="205">
        <v>5740.6666446799991</v>
      </c>
      <c r="F18" s="205">
        <v>6293.1954144199999</v>
      </c>
      <c r="G18" s="205">
        <v>6946.4447718399997</v>
      </c>
      <c r="H18" s="205">
        <v>7563.5601468000004</v>
      </c>
      <c r="I18" s="205">
        <v>8042.9137968000005</v>
      </c>
      <c r="J18" s="205">
        <v>8857.0272183399993</v>
      </c>
      <c r="K18" s="205">
        <v>9974.9888164000004</v>
      </c>
      <c r="L18" s="205">
        <v>9243.3332492999998</v>
      </c>
      <c r="M18" s="205">
        <v>11841.872559059999</v>
      </c>
      <c r="N18" s="205">
        <v>13104.15139949</v>
      </c>
      <c r="O18" s="205">
        <v>15633.25062683</v>
      </c>
    </row>
    <row r="19" spans="1:15">
      <c r="A19" s="113" t="s">
        <v>161</v>
      </c>
      <c r="B19" s="205">
        <v>3261.0970728699999</v>
      </c>
      <c r="C19" s="205">
        <v>3872.0970695200003</v>
      </c>
      <c r="D19" s="205">
        <v>4101.6051184999997</v>
      </c>
      <c r="E19" s="205">
        <v>5149.0814963500006</v>
      </c>
      <c r="F19" s="205">
        <v>6073.4969303600001</v>
      </c>
      <c r="G19" s="205">
        <v>6474.2348079700005</v>
      </c>
      <c r="H19" s="205">
        <v>7091.3091935900002</v>
      </c>
      <c r="I19" s="205">
        <v>6822.4680887300001</v>
      </c>
      <c r="J19" s="205">
        <v>7996.4490669099996</v>
      </c>
      <c r="K19" s="205">
        <v>9389.1081209900003</v>
      </c>
      <c r="L19" s="205">
        <v>9724.0680874499994</v>
      </c>
      <c r="M19" s="205">
        <v>11928.425592420001</v>
      </c>
      <c r="N19" s="205">
        <v>12059.522441450001</v>
      </c>
      <c r="O19" s="205">
        <v>14571.837081130001</v>
      </c>
    </row>
    <row r="20" spans="1:15">
      <c r="A20" s="113" t="s">
        <v>162</v>
      </c>
      <c r="B20" s="205">
        <v>3308.8241377699997</v>
      </c>
      <c r="C20" s="205">
        <v>3540.2821451999998</v>
      </c>
      <c r="D20" s="205">
        <v>4208.7108631500005</v>
      </c>
      <c r="E20" s="205">
        <v>5493.3876170700005</v>
      </c>
      <c r="F20" s="205">
        <v>6487.6846747500003</v>
      </c>
      <c r="G20" s="205">
        <v>6820.4309895299994</v>
      </c>
      <c r="H20" s="205">
        <v>7078.4969937700007</v>
      </c>
      <c r="I20" s="205">
        <v>7721.2641017899996</v>
      </c>
      <c r="J20" s="205">
        <v>8380.8035864599988</v>
      </c>
      <c r="K20" s="205">
        <v>9417.9071901999996</v>
      </c>
      <c r="L20" s="205">
        <v>10549.089330120001</v>
      </c>
      <c r="M20" s="205">
        <v>11673.038987489999</v>
      </c>
      <c r="N20" s="205">
        <v>13623.873056569999</v>
      </c>
      <c r="O20" s="205">
        <v>15237.703754209999</v>
      </c>
    </row>
    <row r="21" spans="1:15">
      <c r="A21" s="113" t="s">
        <v>163</v>
      </c>
      <c r="B21" s="205">
        <v>3528.7139971599995</v>
      </c>
      <c r="C21" s="205">
        <v>4278.8386294700003</v>
      </c>
      <c r="D21" s="205">
        <v>4871.8414903599996</v>
      </c>
      <c r="E21" s="205">
        <v>5958.49882127</v>
      </c>
      <c r="F21" s="205">
        <v>6765.5692460099999</v>
      </c>
      <c r="G21" s="205">
        <v>7128.9570494999998</v>
      </c>
      <c r="H21" s="205">
        <v>7844.7667397499999</v>
      </c>
      <c r="I21" s="205">
        <v>8905.1311104899996</v>
      </c>
      <c r="J21" s="205">
        <v>9397.8010232600009</v>
      </c>
      <c r="K21" s="205">
        <v>10898.0676145</v>
      </c>
      <c r="L21" s="205">
        <v>9658.5779860699986</v>
      </c>
      <c r="M21" s="205">
        <v>12789.43445284</v>
      </c>
      <c r="N21" s="205">
        <v>15110.274518220001</v>
      </c>
      <c r="O21" s="205">
        <v>17372.600056850002</v>
      </c>
    </row>
    <row r="22" spans="1:15">
      <c r="A22" s="1229" t="s">
        <v>122</v>
      </c>
      <c r="B22" s="1107">
        <v>44678.601604130003</v>
      </c>
      <c r="C22" s="1107">
        <v>45690.269435370006</v>
      </c>
      <c r="D22" s="1108">
        <v>52971.845670770002</v>
      </c>
      <c r="E22" s="1108">
        <v>66949.216459550007</v>
      </c>
      <c r="F22" s="1108">
        <v>77084.187366120008</v>
      </c>
      <c r="G22" s="1108">
        <v>85197.495062959992</v>
      </c>
      <c r="H22" s="1108">
        <v>92049.248965890016</v>
      </c>
      <c r="I22" s="1109">
        <v>94764.490340040007</v>
      </c>
      <c r="J22" s="1109">
        <v>106656.23297781</v>
      </c>
      <c r="K22" s="1109">
        <v>120581.96547941001</v>
      </c>
      <c r="L22" s="1109">
        <v>112318.46135873999</v>
      </c>
      <c r="M22" s="1109">
        <v>136176.52926395999</v>
      </c>
      <c r="N22" s="1109">
        <f>SUM(N10:N21)</f>
        <v>159206.91729054</v>
      </c>
      <c r="O22" s="1109">
        <v>188589.50550522</v>
      </c>
    </row>
    <row r="23" spans="1:15" s="232" customFormat="1" ht="0.75" customHeight="1">
      <c r="A23" s="1229"/>
      <c r="B23" s="575"/>
      <c r="C23" s="141"/>
      <c r="D23" s="576"/>
      <c r="E23" s="141"/>
      <c r="F23" s="141"/>
      <c r="G23" s="141"/>
      <c r="H23" s="141"/>
      <c r="I23" s="141"/>
      <c r="J23" s="141"/>
      <c r="K23" s="141"/>
      <c r="L23" s="141"/>
      <c r="M23" s="141"/>
      <c r="N23" s="141"/>
      <c r="O23" s="141"/>
    </row>
    <row r="24" spans="1:15" s="232" customFormat="1" ht="10.5" customHeight="1">
      <c r="A24" s="577"/>
      <c r="B24" s="113"/>
      <c r="C24" s="113"/>
      <c r="D24" s="113"/>
      <c r="E24" s="113"/>
      <c r="F24" s="113"/>
      <c r="G24" s="113"/>
      <c r="H24" s="113"/>
      <c r="I24" s="113"/>
      <c r="J24" s="113"/>
      <c r="K24" s="113"/>
      <c r="L24" s="113"/>
      <c r="M24" s="113"/>
      <c r="N24" s="113"/>
      <c r="O24" s="113"/>
    </row>
    <row r="25" spans="1:15">
      <c r="A25" s="564" t="s">
        <v>164</v>
      </c>
      <c r="B25" s="551"/>
      <c r="C25" s="552" t="s">
        <v>209</v>
      </c>
      <c r="D25" s="553" t="s">
        <v>210</v>
      </c>
      <c r="E25" s="553" t="s">
        <v>230</v>
      </c>
      <c r="F25" s="553" t="s">
        <v>245</v>
      </c>
      <c r="G25" s="553" t="s">
        <v>296</v>
      </c>
      <c r="H25" s="553" t="s">
        <v>354</v>
      </c>
      <c r="I25" s="553" t="s">
        <v>396</v>
      </c>
      <c r="J25" s="553" t="s">
        <v>410</v>
      </c>
      <c r="K25" s="553" t="s">
        <v>431</v>
      </c>
      <c r="L25" s="537" t="s">
        <v>561</v>
      </c>
      <c r="M25" s="537" t="s">
        <v>729</v>
      </c>
      <c r="N25" s="537" t="s">
        <v>1468</v>
      </c>
      <c r="O25" s="537" t="s">
        <v>1531</v>
      </c>
    </row>
    <row r="26" spans="1:15">
      <c r="A26" s="564" t="s">
        <v>165</v>
      </c>
      <c r="B26" s="566"/>
      <c r="C26" s="566">
        <v>2.264322953085629E-2</v>
      </c>
      <c r="D26" s="578">
        <v>0.15936820520833139</v>
      </c>
      <c r="E26" s="578">
        <v>0.26386414541135683</v>
      </c>
      <c r="F26" s="578">
        <v>0.15138296521653016</v>
      </c>
      <c r="G26" s="578">
        <v>0.10525255534322375</v>
      </c>
      <c r="H26" s="578">
        <v>8.0422011208975741E-2</v>
      </c>
      <c r="I26" s="578">
        <v>2.9497702639118328E-2</v>
      </c>
      <c r="J26" s="578">
        <v>0.12548732753269998</v>
      </c>
      <c r="K26" s="578">
        <v>0.1305665136748011</v>
      </c>
      <c r="L26" s="566">
        <f>(L22/K22)-1</f>
        <v>-6.853018266716715E-2</v>
      </c>
      <c r="M26" s="566">
        <f>(M22/L22)-1</f>
        <v>0.21241448303870936</v>
      </c>
      <c r="N26" s="566">
        <f>(N22/M22)-1</f>
        <v>0.16912156706489911</v>
      </c>
      <c r="O26" s="566">
        <f>(O22/N22)-1</f>
        <v>0.18455597730756335</v>
      </c>
    </row>
    <row r="27" spans="1:15" ht="18" customHeight="1">
      <c r="A27" s="579" t="s">
        <v>441</v>
      </c>
      <c r="B27" s="579"/>
      <c r="C27" s="579"/>
      <c r="D27" s="580"/>
      <c r="E27" s="580"/>
      <c r="F27" s="580"/>
    </row>
    <row r="28" spans="1:15">
      <c r="A28" s="581" t="s">
        <v>475</v>
      </c>
      <c r="B28" s="581"/>
      <c r="C28" s="581"/>
      <c r="D28" s="582"/>
      <c r="E28" s="582"/>
      <c r="F28" s="582"/>
    </row>
    <row r="29" spans="1:15">
      <c r="A29" s="583" t="s">
        <v>417</v>
      </c>
      <c r="B29" s="583"/>
      <c r="C29" s="583"/>
      <c r="D29" s="582"/>
      <c r="E29" s="582"/>
      <c r="F29" s="582"/>
    </row>
    <row r="30" spans="1:15">
      <c r="A30" s="302" t="s">
        <v>1532</v>
      </c>
    </row>
    <row r="31" spans="1:15">
      <c r="A31" s="131" t="s">
        <v>560</v>
      </c>
    </row>
    <row r="32" spans="1:15">
      <c r="A32" s="130"/>
    </row>
    <row r="57" spans="15:15">
      <c r="O57" s="1162"/>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6">
    <mergeCell ref="O8:O9"/>
    <mergeCell ref="N8:N9"/>
    <mergeCell ref="M8:M9"/>
    <mergeCell ref="A22:A23"/>
    <mergeCell ref="A8:A9"/>
    <mergeCell ref="G8:G9"/>
    <mergeCell ref="F8:F9"/>
    <mergeCell ref="E8:E9"/>
    <mergeCell ref="D8:D9"/>
    <mergeCell ref="C8:C9"/>
    <mergeCell ref="B8:B9"/>
    <mergeCell ref="L8:L9"/>
    <mergeCell ref="K8:K9"/>
    <mergeCell ref="J8:J9"/>
    <mergeCell ref="I8:I9"/>
    <mergeCell ref="H8:H9"/>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ignoredErrors>
    <ignoredError sqref="N22"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L118"/>
  <sheetViews>
    <sheetView showGridLines="0" zoomScale="90" zoomScaleNormal="90" zoomScaleSheetLayoutView="70" workbookViewId="0">
      <pane ySplit="9" topLeftCell="A36" activePane="bottomLeft" state="frozen"/>
      <selection activeCell="P28" sqref="P28"/>
      <selection pane="bottomLeft" activeCell="H62" sqref="H62"/>
    </sheetView>
  </sheetViews>
  <sheetFormatPr defaultColWidth="9.140625" defaultRowHeight="14.25"/>
  <cols>
    <col min="1" max="1" width="60" style="588" customWidth="1"/>
    <col min="2" max="3" width="12.5703125" style="588" customWidth="1"/>
    <col min="4" max="4" width="12.5703125" style="547" customWidth="1"/>
    <col min="5" max="10" width="12.5703125" style="588" customWidth="1"/>
    <col min="11" max="11" width="12.5703125" style="547" customWidth="1"/>
    <col min="12" max="15" width="12.5703125" style="588" customWidth="1"/>
    <col min="16" max="16384" width="9.140625" style="588"/>
  </cols>
  <sheetData>
    <row r="1" spans="1:38" s="587" customFormat="1">
      <c r="A1" s="138" t="s">
        <v>118</v>
      </c>
      <c r="B1" s="138"/>
      <c r="C1" s="138"/>
      <c r="D1" s="138"/>
      <c r="E1" s="584"/>
      <c r="F1" s="584"/>
      <c r="G1" s="584"/>
      <c r="H1" s="584"/>
      <c r="I1" s="585"/>
      <c r="J1" s="585"/>
      <c r="K1" s="586"/>
      <c r="L1" s="140"/>
      <c r="M1" s="140"/>
      <c r="N1" s="140"/>
      <c r="O1" s="140">
        <v>122</v>
      </c>
    </row>
    <row r="2" spans="1:38" s="587" customFormat="1">
      <c r="D2" s="555"/>
      <c r="K2" s="555"/>
    </row>
    <row r="3" spans="1:38">
      <c r="A3" s="587"/>
      <c r="B3" s="587"/>
      <c r="C3" s="555"/>
      <c r="D3" s="555"/>
      <c r="E3" s="555"/>
      <c r="F3" s="555"/>
      <c r="G3" s="555"/>
      <c r="H3" s="555"/>
      <c r="I3" s="555"/>
      <c r="J3" s="555"/>
      <c r="K3" s="555"/>
      <c r="L3" s="587"/>
      <c r="M3" s="587"/>
      <c r="N3" s="587"/>
      <c r="O3" s="587"/>
      <c r="P3" s="587"/>
      <c r="Q3" s="587"/>
      <c r="R3" s="587"/>
      <c r="S3" s="587"/>
      <c r="T3" s="587"/>
      <c r="U3" s="587"/>
      <c r="V3" s="587"/>
      <c r="W3" s="587"/>
      <c r="X3" s="587"/>
      <c r="Y3" s="587"/>
      <c r="Z3" s="587"/>
      <c r="AA3" s="587"/>
      <c r="AB3" s="587"/>
      <c r="AC3" s="587"/>
      <c r="AD3" s="587"/>
      <c r="AE3" s="587"/>
      <c r="AF3" s="587"/>
      <c r="AG3" s="587"/>
      <c r="AH3" s="587"/>
      <c r="AI3" s="587"/>
      <c r="AJ3" s="587"/>
      <c r="AK3" s="587"/>
      <c r="AL3" s="587"/>
    </row>
    <row r="4" spans="1:38">
      <c r="A4" s="119" t="s">
        <v>94</v>
      </c>
      <c r="B4" s="587"/>
      <c r="C4" s="555"/>
      <c r="D4" s="555"/>
      <c r="E4" s="555"/>
      <c r="F4" s="555"/>
      <c r="G4" s="555"/>
      <c r="H4" s="555"/>
      <c r="I4" s="555"/>
      <c r="J4" s="555"/>
      <c r="K4" s="555"/>
      <c r="L4" s="587"/>
      <c r="M4" s="587"/>
      <c r="N4" s="587"/>
      <c r="O4" s="587"/>
      <c r="P4" s="587"/>
      <c r="Q4" s="587"/>
      <c r="R4" s="587"/>
      <c r="S4" s="587"/>
      <c r="T4" s="587"/>
      <c r="U4" s="587"/>
      <c r="V4" s="587"/>
      <c r="W4" s="587"/>
      <c r="X4" s="587"/>
      <c r="Y4" s="587"/>
      <c r="Z4" s="587"/>
      <c r="AA4" s="587"/>
      <c r="AB4" s="587"/>
      <c r="AC4" s="587"/>
      <c r="AD4" s="587"/>
      <c r="AE4" s="587"/>
      <c r="AF4" s="587"/>
      <c r="AG4" s="587"/>
      <c r="AH4" s="587"/>
      <c r="AI4" s="587"/>
      <c r="AJ4" s="587"/>
      <c r="AK4" s="587"/>
      <c r="AL4" s="587"/>
    </row>
    <row r="5" spans="1:38">
      <c r="A5" s="589" t="s">
        <v>272</v>
      </c>
      <c r="B5" s="590"/>
      <c r="C5" s="555"/>
      <c r="D5" s="555"/>
      <c r="E5" s="555"/>
      <c r="F5" s="555"/>
      <c r="G5" s="555"/>
      <c r="H5" s="555"/>
      <c r="I5" s="555"/>
      <c r="J5" s="555"/>
      <c r="K5" s="555"/>
      <c r="L5" s="587"/>
      <c r="M5" s="587"/>
      <c r="N5" s="587"/>
      <c r="O5" s="587"/>
      <c r="P5" s="587"/>
      <c r="Q5" s="587"/>
      <c r="R5" s="587"/>
      <c r="S5" s="587"/>
      <c r="T5" s="587"/>
      <c r="U5" s="587"/>
      <c r="V5" s="587"/>
      <c r="W5" s="587"/>
      <c r="X5" s="587"/>
      <c r="Y5" s="587"/>
      <c r="Z5" s="587"/>
      <c r="AA5" s="587"/>
      <c r="AB5" s="587"/>
      <c r="AC5" s="587"/>
      <c r="AD5" s="587"/>
      <c r="AE5" s="587"/>
      <c r="AF5" s="587"/>
      <c r="AG5" s="587"/>
      <c r="AH5" s="587"/>
      <c r="AI5" s="587"/>
      <c r="AJ5" s="587"/>
      <c r="AK5" s="587"/>
      <c r="AL5" s="587"/>
    </row>
    <row r="6" spans="1:38">
      <c r="A6" s="119" t="s">
        <v>1530</v>
      </c>
      <c r="B6" s="590"/>
      <c r="C6" s="555"/>
      <c r="D6" s="555"/>
      <c r="E6" s="555"/>
      <c r="F6" s="555"/>
      <c r="G6" s="555"/>
      <c r="H6" s="555"/>
      <c r="I6" s="555"/>
      <c r="J6" s="555"/>
      <c r="K6" s="555"/>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row>
    <row r="7" spans="1:38">
      <c r="A7" s="591" t="s">
        <v>181</v>
      </c>
      <c r="B7" s="592"/>
      <c r="C7" s="555"/>
      <c r="D7" s="555"/>
      <c r="E7" s="555"/>
      <c r="F7" s="555"/>
      <c r="G7" s="555"/>
      <c r="H7" s="555"/>
      <c r="I7" s="555"/>
      <c r="J7" s="555"/>
      <c r="K7" s="555"/>
      <c r="L7" s="587"/>
      <c r="M7" s="587"/>
      <c r="N7" s="587"/>
      <c r="O7" s="587"/>
      <c r="P7" s="587"/>
      <c r="Q7" s="587"/>
      <c r="R7" s="587"/>
      <c r="S7" s="587"/>
      <c r="T7" s="587"/>
      <c r="U7" s="587"/>
      <c r="V7" s="587"/>
      <c r="W7" s="587"/>
      <c r="X7" s="587"/>
      <c r="Y7" s="587"/>
      <c r="Z7" s="587"/>
      <c r="AA7" s="587"/>
      <c r="AB7" s="587"/>
      <c r="AC7" s="587"/>
      <c r="AD7" s="587"/>
      <c r="AE7" s="587"/>
      <c r="AF7" s="587"/>
      <c r="AG7" s="587"/>
      <c r="AH7" s="587"/>
      <c r="AI7" s="587"/>
      <c r="AJ7" s="587"/>
      <c r="AK7" s="587"/>
      <c r="AL7" s="587"/>
    </row>
    <row r="8" spans="1:38" ht="16.5" customHeight="1">
      <c r="A8" s="1230" t="s">
        <v>90</v>
      </c>
      <c r="B8" s="1231">
        <v>2010</v>
      </c>
      <c r="C8" s="1231">
        <v>2011</v>
      </c>
      <c r="D8" s="1231">
        <v>2012</v>
      </c>
      <c r="E8" s="1231">
        <v>2013</v>
      </c>
      <c r="F8" s="1231">
        <v>2014</v>
      </c>
      <c r="G8" s="1231">
        <v>2015</v>
      </c>
      <c r="H8" s="1231">
        <v>2016</v>
      </c>
      <c r="I8" s="1231">
        <v>2017</v>
      </c>
      <c r="J8" s="1231">
        <v>2018</v>
      </c>
      <c r="K8" s="1232" t="s">
        <v>660</v>
      </c>
      <c r="L8" s="1216" t="s">
        <v>675</v>
      </c>
      <c r="M8" s="1216" t="s">
        <v>731</v>
      </c>
      <c r="N8" s="1216" t="s">
        <v>1470</v>
      </c>
      <c r="O8" s="1216" t="s">
        <v>1535</v>
      </c>
      <c r="Y8" s="587"/>
      <c r="Z8" s="587"/>
      <c r="AA8" s="587"/>
      <c r="AB8" s="587"/>
      <c r="AC8" s="587"/>
      <c r="AD8" s="587"/>
      <c r="AE8" s="587"/>
      <c r="AF8" s="587"/>
    </row>
    <row r="9" spans="1:38">
      <c r="A9" s="1230"/>
      <c r="B9" s="1231"/>
      <c r="C9" s="1231"/>
      <c r="D9" s="1231"/>
      <c r="E9" s="1231"/>
      <c r="F9" s="1231"/>
      <c r="G9" s="1231"/>
      <c r="H9" s="1231"/>
      <c r="I9" s="1231"/>
      <c r="J9" s="1231"/>
      <c r="K9" s="1232"/>
      <c r="L9" s="1216"/>
      <c r="M9" s="1216"/>
      <c r="N9" s="1216"/>
      <c r="O9" s="1216"/>
      <c r="Y9" s="587"/>
      <c r="Z9" s="587"/>
      <c r="AA9" s="587"/>
      <c r="AB9" s="587"/>
      <c r="AC9" s="587"/>
      <c r="AD9" s="587"/>
      <c r="AE9" s="587"/>
      <c r="AF9" s="587"/>
    </row>
    <row r="10" spans="1:38" ht="15" thickBot="1">
      <c r="A10" s="593" t="s">
        <v>35</v>
      </c>
      <c r="B10" s="594">
        <v>217.92465287000002</v>
      </c>
      <c r="C10" s="594">
        <v>179.37490944000001</v>
      </c>
      <c r="D10" s="594">
        <v>194.64608002</v>
      </c>
      <c r="E10" s="594">
        <v>213.51199000000003</v>
      </c>
      <c r="F10" s="594">
        <v>339.24334236999999</v>
      </c>
      <c r="G10" s="594">
        <v>305.68953983</v>
      </c>
      <c r="H10" s="594">
        <v>321.89999999999998</v>
      </c>
      <c r="I10" s="594">
        <v>322.94145128000002</v>
      </c>
      <c r="J10" s="594">
        <v>568.15134432000002</v>
      </c>
      <c r="K10" s="594">
        <v>650.18727175000004</v>
      </c>
      <c r="L10" s="595">
        <v>562061893.51999986</v>
      </c>
      <c r="M10" s="595">
        <v>669738545.42999995</v>
      </c>
      <c r="N10" s="1032">
        <v>774206040.82000017</v>
      </c>
      <c r="O10" s="1032">
        <v>839546762.98999989</v>
      </c>
      <c r="Y10" s="587"/>
      <c r="Z10" s="587"/>
      <c r="AA10" s="587"/>
      <c r="AB10" s="587"/>
      <c r="AC10" s="587"/>
      <c r="AD10" s="587"/>
      <c r="AE10" s="587"/>
      <c r="AF10" s="587"/>
    </row>
    <row r="11" spans="1:38">
      <c r="A11" s="596" t="s">
        <v>36</v>
      </c>
      <c r="B11" s="425">
        <v>41.547386760000002</v>
      </c>
      <c r="C11" s="425">
        <v>30.761774009999996</v>
      </c>
      <c r="D11" s="425">
        <v>33.33997316</v>
      </c>
      <c r="E11" s="425">
        <v>41.602275079999998</v>
      </c>
      <c r="F11" s="425">
        <v>35.338629740000002</v>
      </c>
      <c r="G11" s="425">
        <v>3.0852091699999997</v>
      </c>
      <c r="H11" s="597">
        <v>2.5</v>
      </c>
      <c r="I11" s="597">
        <v>1.83115954</v>
      </c>
      <c r="J11" s="597">
        <v>3.14597667</v>
      </c>
      <c r="K11" s="597">
        <v>4.6299709499999997</v>
      </c>
      <c r="L11" s="598">
        <v>6568377.4799999986</v>
      </c>
      <c r="M11" s="598">
        <v>6456475.3299999991</v>
      </c>
      <c r="N11" s="1033">
        <v>7815893.1299999999</v>
      </c>
      <c r="O11" s="1033">
        <v>9639550.9700000007</v>
      </c>
      <c r="Y11" s="587"/>
      <c r="Z11" s="587"/>
      <c r="AA11" s="587"/>
      <c r="AB11" s="587"/>
      <c r="AC11" s="587"/>
      <c r="AD11" s="587"/>
      <c r="AE11" s="587"/>
      <c r="AF11" s="587"/>
    </row>
    <row r="12" spans="1:38">
      <c r="A12" s="596" t="s">
        <v>37</v>
      </c>
      <c r="B12" s="425">
        <v>54.151233420000004</v>
      </c>
      <c r="C12" s="425">
        <v>36.487878170000002</v>
      </c>
      <c r="D12" s="425">
        <v>39.548751880000005</v>
      </c>
      <c r="E12" s="425">
        <v>42.764280310000004</v>
      </c>
      <c r="F12" s="425">
        <v>125.27472373000002</v>
      </c>
      <c r="G12" s="425">
        <v>89.64429063</v>
      </c>
      <c r="H12" s="597">
        <v>102.8</v>
      </c>
      <c r="I12" s="597">
        <v>111.47267332</v>
      </c>
      <c r="J12" s="597">
        <v>180.28651518999999</v>
      </c>
      <c r="K12" s="597">
        <v>151.91300247000004</v>
      </c>
      <c r="L12" s="598">
        <v>133741323.08</v>
      </c>
      <c r="M12" s="598">
        <v>186125511.99999997</v>
      </c>
      <c r="N12" s="1034">
        <v>221607223.94999999</v>
      </c>
      <c r="O12" s="1034">
        <v>238642341.88000003</v>
      </c>
      <c r="Y12" s="587"/>
      <c r="Z12" s="587"/>
      <c r="AA12" s="587"/>
      <c r="AB12" s="587"/>
      <c r="AC12" s="587"/>
      <c r="AD12" s="587"/>
      <c r="AE12" s="587"/>
      <c r="AF12" s="587"/>
    </row>
    <row r="13" spans="1:38">
      <c r="A13" s="596" t="s">
        <v>38</v>
      </c>
      <c r="B13" s="425">
        <v>76.916024020000009</v>
      </c>
      <c r="C13" s="425">
        <v>60.544974879999998</v>
      </c>
      <c r="D13" s="425">
        <v>46.535997409999993</v>
      </c>
      <c r="E13" s="425">
        <v>62.000597149999997</v>
      </c>
      <c r="F13" s="425">
        <v>93.9972262</v>
      </c>
      <c r="G13" s="425">
        <v>115.96855884999999</v>
      </c>
      <c r="H13" s="597">
        <v>118.2</v>
      </c>
      <c r="I13" s="597">
        <v>89.604649809999998</v>
      </c>
      <c r="J13" s="597">
        <v>229.77297395000002</v>
      </c>
      <c r="K13" s="597">
        <v>299.53489182999999</v>
      </c>
      <c r="L13" s="598">
        <v>251643479.59999996</v>
      </c>
      <c r="M13" s="598">
        <v>269840909.61000001</v>
      </c>
      <c r="N13" s="1034">
        <v>321626327.56</v>
      </c>
      <c r="O13" s="1034">
        <v>336012772.48000002</v>
      </c>
      <c r="Y13" s="587"/>
      <c r="Z13" s="587"/>
      <c r="AA13" s="587"/>
      <c r="AB13" s="587"/>
      <c r="AC13" s="587"/>
      <c r="AD13" s="587"/>
      <c r="AE13" s="587"/>
      <c r="AF13" s="587"/>
    </row>
    <row r="14" spans="1:38">
      <c r="A14" s="596" t="s">
        <v>39</v>
      </c>
      <c r="B14" s="425">
        <v>45.310008670000002</v>
      </c>
      <c r="C14" s="425">
        <v>51.580282380000014</v>
      </c>
      <c r="D14" s="425">
        <v>75.221357570000009</v>
      </c>
      <c r="E14" s="425">
        <v>67.144837460000005</v>
      </c>
      <c r="F14" s="425">
        <v>84.632762699999986</v>
      </c>
      <c r="G14" s="425">
        <v>96.991481179999994</v>
      </c>
      <c r="H14" s="597">
        <v>98.4</v>
      </c>
      <c r="I14" s="597">
        <v>120.03296861</v>
      </c>
      <c r="J14" s="597">
        <v>154.94587850999997</v>
      </c>
      <c r="K14" s="597">
        <v>194.10940650000001</v>
      </c>
      <c r="L14" s="598">
        <v>170108713.36000001</v>
      </c>
      <c r="M14" s="598">
        <v>207315648.49000001</v>
      </c>
      <c r="N14" s="1034">
        <v>223156596.17999998</v>
      </c>
      <c r="O14" s="1034">
        <v>255252097.65999997</v>
      </c>
      <c r="Y14" s="587"/>
      <c r="Z14" s="587"/>
      <c r="AA14" s="587"/>
      <c r="AB14" s="587"/>
      <c r="AC14" s="587"/>
      <c r="AD14" s="587"/>
      <c r="AE14" s="587"/>
      <c r="AF14" s="587"/>
    </row>
    <row r="15" spans="1:38" ht="15" thickBot="1">
      <c r="A15" s="593" t="s">
        <v>40</v>
      </c>
      <c r="B15" s="594">
        <v>16716.344362615</v>
      </c>
      <c r="C15" s="594">
        <v>14016.305506520002</v>
      </c>
      <c r="D15" s="594">
        <v>17809.462997849998</v>
      </c>
      <c r="E15" s="594">
        <v>23360.585659910004</v>
      </c>
      <c r="F15" s="594">
        <v>27284.887420270003</v>
      </c>
      <c r="G15" s="594">
        <v>29734.300789610003</v>
      </c>
      <c r="H15" s="594">
        <v>31846.999999999996</v>
      </c>
      <c r="I15" s="594">
        <v>29726.882574499992</v>
      </c>
      <c r="J15" s="594">
        <v>31233.342922349999</v>
      </c>
      <c r="K15" s="594">
        <v>36290.458822469998</v>
      </c>
      <c r="L15" s="595">
        <v>39499824173.419998</v>
      </c>
      <c r="M15" s="595">
        <v>44091320882.510002</v>
      </c>
      <c r="N15" s="1032">
        <v>46674673849.75</v>
      </c>
      <c r="O15" s="1032">
        <v>57498636501.840004</v>
      </c>
      <c r="Y15" s="587"/>
      <c r="Z15" s="587"/>
      <c r="AA15" s="587"/>
      <c r="AB15" s="587"/>
      <c r="AC15" s="587"/>
      <c r="AD15" s="587"/>
      <c r="AE15" s="587"/>
      <c r="AF15" s="587"/>
    </row>
    <row r="16" spans="1:38">
      <c r="A16" s="599" t="s">
        <v>41</v>
      </c>
      <c r="B16" s="427">
        <v>1332.75967154</v>
      </c>
      <c r="C16" s="427">
        <v>1705.94273929</v>
      </c>
      <c r="D16" s="427">
        <v>1512.1954081099998</v>
      </c>
      <c r="E16" s="427">
        <v>1619.4269193999999</v>
      </c>
      <c r="F16" s="427">
        <v>2072.20036295</v>
      </c>
      <c r="G16" s="427">
        <v>2535.6706239199998</v>
      </c>
      <c r="H16" s="427">
        <v>2733</v>
      </c>
      <c r="I16" s="427">
        <v>3207.5839081899999</v>
      </c>
      <c r="J16" s="427">
        <v>3697.7077056100002</v>
      </c>
      <c r="K16" s="597">
        <v>4799.4757476099994</v>
      </c>
      <c r="L16" s="600">
        <v>4450983061.8299999</v>
      </c>
      <c r="M16" s="600">
        <v>4574555469.0100002</v>
      </c>
      <c r="N16" s="1035">
        <v>5782244258.6999998</v>
      </c>
      <c r="O16" s="1035">
        <v>7322877211.8700008</v>
      </c>
      <c r="Y16" s="587"/>
      <c r="Z16" s="587"/>
      <c r="AA16" s="587"/>
      <c r="AB16" s="587"/>
      <c r="AC16" s="587"/>
      <c r="AD16" s="587"/>
      <c r="AE16" s="587"/>
      <c r="AF16" s="587"/>
    </row>
    <row r="17" spans="1:32">
      <c r="A17" s="599" t="s">
        <v>42</v>
      </c>
      <c r="B17" s="427">
        <v>190.30620102</v>
      </c>
      <c r="C17" s="427">
        <v>223.22740757999998</v>
      </c>
      <c r="D17" s="427">
        <v>172.71521405000001</v>
      </c>
      <c r="E17" s="427">
        <v>229.77986243999996</v>
      </c>
      <c r="F17" s="427">
        <v>318.20523631999998</v>
      </c>
      <c r="G17" s="427">
        <v>343.03991007000008</v>
      </c>
      <c r="H17" s="427">
        <v>467.8</v>
      </c>
      <c r="I17" s="427">
        <v>449.24471362999998</v>
      </c>
      <c r="J17" s="427">
        <v>570.41818230999991</v>
      </c>
      <c r="K17" s="601">
        <v>568.51199712999994</v>
      </c>
      <c r="L17" s="600">
        <v>653349842.57999992</v>
      </c>
      <c r="M17" s="600">
        <v>1259279301.73</v>
      </c>
      <c r="N17" s="1036">
        <v>1214718251.29</v>
      </c>
      <c r="O17" s="1036">
        <v>1421606757.02</v>
      </c>
      <c r="Y17" s="587"/>
      <c r="Z17" s="587"/>
      <c r="AA17" s="587"/>
      <c r="AB17" s="587"/>
      <c r="AC17" s="587"/>
      <c r="AD17" s="587"/>
      <c r="AE17" s="587"/>
      <c r="AF17" s="587"/>
    </row>
    <row r="18" spans="1:32">
      <c r="A18" s="599" t="s">
        <v>43</v>
      </c>
      <c r="B18" s="427">
        <v>15193.278490055001</v>
      </c>
      <c r="C18" s="427">
        <v>12087.135359650003</v>
      </c>
      <c r="D18" s="427">
        <v>16124.552375689998</v>
      </c>
      <c r="E18" s="427">
        <v>21511.378878070005</v>
      </c>
      <c r="F18" s="427">
        <v>24894.481821000001</v>
      </c>
      <c r="G18" s="427">
        <v>26855.590255620002</v>
      </c>
      <c r="H18" s="427">
        <v>28646.199999999997</v>
      </c>
      <c r="I18" s="427">
        <v>26070.053952679991</v>
      </c>
      <c r="J18" s="427">
        <v>26965.217034429999</v>
      </c>
      <c r="K18" s="427">
        <v>30922.471077729999</v>
      </c>
      <c r="L18" s="600">
        <v>34395491269.010002</v>
      </c>
      <c r="M18" s="600">
        <v>38257486111.769997</v>
      </c>
      <c r="N18" s="1036">
        <v>39677711339.760002</v>
      </c>
      <c r="O18" s="1036">
        <v>48754152532.950012</v>
      </c>
      <c r="Y18" s="587"/>
      <c r="Z18" s="587"/>
      <c r="AA18" s="587"/>
      <c r="AB18" s="587"/>
      <c r="AC18" s="587"/>
      <c r="AD18" s="587"/>
      <c r="AE18" s="587"/>
      <c r="AF18" s="587"/>
    </row>
    <row r="19" spans="1:32">
      <c r="A19" s="602" t="s">
        <v>1582</v>
      </c>
      <c r="B19" s="425">
        <v>731.48940459999994</v>
      </c>
      <c r="C19" s="425">
        <v>699.75597224000001</v>
      </c>
      <c r="D19" s="425">
        <v>671.3579215499999</v>
      </c>
      <c r="E19" s="425">
        <v>887.08031784999991</v>
      </c>
      <c r="F19" s="425">
        <v>978.48677097000007</v>
      </c>
      <c r="G19" s="425">
        <v>1014.0881950200001</v>
      </c>
      <c r="H19" s="597">
        <v>828.2</v>
      </c>
      <c r="I19" s="597">
        <v>630.16938232999996</v>
      </c>
      <c r="J19" s="597">
        <v>577.95188717999997</v>
      </c>
      <c r="K19" s="597">
        <v>935.94915999</v>
      </c>
      <c r="L19" s="598">
        <v>843204788.90999997</v>
      </c>
      <c r="M19" s="598">
        <v>838088281.87999976</v>
      </c>
      <c r="N19" s="1034">
        <v>215420557.12</v>
      </c>
      <c r="O19" s="1034">
        <v>427512156.05000001</v>
      </c>
      <c r="Y19" s="587"/>
      <c r="Z19" s="587"/>
      <c r="AA19" s="587"/>
      <c r="AB19" s="587"/>
      <c r="AC19" s="587"/>
      <c r="AD19" s="587"/>
      <c r="AE19" s="587"/>
      <c r="AF19" s="587"/>
    </row>
    <row r="20" spans="1:32">
      <c r="A20" s="602" t="s">
        <v>45</v>
      </c>
      <c r="B20" s="425">
        <v>33.76964194</v>
      </c>
      <c r="C20" s="425">
        <v>45.904691699999994</v>
      </c>
      <c r="D20" s="425">
        <v>48.412761160000002</v>
      </c>
      <c r="E20" s="425">
        <v>52.127490510000008</v>
      </c>
      <c r="F20" s="425">
        <v>59.914875800000011</v>
      </c>
      <c r="G20" s="425">
        <v>265.48269255000002</v>
      </c>
      <c r="H20" s="597">
        <v>261.7</v>
      </c>
      <c r="I20" s="597">
        <v>432.38196877999997</v>
      </c>
      <c r="J20" s="597">
        <v>835.66263907999996</v>
      </c>
      <c r="K20" s="597">
        <v>375.26821008999997</v>
      </c>
      <c r="L20" s="598">
        <v>297042526.55000001</v>
      </c>
      <c r="M20" s="598">
        <v>269421655.14999998</v>
      </c>
      <c r="N20" s="1034">
        <v>831870234.92999995</v>
      </c>
      <c r="O20" s="1034">
        <v>991651113.38</v>
      </c>
      <c r="Y20" s="587"/>
      <c r="Z20" s="587"/>
      <c r="AA20" s="587"/>
      <c r="AB20" s="587"/>
      <c r="AC20" s="587"/>
      <c r="AD20" s="587"/>
      <c r="AE20" s="587"/>
      <c r="AF20" s="587"/>
    </row>
    <row r="21" spans="1:32">
      <c r="A21" s="602" t="s">
        <v>91</v>
      </c>
      <c r="B21" s="425">
        <v>38.197526925000005</v>
      </c>
      <c r="C21" s="425">
        <v>78.252110550000012</v>
      </c>
      <c r="D21" s="425">
        <v>70.666322580000013</v>
      </c>
      <c r="E21" s="425">
        <v>684.48238687000003</v>
      </c>
      <c r="F21" s="425">
        <v>1008.6256783599999</v>
      </c>
      <c r="G21" s="425">
        <v>922.25187380999989</v>
      </c>
      <c r="H21" s="597">
        <v>1503.5</v>
      </c>
      <c r="I21" s="597">
        <v>984.3528888699999</v>
      </c>
      <c r="J21" s="597">
        <v>1015.1610372900001</v>
      </c>
      <c r="K21" s="597">
        <v>1116.7277286899998</v>
      </c>
      <c r="L21" s="598">
        <v>1770420017.77</v>
      </c>
      <c r="M21" s="598">
        <v>1596905271.6299999</v>
      </c>
      <c r="N21" s="1034">
        <v>1570520384.2100003</v>
      </c>
      <c r="O21" s="1034">
        <v>2507262013.4499998</v>
      </c>
      <c r="Y21" s="587"/>
      <c r="Z21" s="587"/>
      <c r="AA21" s="587"/>
      <c r="AB21" s="587"/>
      <c r="AC21" s="587"/>
      <c r="AD21" s="587"/>
      <c r="AE21" s="587"/>
      <c r="AF21" s="587"/>
    </row>
    <row r="22" spans="1:32">
      <c r="A22" s="602" t="s">
        <v>46</v>
      </c>
      <c r="B22" s="425">
        <v>26.186286700000004</v>
      </c>
      <c r="C22" s="425">
        <v>43.57497352</v>
      </c>
      <c r="D22" s="425">
        <v>52.055167600000004</v>
      </c>
      <c r="E22" s="425">
        <v>462.33918936999999</v>
      </c>
      <c r="F22" s="425">
        <v>702.66166544000009</v>
      </c>
      <c r="G22" s="425">
        <v>723.61024338999994</v>
      </c>
      <c r="H22" s="597">
        <v>620</v>
      </c>
      <c r="I22" s="597">
        <v>1417.5468966899998</v>
      </c>
      <c r="J22" s="597">
        <v>1441.48832113</v>
      </c>
      <c r="K22" s="597">
        <v>1470.1284982499999</v>
      </c>
      <c r="L22" s="598">
        <v>1734562347.8799999</v>
      </c>
      <c r="M22" s="598">
        <v>1700332441.0000002</v>
      </c>
      <c r="N22" s="1034">
        <v>1488413858.5199997</v>
      </c>
      <c r="O22" s="1175">
        <v>1518174881.0400004</v>
      </c>
      <c r="Y22" s="587"/>
      <c r="Z22" s="587"/>
      <c r="AA22" s="587"/>
      <c r="AB22" s="587"/>
      <c r="AC22" s="587"/>
      <c r="AD22" s="587"/>
      <c r="AE22" s="587"/>
      <c r="AF22" s="587"/>
    </row>
    <row r="23" spans="1:32">
      <c r="A23" s="602" t="s">
        <v>47</v>
      </c>
      <c r="B23" s="425">
        <v>5230.0338432600001</v>
      </c>
      <c r="C23" s="425">
        <v>4557.4721070300002</v>
      </c>
      <c r="D23" s="425">
        <v>5738.9289910899988</v>
      </c>
      <c r="E23" s="425">
        <v>6315.6049994099994</v>
      </c>
      <c r="F23" s="425">
        <v>6858.8543357300005</v>
      </c>
      <c r="G23" s="425">
        <v>7877.1969294399987</v>
      </c>
      <c r="H23" s="597">
        <v>8061.3</v>
      </c>
      <c r="I23" s="597">
        <v>7802.9973263899992</v>
      </c>
      <c r="J23" s="597">
        <v>8905.7740919199987</v>
      </c>
      <c r="K23" s="597">
        <v>9900.4954547899997</v>
      </c>
      <c r="L23" s="598">
        <v>10822550313.09</v>
      </c>
      <c r="M23" s="598">
        <v>13317700863.969999</v>
      </c>
      <c r="N23" s="1034">
        <v>12838548817</v>
      </c>
      <c r="O23" s="1034">
        <v>15563074623.900002</v>
      </c>
      <c r="Y23" s="587"/>
      <c r="Z23" s="587"/>
      <c r="AA23" s="587"/>
      <c r="AB23" s="587"/>
      <c r="AC23" s="587"/>
      <c r="AD23" s="587"/>
      <c r="AE23" s="587"/>
      <c r="AF23" s="587"/>
    </row>
    <row r="24" spans="1:32">
      <c r="A24" s="602" t="s">
        <v>48</v>
      </c>
      <c r="B24" s="425">
        <v>6.7563040599999997</v>
      </c>
      <c r="C24" s="425">
        <v>6.9419575299999998</v>
      </c>
      <c r="D24" s="425">
        <v>18.114686549999998</v>
      </c>
      <c r="E24" s="425">
        <v>62.721974859999996</v>
      </c>
      <c r="F24" s="425">
        <v>101.09630420000001</v>
      </c>
      <c r="G24" s="425">
        <v>113.64318751999998</v>
      </c>
      <c r="H24" s="597">
        <v>137.1</v>
      </c>
      <c r="I24" s="597">
        <v>128.32746047000001</v>
      </c>
      <c r="J24" s="597">
        <v>138.31009579999997</v>
      </c>
      <c r="K24" s="597">
        <v>149.32891218</v>
      </c>
      <c r="L24" s="598">
        <v>164676512.11000001</v>
      </c>
      <c r="M24" s="598">
        <v>172879314.44</v>
      </c>
      <c r="N24" s="1034">
        <v>184109898.41000003</v>
      </c>
      <c r="O24" s="1034">
        <v>168451481.26999998</v>
      </c>
      <c r="Y24" s="587"/>
      <c r="Z24" s="587"/>
      <c r="AA24" s="587"/>
      <c r="AB24" s="587"/>
      <c r="AC24" s="587"/>
      <c r="AD24" s="587"/>
      <c r="AE24" s="587"/>
      <c r="AF24" s="587"/>
    </row>
    <row r="25" spans="1:32">
      <c r="A25" s="602" t="s">
        <v>49</v>
      </c>
      <c r="B25" s="425">
        <v>729.54572844000006</v>
      </c>
      <c r="C25" s="425">
        <v>224.16678750999995</v>
      </c>
      <c r="D25" s="425">
        <v>721.39036195999995</v>
      </c>
      <c r="E25" s="425">
        <v>1353.68950795</v>
      </c>
      <c r="F25" s="425">
        <v>1691.5100569599997</v>
      </c>
      <c r="G25" s="425">
        <v>1895.5197822100001</v>
      </c>
      <c r="H25" s="597">
        <v>2188.5</v>
      </c>
      <c r="I25" s="597">
        <v>1376.4009856199998</v>
      </c>
      <c r="J25" s="597">
        <v>1201.97006349</v>
      </c>
      <c r="K25" s="597">
        <v>1565.9041883099997</v>
      </c>
      <c r="L25" s="598">
        <v>1957140240.1100001</v>
      </c>
      <c r="M25" s="598">
        <v>1690900030.7400002</v>
      </c>
      <c r="N25" s="1034">
        <v>1793534134.8400002</v>
      </c>
      <c r="O25" s="1034">
        <v>2347438537.3899999</v>
      </c>
      <c r="Y25" s="587"/>
      <c r="Z25" s="587"/>
      <c r="AA25" s="587"/>
      <c r="AB25" s="587"/>
      <c r="AC25" s="587"/>
      <c r="AD25" s="587"/>
      <c r="AE25" s="587"/>
      <c r="AF25" s="587"/>
    </row>
    <row r="26" spans="1:32">
      <c r="A26" s="602" t="s">
        <v>50</v>
      </c>
      <c r="B26" s="425">
        <v>52.959020079999995</v>
      </c>
      <c r="C26" s="425">
        <v>82.695670370000002</v>
      </c>
      <c r="D26" s="425">
        <v>57.418303429999995</v>
      </c>
      <c r="E26" s="425">
        <v>91.798517219999994</v>
      </c>
      <c r="F26" s="425">
        <v>92.84957107999999</v>
      </c>
      <c r="G26" s="425">
        <v>163.49038049000001</v>
      </c>
      <c r="H26" s="597">
        <v>73.8</v>
      </c>
      <c r="I26" s="597">
        <v>51.74514065999999</v>
      </c>
      <c r="J26" s="597">
        <v>54.292000199999997</v>
      </c>
      <c r="K26" s="597">
        <v>29.787054799999996</v>
      </c>
      <c r="L26" s="598">
        <v>97523468.039999992</v>
      </c>
      <c r="M26" s="598">
        <v>136439121.13999999</v>
      </c>
      <c r="N26" s="1034">
        <v>181992652.91999996</v>
      </c>
      <c r="O26" s="1034">
        <v>277064187.79000002</v>
      </c>
      <c r="Y26" s="587"/>
      <c r="Z26" s="587"/>
      <c r="AA26" s="587"/>
      <c r="AB26" s="587"/>
      <c r="AC26" s="587"/>
      <c r="AD26" s="587"/>
      <c r="AE26" s="587"/>
      <c r="AF26" s="587"/>
    </row>
    <row r="27" spans="1:32">
      <c r="A27" s="602" t="s">
        <v>51</v>
      </c>
      <c r="B27" s="425">
        <v>60.531369569999995</v>
      </c>
      <c r="C27" s="425">
        <v>112.93142571999998</v>
      </c>
      <c r="D27" s="425">
        <v>171.53588201999997</v>
      </c>
      <c r="E27" s="425">
        <v>200.57271110999997</v>
      </c>
      <c r="F27" s="425">
        <v>185.40652080999999</v>
      </c>
      <c r="G27" s="425">
        <v>163.42939042</v>
      </c>
      <c r="H27" s="597">
        <v>199.2</v>
      </c>
      <c r="I27" s="597">
        <v>224.00341407000002</v>
      </c>
      <c r="J27" s="597">
        <v>246.32066653000001</v>
      </c>
      <c r="K27" s="597">
        <v>283.54087167</v>
      </c>
      <c r="L27" s="598">
        <v>197552217.84000003</v>
      </c>
      <c r="M27" s="598">
        <v>284750300.92000002</v>
      </c>
      <c r="N27" s="1034">
        <v>324618021.00999999</v>
      </c>
      <c r="O27" s="1034">
        <v>390928650.15999997</v>
      </c>
      <c r="Y27" s="587"/>
      <c r="Z27" s="587"/>
      <c r="AA27" s="587"/>
      <c r="AB27" s="587"/>
      <c r="AC27" s="587"/>
      <c r="AD27" s="587"/>
      <c r="AE27" s="587"/>
      <c r="AF27" s="587"/>
    </row>
    <row r="28" spans="1:32">
      <c r="A28" s="602" t="s">
        <v>52</v>
      </c>
      <c r="B28" s="425">
        <v>907.88101352000012</v>
      </c>
      <c r="C28" s="425">
        <v>969.27219105000006</v>
      </c>
      <c r="D28" s="425">
        <v>1057.0858716999999</v>
      </c>
      <c r="E28" s="425">
        <v>1052.8471666</v>
      </c>
      <c r="F28" s="425">
        <v>1033.97714172</v>
      </c>
      <c r="G28" s="425">
        <v>1118.0916412199999</v>
      </c>
      <c r="H28" s="597">
        <v>1020</v>
      </c>
      <c r="I28" s="597">
        <v>926.61824647999993</v>
      </c>
      <c r="J28" s="597">
        <v>121.32240520999999</v>
      </c>
      <c r="K28" s="597">
        <v>59.383058419999998</v>
      </c>
      <c r="L28" s="598">
        <v>95510651.330000013</v>
      </c>
      <c r="M28" s="598">
        <v>119989004.00999999</v>
      </c>
      <c r="N28" s="1034">
        <v>129613899.99999999</v>
      </c>
      <c r="O28" s="1034">
        <v>144313814.36000001</v>
      </c>
      <c r="Y28" s="587"/>
      <c r="Z28" s="587"/>
      <c r="AA28" s="587"/>
      <c r="AB28" s="587"/>
      <c r="AC28" s="587"/>
      <c r="AD28" s="587"/>
      <c r="AE28" s="587"/>
      <c r="AF28" s="587"/>
    </row>
    <row r="29" spans="1:32">
      <c r="A29" s="602" t="s">
        <v>53</v>
      </c>
      <c r="B29" s="425">
        <v>261.71013540000001</v>
      </c>
      <c r="C29" s="425">
        <v>119.74385736000001</v>
      </c>
      <c r="D29" s="425">
        <v>176.92906943999998</v>
      </c>
      <c r="E29" s="425">
        <v>287.24840731</v>
      </c>
      <c r="F29" s="425">
        <v>369.07200602000006</v>
      </c>
      <c r="G29" s="425">
        <v>536.9455605600001</v>
      </c>
      <c r="H29" s="597">
        <v>518.79999999999995</v>
      </c>
      <c r="I29" s="597">
        <v>433.33901758999997</v>
      </c>
      <c r="J29" s="597">
        <v>398.06443918000008</v>
      </c>
      <c r="K29" s="597">
        <v>640.84304600999997</v>
      </c>
      <c r="L29" s="598">
        <v>498972292.57999992</v>
      </c>
      <c r="M29" s="598">
        <v>549576734.41999996</v>
      </c>
      <c r="N29" s="1034">
        <v>520758900.66999996</v>
      </c>
      <c r="O29" s="1034">
        <v>625523695.87</v>
      </c>
      <c r="Y29" s="587"/>
      <c r="Z29" s="587"/>
      <c r="AA29" s="587"/>
      <c r="AB29" s="587"/>
      <c r="AC29" s="587"/>
      <c r="AD29" s="587"/>
      <c r="AE29" s="587"/>
      <c r="AF29" s="587"/>
    </row>
    <row r="30" spans="1:32">
      <c r="A30" s="602" t="s">
        <v>54</v>
      </c>
      <c r="B30" s="425">
        <v>1350.7867545200002</v>
      </c>
      <c r="C30" s="425">
        <v>1437.4586381199999</v>
      </c>
      <c r="D30" s="425">
        <v>1789.9577047700002</v>
      </c>
      <c r="E30" s="425">
        <v>1708.1875367300001</v>
      </c>
      <c r="F30" s="425">
        <v>1789.0199930599999</v>
      </c>
      <c r="G30" s="425">
        <v>1730.2005317800001</v>
      </c>
      <c r="H30" s="597">
        <v>1877.9</v>
      </c>
      <c r="I30" s="597">
        <v>1988.3462661000003</v>
      </c>
      <c r="J30" s="597">
        <v>2041.3145048800004</v>
      </c>
      <c r="K30" s="597">
        <v>2589.1659364800007</v>
      </c>
      <c r="L30" s="598">
        <v>2738231854.5699997</v>
      </c>
      <c r="M30" s="598">
        <v>3500960309.5900002</v>
      </c>
      <c r="N30" s="1034">
        <v>3308284191.9699993</v>
      </c>
      <c r="O30" s="1034">
        <v>4100075208.8900003</v>
      </c>
      <c r="Y30" s="587"/>
      <c r="Z30" s="587"/>
      <c r="AA30" s="587"/>
      <c r="AB30" s="587"/>
      <c r="AC30" s="587"/>
      <c r="AD30" s="587"/>
      <c r="AE30" s="587"/>
      <c r="AF30" s="587"/>
    </row>
    <row r="31" spans="1:32">
      <c r="A31" s="602" t="s">
        <v>55</v>
      </c>
      <c r="B31" s="425">
        <v>724.33006241999999</v>
      </c>
      <c r="C31" s="425">
        <v>491.17866447000006</v>
      </c>
      <c r="D31" s="425">
        <v>878.21582063999995</v>
      </c>
      <c r="E31" s="425">
        <v>1147.9911853699998</v>
      </c>
      <c r="F31" s="425">
        <v>1213.77351613</v>
      </c>
      <c r="G31" s="425">
        <v>1228.64230165</v>
      </c>
      <c r="H31" s="597">
        <v>1332.7</v>
      </c>
      <c r="I31" s="597">
        <v>1206.14823652</v>
      </c>
      <c r="J31" s="597">
        <v>1290.17086453</v>
      </c>
      <c r="K31" s="597">
        <v>1413.7235928299999</v>
      </c>
      <c r="L31" s="598">
        <v>1567759239.6900001</v>
      </c>
      <c r="M31" s="598">
        <v>1462476611.71</v>
      </c>
      <c r="N31" s="1034">
        <v>1896358040.8700004</v>
      </c>
      <c r="O31" s="1034">
        <v>2269173967.4699998</v>
      </c>
      <c r="Y31" s="587"/>
      <c r="Z31" s="587"/>
      <c r="AA31" s="587"/>
      <c r="AB31" s="587"/>
      <c r="AC31" s="587"/>
      <c r="AD31" s="587"/>
      <c r="AE31" s="587"/>
      <c r="AF31" s="587"/>
    </row>
    <row r="32" spans="1:32">
      <c r="A32" s="602" t="s">
        <v>56</v>
      </c>
      <c r="B32" s="425">
        <v>176.63328969</v>
      </c>
      <c r="C32" s="425">
        <v>139.28843553999999</v>
      </c>
      <c r="D32" s="425">
        <v>172.50402523999998</v>
      </c>
      <c r="E32" s="425">
        <v>187.04340966000001</v>
      </c>
      <c r="F32" s="425">
        <v>252.61959272999997</v>
      </c>
      <c r="G32" s="425">
        <v>284.89600993999994</v>
      </c>
      <c r="H32" s="597">
        <v>277.8</v>
      </c>
      <c r="I32" s="597">
        <v>282.40150325000002</v>
      </c>
      <c r="J32" s="597">
        <v>217.95830736000002</v>
      </c>
      <c r="K32" s="597">
        <v>262.42086085</v>
      </c>
      <c r="L32" s="598">
        <v>322870846.84000003</v>
      </c>
      <c r="M32" s="598">
        <v>338627730.16000009</v>
      </c>
      <c r="N32" s="1034">
        <v>375697005.99999994</v>
      </c>
      <c r="O32" s="1034">
        <v>567959448.09000003</v>
      </c>
      <c r="Y32" s="587"/>
      <c r="Z32" s="587"/>
      <c r="AA32" s="587"/>
      <c r="AB32" s="587"/>
      <c r="AC32" s="587"/>
      <c r="AD32" s="587"/>
      <c r="AE32" s="587"/>
      <c r="AF32" s="587"/>
    </row>
    <row r="33" spans="1:32">
      <c r="A33" s="602" t="s">
        <v>57</v>
      </c>
      <c r="B33" s="425">
        <v>31.701235080000007</v>
      </c>
      <c r="C33" s="425">
        <v>46.665306199999989</v>
      </c>
      <c r="D33" s="425">
        <v>30.880187900000003</v>
      </c>
      <c r="E33" s="425">
        <v>30.339793649999997</v>
      </c>
      <c r="F33" s="425">
        <v>66.357686709999996</v>
      </c>
      <c r="G33" s="425">
        <v>58.109131279999993</v>
      </c>
      <c r="H33" s="597">
        <v>50.1</v>
      </c>
      <c r="I33" s="597">
        <v>164.70345910999998</v>
      </c>
      <c r="J33" s="597">
        <v>60.835920129999998</v>
      </c>
      <c r="K33" s="597">
        <v>85.487741080000006</v>
      </c>
      <c r="L33" s="598">
        <v>130239953.50999999</v>
      </c>
      <c r="M33" s="598">
        <v>163075298.95000002</v>
      </c>
      <c r="N33" s="1034">
        <v>195810451.13999999</v>
      </c>
      <c r="O33" s="1034">
        <v>182041298.28999996</v>
      </c>
      <c r="Y33" s="587"/>
      <c r="Z33" s="587"/>
      <c r="AA33" s="587"/>
      <c r="AB33" s="587"/>
      <c r="AC33" s="587"/>
      <c r="AD33" s="587"/>
      <c r="AE33" s="587"/>
      <c r="AF33" s="587"/>
    </row>
    <row r="34" spans="1:32">
      <c r="A34" s="602" t="s">
        <v>92</v>
      </c>
      <c r="B34" s="425">
        <v>11.16470391</v>
      </c>
      <c r="C34" s="425">
        <v>11.062976479999998</v>
      </c>
      <c r="D34" s="425">
        <v>16.155344320000001</v>
      </c>
      <c r="E34" s="425">
        <v>15.851701800000001</v>
      </c>
      <c r="F34" s="425">
        <v>37.877158430000001</v>
      </c>
      <c r="G34" s="425">
        <v>63.201983949999999</v>
      </c>
      <c r="H34" s="597">
        <v>52.6</v>
      </c>
      <c r="I34" s="597">
        <v>69.651459759999995</v>
      </c>
      <c r="J34" s="597">
        <v>81.839436340000006</v>
      </c>
      <c r="K34" s="597">
        <v>86.64432472</v>
      </c>
      <c r="L34" s="598">
        <v>137293867.00999999</v>
      </c>
      <c r="M34" s="598">
        <v>122829192.35000001</v>
      </c>
      <c r="N34" s="1034">
        <v>159914201.17000002</v>
      </c>
      <c r="O34" s="1034">
        <v>219293509.47999999</v>
      </c>
      <c r="Y34" s="587"/>
      <c r="Z34" s="587"/>
      <c r="AA34" s="587"/>
      <c r="AB34" s="587"/>
      <c r="AC34" s="587"/>
      <c r="AD34" s="587"/>
      <c r="AE34" s="587"/>
      <c r="AF34" s="587"/>
    </row>
    <row r="35" spans="1:32">
      <c r="A35" s="602" t="s">
        <v>119</v>
      </c>
      <c r="B35" s="425">
        <v>382.86458113999998</v>
      </c>
      <c r="C35" s="425">
        <v>136.08601683999998</v>
      </c>
      <c r="D35" s="425">
        <v>226.92017994000003</v>
      </c>
      <c r="E35" s="425">
        <v>544.09294328999999</v>
      </c>
      <c r="F35" s="425">
        <v>720.18686721000006</v>
      </c>
      <c r="G35" s="425">
        <v>655.00303796000014</v>
      </c>
      <c r="H35" s="597">
        <v>552.6</v>
      </c>
      <c r="I35" s="597">
        <v>355.79766923</v>
      </c>
      <c r="J35" s="597">
        <v>399.11741710000001</v>
      </c>
      <c r="K35" s="597">
        <v>440.29035259000005</v>
      </c>
      <c r="L35" s="598">
        <v>711573441.29999995</v>
      </c>
      <c r="M35" s="598">
        <v>623522567.16000009</v>
      </c>
      <c r="N35" s="1034">
        <v>576207064.40999997</v>
      </c>
      <c r="O35" s="1034">
        <v>1075728535.3499999</v>
      </c>
      <c r="Y35" s="587"/>
      <c r="Z35" s="587"/>
      <c r="AA35" s="587"/>
      <c r="AB35" s="587"/>
      <c r="AC35" s="587"/>
      <c r="AD35" s="587"/>
      <c r="AE35" s="587"/>
      <c r="AF35" s="587"/>
    </row>
    <row r="36" spans="1:32">
      <c r="A36" s="602" t="s">
        <v>58</v>
      </c>
      <c r="B36" s="425">
        <v>25.00782242</v>
      </c>
      <c r="C36" s="425">
        <v>16.940979079999998</v>
      </c>
      <c r="D36" s="425">
        <v>10.15934599</v>
      </c>
      <c r="E36" s="425">
        <v>6.2866466599999988</v>
      </c>
      <c r="F36" s="425">
        <v>6.9067584400000008</v>
      </c>
      <c r="G36" s="425">
        <v>15.126047119999999</v>
      </c>
      <c r="H36" s="597">
        <v>20.7</v>
      </c>
      <c r="I36" s="597">
        <v>13.597782609999999</v>
      </c>
      <c r="J36" s="597">
        <v>21.398930699999998</v>
      </c>
      <c r="K36" s="597">
        <v>16.160673259999999</v>
      </c>
      <c r="L36" s="598">
        <v>19723822.289999999</v>
      </c>
      <c r="M36" s="598">
        <v>26189798.670000002</v>
      </c>
      <c r="N36" s="1034">
        <v>21286710.780000001</v>
      </c>
      <c r="O36" s="1034">
        <v>20908218.329999998</v>
      </c>
      <c r="Y36" s="587"/>
      <c r="Z36" s="587"/>
      <c r="AA36" s="587"/>
      <c r="AB36" s="587"/>
      <c r="AC36" s="587"/>
      <c r="AD36" s="587"/>
      <c r="AE36" s="587"/>
      <c r="AF36" s="587"/>
    </row>
    <row r="37" spans="1:32">
      <c r="A37" s="602" t="s">
        <v>78</v>
      </c>
      <c r="B37" s="425">
        <v>98.34636488000001</v>
      </c>
      <c r="C37" s="425">
        <v>89.75457372999999</v>
      </c>
      <c r="D37" s="425">
        <v>128.19727541</v>
      </c>
      <c r="E37" s="425">
        <v>164.38222549</v>
      </c>
      <c r="F37" s="425">
        <v>182.19375952999999</v>
      </c>
      <c r="G37" s="425">
        <v>208.41672319999998</v>
      </c>
      <c r="H37" s="597">
        <v>229.8</v>
      </c>
      <c r="I37" s="597">
        <v>245.85629124000005</v>
      </c>
      <c r="J37" s="597">
        <v>273.53022472000004</v>
      </c>
      <c r="K37" s="597">
        <v>298.49987253999996</v>
      </c>
      <c r="L37" s="598">
        <v>385568633.72000003</v>
      </c>
      <c r="M37" s="598">
        <v>491142648.31999993</v>
      </c>
      <c r="N37" s="1034">
        <v>524793467.16999996</v>
      </c>
      <c r="O37" s="1034">
        <v>488991664.27999997</v>
      </c>
      <c r="Y37" s="587"/>
      <c r="Z37" s="587"/>
      <c r="AA37" s="587"/>
      <c r="AB37" s="587"/>
      <c r="AC37" s="587"/>
      <c r="AD37" s="587"/>
      <c r="AE37" s="587"/>
      <c r="AF37" s="587"/>
    </row>
    <row r="38" spans="1:32">
      <c r="A38" s="602" t="s">
        <v>59</v>
      </c>
      <c r="B38" s="425">
        <v>206.51597555000001</v>
      </c>
      <c r="C38" s="425">
        <v>219.78616630999994</v>
      </c>
      <c r="D38" s="425">
        <v>223.28782562999996</v>
      </c>
      <c r="E38" s="425">
        <v>255.82843646000001</v>
      </c>
      <c r="F38" s="425">
        <v>298.49776564000007</v>
      </c>
      <c r="G38" s="425">
        <v>380.5746165700001</v>
      </c>
      <c r="H38" s="597">
        <v>368.2</v>
      </c>
      <c r="I38" s="597">
        <v>368.20666802000005</v>
      </c>
      <c r="J38" s="597">
        <v>354.33985949000004</v>
      </c>
      <c r="K38" s="597">
        <v>390.7983610500001</v>
      </c>
      <c r="L38" s="598">
        <v>260127388.97999999</v>
      </c>
      <c r="M38" s="598">
        <v>405258983.06</v>
      </c>
      <c r="N38" s="1034">
        <v>410899341.70999998</v>
      </c>
      <c r="O38" s="1034">
        <v>522174839.73999995</v>
      </c>
      <c r="Y38" s="587"/>
      <c r="Z38" s="587"/>
      <c r="AA38" s="587"/>
      <c r="AB38" s="587"/>
      <c r="AC38" s="587"/>
      <c r="AD38" s="587"/>
      <c r="AE38" s="587"/>
      <c r="AF38" s="587"/>
    </row>
    <row r="39" spans="1:32">
      <c r="A39" s="602" t="s">
        <v>60</v>
      </c>
      <c r="B39" s="425">
        <v>523.28176202999998</v>
      </c>
      <c r="C39" s="425">
        <v>468.07819802999995</v>
      </c>
      <c r="D39" s="425">
        <v>569.53304555999989</v>
      </c>
      <c r="E39" s="425">
        <v>828.49684145999981</v>
      </c>
      <c r="F39" s="425">
        <v>929.28760294000006</v>
      </c>
      <c r="G39" s="425">
        <v>1040.0591454299999</v>
      </c>
      <c r="H39" s="597">
        <v>1451.2</v>
      </c>
      <c r="I39" s="597">
        <v>1334.1094767</v>
      </c>
      <c r="J39" s="597">
        <v>1302.9887545700001</v>
      </c>
      <c r="K39" s="597">
        <v>1635.9219791800001</v>
      </c>
      <c r="L39" s="598">
        <v>1592378199.9400001</v>
      </c>
      <c r="M39" s="598">
        <v>1930121085.3700001</v>
      </c>
      <c r="N39" s="1034">
        <v>1861989155.3900001</v>
      </c>
      <c r="O39" s="1034">
        <v>2203386310.5900002</v>
      </c>
      <c r="Y39" s="587"/>
      <c r="Z39" s="587"/>
      <c r="AA39" s="587"/>
      <c r="AB39" s="587"/>
      <c r="AC39" s="587"/>
      <c r="AD39" s="587"/>
      <c r="AE39" s="587"/>
      <c r="AF39" s="587"/>
    </row>
    <row r="40" spans="1:32">
      <c r="A40" s="602" t="s">
        <v>203</v>
      </c>
      <c r="B40" s="425">
        <v>1555.3510019499997</v>
      </c>
      <c r="C40" s="425">
        <v>154.08943752000002</v>
      </c>
      <c r="D40" s="425">
        <v>978.95285496999998</v>
      </c>
      <c r="E40" s="425">
        <v>2354.1345882799997</v>
      </c>
      <c r="F40" s="425">
        <v>2802.51071508</v>
      </c>
      <c r="G40" s="425">
        <v>2675.8747212099997</v>
      </c>
      <c r="H40" s="597">
        <v>2145.8000000000002</v>
      </c>
      <c r="I40" s="597">
        <v>1178.18273432</v>
      </c>
      <c r="J40" s="597">
        <v>1253.45804759</v>
      </c>
      <c r="K40" s="597">
        <v>1816.8236480599999</v>
      </c>
      <c r="L40" s="598">
        <v>2650500329.5</v>
      </c>
      <c r="M40" s="598">
        <v>2545641904.8000002</v>
      </c>
      <c r="N40" s="1034">
        <v>3193156735.7399998</v>
      </c>
      <c r="O40" s="1034">
        <v>4129303935.52</v>
      </c>
      <c r="Y40" s="587"/>
      <c r="Z40" s="587"/>
      <c r="AA40" s="587"/>
      <c r="AB40" s="587"/>
      <c r="AC40" s="587"/>
      <c r="AD40" s="587"/>
      <c r="AE40" s="587"/>
      <c r="AF40" s="587"/>
    </row>
    <row r="41" spans="1:32">
      <c r="A41" s="602" t="s">
        <v>61</v>
      </c>
      <c r="B41" s="425">
        <v>2028.2346619699999</v>
      </c>
      <c r="C41" s="425">
        <v>1936.03422275</v>
      </c>
      <c r="D41" s="425">
        <v>2315.8934262399998</v>
      </c>
      <c r="E41" s="425">
        <v>2818.2309001599997</v>
      </c>
      <c r="F41" s="425">
        <v>3512.7954780100004</v>
      </c>
      <c r="G41" s="425">
        <v>3721.7361289000005</v>
      </c>
      <c r="H41" s="597">
        <v>4874.7</v>
      </c>
      <c r="I41" s="597">
        <v>4455.1696778700007</v>
      </c>
      <c r="J41" s="597">
        <v>4731.9471200100006</v>
      </c>
      <c r="K41" s="597">
        <v>5359.1775518899994</v>
      </c>
      <c r="L41" s="598">
        <v>5400068315.4500008</v>
      </c>
      <c r="M41" s="598">
        <v>5970656962.3300009</v>
      </c>
      <c r="N41" s="1034">
        <v>7073913613.7799997</v>
      </c>
      <c r="O41" s="1034">
        <v>8013720442.2600002</v>
      </c>
      <c r="Y41" s="587"/>
      <c r="Z41" s="587"/>
      <c r="AA41" s="587"/>
      <c r="AB41" s="587"/>
      <c r="AC41" s="587"/>
      <c r="AD41" s="587"/>
      <c r="AE41" s="587"/>
      <c r="AF41" s="587"/>
    </row>
    <row r="42" spans="1:32" ht="15" thickBot="1">
      <c r="A42" s="593" t="s">
        <v>62</v>
      </c>
      <c r="B42" s="594">
        <v>27744.347412290004</v>
      </c>
      <c r="C42" s="594">
        <v>31494.668032360009</v>
      </c>
      <c r="D42" s="594">
        <v>34967.702847019995</v>
      </c>
      <c r="E42" s="594">
        <v>43375.074534359999</v>
      </c>
      <c r="F42" s="594">
        <v>49460.053608339993</v>
      </c>
      <c r="G42" s="594">
        <v>55157.512274209992</v>
      </c>
      <c r="H42" s="594">
        <v>59880.250000000007</v>
      </c>
      <c r="I42" s="594">
        <v>64714.693867789996</v>
      </c>
      <c r="J42" s="594">
        <v>74854.738711140002</v>
      </c>
      <c r="K42" s="594">
        <v>83641.319385189985</v>
      </c>
      <c r="L42" s="595">
        <v>72257186003.950012</v>
      </c>
      <c r="M42" s="595">
        <v>91415469836.020004</v>
      </c>
      <c r="N42" s="1037">
        <v>111758037399.97</v>
      </c>
      <c r="O42" s="1113">
        <v>130251322240.39</v>
      </c>
      <c r="Y42" s="587"/>
      <c r="Z42" s="587"/>
      <c r="AA42" s="587"/>
      <c r="AB42" s="587"/>
      <c r="AC42" s="587"/>
      <c r="AD42" s="587"/>
      <c r="AE42" s="587"/>
      <c r="AF42" s="587"/>
    </row>
    <row r="43" spans="1:32">
      <c r="A43" s="599" t="s">
        <v>63</v>
      </c>
      <c r="B43" s="427">
        <v>94.455340809999996</v>
      </c>
      <c r="C43" s="427">
        <v>140.74532639</v>
      </c>
      <c r="D43" s="427">
        <v>152.81259574000003</v>
      </c>
      <c r="E43" s="427">
        <v>153.66022212999999</v>
      </c>
      <c r="F43" s="427">
        <v>270.89119876999996</v>
      </c>
      <c r="G43" s="427">
        <v>424.66303672000004</v>
      </c>
      <c r="H43" s="427">
        <v>452.8</v>
      </c>
      <c r="I43" s="427">
        <v>590.5993351699999</v>
      </c>
      <c r="J43" s="427">
        <v>640.53903409999987</v>
      </c>
      <c r="K43" s="601">
        <v>635.37750741999992</v>
      </c>
      <c r="L43" s="600">
        <v>503197207.98000002</v>
      </c>
      <c r="M43" s="600">
        <v>382661467.94000006</v>
      </c>
      <c r="N43" s="1035">
        <v>458120811.43000007</v>
      </c>
      <c r="O43" s="1110">
        <v>784166500.93000019</v>
      </c>
      <c r="Y43" s="587"/>
      <c r="Z43" s="587"/>
      <c r="AA43" s="587"/>
      <c r="AB43" s="587"/>
      <c r="AC43" s="587"/>
      <c r="AD43" s="587"/>
      <c r="AE43" s="587"/>
      <c r="AF43" s="587"/>
    </row>
    <row r="44" spans="1:32">
      <c r="A44" s="599" t="s">
        <v>64</v>
      </c>
      <c r="B44" s="427">
        <v>1096.6599446700002</v>
      </c>
      <c r="C44" s="427">
        <v>1123.9768950799998</v>
      </c>
      <c r="D44" s="427">
        <v>1184.4537455899999</v>
      </c>
      <c r="E44" s="427">
        <v>1533.9221155300002</v>
      </c>
      <c r="F44" s="427">
        <v>1851.8724024999999</v>
      </c>
      <c r="G44" s="427">
        <v>2113.54612189</v>
      </c>
      <c r="H44" s="427">
        <v>2416.1</v>
      </c>
      <c r="I44" s="427">
        <v>2592.4373206799996</v>
      </c>
      <c r="J44" s="427">
        <v>3037.5702524600001</v>
      </c>
      <c r="K44" s="601">
        <v>3473.7860286900004</v>
      </c>
      <c r="L44" s="600">
        <v>3003714394.9299998</v>
      </c>
      <c r="M44" s="600">
        <v>4020382268.6199999</v>
      </c>
      <c r="N44" s="1036">
        <v>4872943063.3599997</v>
      </c>
      <c r="O44" s="1111">
        <v>5634182823.7099991</v>
      </c>
      <c r="Y44" s="587"/>
      <c r="Z44" s="587"/>
      <c r="AA44" s="587"/>
      <c r="AB44" s="587"/>
      <c r="AC44" s="587"/>
      <c r="AD44" s="587"/>
      <c r="AE44" s="587"/>
      <c r="AF44" s="587"/>
    </row>
    <row r="45" spans="1:32">
      <c r="A45" s="599" t="s">
        <v>65</v>
      </c>
      <c r="B45" s="427">
        <v>8210.4926220600009</v>
      </c>
      <c r="C45" s="427">
        <v>8374.2469990600002</v>
      </c>
      <c r="D45" s="427">
        <v>9884.9293377999984</v>
      </c>
      <c r="E45" s="427">
        <v>12793.564175339998</v>
      </c>
      <c r="F45" s="427">
        <v>14222.398645609999</v>
      </c>
      <c r="G45" s="427">
        <v>16397.095443150003</v>
      </c>
      <c r="H45" s="427">
        <v>17488.2</v>
      </c>
      <c r="I45" s="427">
        <v>18292.059519629998</v>
      </c>
      <c r="J45" s="427">
        <v>22610.505193789999</v>
      </c>
      <c r="K45" s="427">
        <v>26761.791871920002</v>
      </c>
      <c r="L45" s="600">
        <v>28109789135.889999</v>
      </c>
      <c r="M45" s="600">
        <v>35133441589.150002</v>
      </c>
      <c r="N45" s="1036">
        <v>37151304854.039993</v>
      </c>
      <c r="O45" s="1111">
        <v>43975023384.540001</v>
      </c>
      <c r="Y45" s="587"/>
      <c r="Z45" s="587"/>
      <c r="AA45" s="587"/>
      <c r="AB45" s="587"/>
      <c r="AC45" s="587"/>
      <c r="AD45" s="587"/>
      <c r="AE45" s="587"/>
      <c r="AF45" s="587"/>
    </row>
    <row r="46" spans="1:32">
      <c r="A46" s="602" t="s">
        <v>575</v>
      </c>
      <c r="B46" s="425">
        <v>6227.9001346000005</v>
      </c>
      <c r="C46" s="425">
        <v>6539.6646389799998</v>
      </c>
      <c r="D46" s="425">
        <v>7711.4810597299984</v>
      </c>
      <c r="E46" s="425">
        <v>10085.632970789999</v>
      </c>
      <c r="F46" s="425">
        <v>11412.40795467</v>
      </c>
      <c r="G46" s="425">
        <v>13118.615648120001</v>
      </c>
      <c r="H46" s="425">
        <v>13952.2</v>
      </c>
      <c r="I46" s="425">
        <v>12564.897664829996</v>
      </c>
      <c r="J46" s="425">
        <v>17932.03143707</v>
      </c>
      <c r="K46" s="603">
        <v>21655.639521040001</v>
      </c>
      <c r="L46" s="598">
        <v>22797210388.57</v>
      </c>
      <c r="M46" s="598">
        <v>1089002418.3899999</v>
      </c>
      <c r="N46" s="1034">
        <v>1168457601.45</v>
      </c>
      <c r="O46" s="1112">
        <v>1355611759.1600003</v>
      </c>
      <c r="Y46" s="587"/>
      <c r="Z46" s="587"/>
      <c r="AA46" s="587"/>
      <c r="AB46" s="587"/>
      <c r="AC46" s="587"/>
      <c r="AD46" s="587"/>
      <c r="AE46" s="587"/>
      <c r="AF46" s="587"/>
    </row>
    <row r="47" spans="1:32">
      <c r="A47" s="602" t="s">
        <v>576</v>
      </c>
      <c r="B47" s="425">
        <v>353.62047328</v>
      </c>
      <c r="C47" s="425">
        <v>347.74216526999999</v>
      </c>
      <c r="D47" s="425">
        <v>286.05678449999999</v>
      </c>
      <c r="E47" s="425">
        <v>394.01663881999991</v>
      </c>
      <c r="F47" s="425">
        <v>490.77427511999997</v>
      </c>
      <c r="G47" s="425">
        <v>523.88890588000004</v>
      </c>
      <c r="H47" s="597">
        <v>600.6</v>
      </c>
      <c r="I47" s="425">
        <v>3341.6173823500003</v>
      </c>
      <c r="J47" s="425">
        <v>757.38478851000002</v>
      </c>
      <c r="K47" s="597">
        <v>923.89431313999989</v>
      </c>
      <c r="L47" s="598">
        <v>867982068.4799999</v>
      </c>
      <c r="M47" s="598">
        <v>6621487256.7799988</v>
      </c>
      <c r="N47" s="1034">
        <v>6665590106.5600004</v>
      </c>
      <c r="O47" s="1112">
        <v>6934465428.4399986</v>
      </c>
      <c r="Y47" s="587"/>
      <c r="Z47" s="587"/>
      <c r="AA47" s="587"/>
      <c r="AB47" s="587"/>
      <c r="AC47" s="587"/>
      <c r="AD47" s="587"/>
      <c r="AE47" s="587"/>
      <c r="AF47" s="587"/>
    </row>
    <row r="48" spans="1:32">
      <c r="A48" s="602" t="s">
        <v>66</v>
      </c>
      <c r="B48" s="425">
        <v>1628.9720141800001</v>
      </c>
      <c r="C48" s="425">
        <v>1486.8401948099997</v>
      </c>
      <c r="D48" s="425">
        <v>1887.3914935700002</v>
      </c>
      <c r="E48" s="425">
        <v>2313.91456573</v>
      </c>
      <c r="F48" s="425">
        <v>2319.2164158199998</v>
      </c>
      <c r="G48" s="425">
        <v>2754.5908891500007</v>
      </c>
      <c r="H48" s="425">
        <v>2935.4</v>
      </c>
      <c r="I48" s="425">
        <v>2385.5444724499998</v>
      </c>
      <c r="J48" s="425">
        <v>3921.0889682100001</v>
      </c>
      <c r="K48" s="597">
        <v>4182.25803774</v>
      </c>
      <c r="L48" s="598">
        <v>4444596678.8400002</v>
      </c>
      <c r="M48" s="598">
        <v>27422951913.98</v>
      </c>
      <c r="N48" s="1034">
        <v>29317257146.030003</v>
      </c>
      <c r="O48" s="1112">
        <v>35684946196.940002</v>
      </c>
      <c r="Y48" s="587"/>
      <c r="Z48" s="587"/>
      <c r="AA48" s="587"/>
      <c r="AB48" s="587"/>
      <c r="AC48" s="587"/>
      <c r="AD48" s="587"/>
      <c r="AE48" s="587"/>
      <c r="AF48" s="587"/>
    </row>
    <row r="49" spans="1:37">
      <c r="A49" s="599" t="s">
        <v>67</v>
      </c>
      <c r="B49" s="427">
        <v>5012.6018478400001</v>
      </c>
      <c r="C49" s="427">
        <v>5232.325654530001</v>
      </c>
      <c r="D49" s="427">
        <v>5830.608515339999</v>
      </c>
      <c r="E49" s="427">
        <v>7032.7635113000006</v>
      </c>
      <c r="F49" s="427">
        <v>8403.7518926100001</v>
      </c>
      <c r="G49" s="427">
        <v>8133.3390153399996</v>
      </c>
      <c r="H49" s="427">
        <v>8930.2000000000007</v>
      </c>
      <c r="I49" s="427">
        <v>9187.8903213100002</v>
      </c>
      <c r="J49" s="427">
        <v>9281.1999484999997</v>
      </c>
      <c r="K49" s="601">
        <v>9427.4947960500012</v>
      </c>
      <c r="L49" s="600">
        <v>10699357423.790001</v>
      </c>
      <c r="M49" s="600">
        <v>11857955724.929998</v>
      </c>
      <c r="N49" s="1036">
        <v>11783545755.43</v>
      </c>
      <c r="O49" s="1111">
        <v>14015636573.800001</v>
      </c>
      <c r="Y49" s="587"/>
      <c r="Z49" s="587"/>
      <c r="AA49" s="587"/>
      <c r="AB49" s="587"/>
      <c r="AC49" s="587"/>
      <c r="AD49" s="587"/>
      <c r="AE49" s="587"/>
      <c r="AF49" s="587"/>
    </row>
    <row r="50" spans="1:37">
      <c r="A50" s="599" t="s">
        <v>68</v>
      </c>
      <c r="B50" s="427">
        <v>311.78517819000001</v>
      </c>
      <c r="C50" s="427">
        <v>630.1301738300001</v>
      </c>
      <c r="D50" s="427">
        <v>526.39616138999997</v>
      </c>
      <c r="E50" s="427">
        <v>976.37633120999999</v>
      </c>
      <c r="F50" s="427">
        <v>855.69451108999999</v>
      </c>
      <c r="G50" s="427">
        <v>724.83880098999987</v>
      </c>
      <c r="H50" s="427">
        <v>829.3</v>
      </c>
      <c r="I50" s="427">
        <v>868.69439051999996</v>
      </c>
      <c r="J50" s="427">
        <v>876.12498949999997</v>
      </c>
      <c r="K50" s="601">
        <v>1253.3221846399999</v>
      </c>
      <c r="L50" s="600">
        <v>1079633137.1400001</v>
      </c>
      <c r="M50" s="600">
        <v>1105339635.49</v>
      </c>
      <c r="N50" s="1036">
        <v>1291231714.01</v>
      </c>
      <c r="O50" s="1111">
        <v>1707141733.1699998</v>
      </c>
      <c r="Y50" s="587"/>
      <c r="Z50" s="587"/>
      <c r="AA50" s="587"/>
      <c r="AB50" s="587"/>
      <c r="AC50" s="587"/>
      <c r="AD50" s="587"/>
      <c r="AE50" s="587"/>
      <c r="AF50" s="587"/>
    </row>
    <row r="51" spans="1:37" ht="17.25" customHeight="1">
      <c r="A51" s="599" t="s">
        <v>69</v>
      </c>
      <c r="B51" s="427">
        <v>4083.4826282399999</v>
      </c>
      <c r="C51" s="427">
        <v>5479.4954750799998</v>
      </c>
      <c r="D51" s="427">
        <v>7909.1453731500005</v>
      </c>
      <c r="E51" s="427">
        <v>9023.6838008600007</v>
      </c>
      <c r="F51" s="427">
        <v>10463.080091310001</v>
      </c>
      <c r="G51" s="427">
        <v>11979.472677079999</v>
      </c>
      <c r="H51" s="427">
        <v>12386.5</v>
      </c>
      <c r="I51" s="427">
        <v>13216.22962459</v>
      </c>
      <c r="J51" s="427">
        <v>15739.06458629</v>
      </c>
      <c r="K51" s="601">
        <v>16622.632462399997</v>
      </c>
      <c r="L51" s="600">
        <v>7577706061.3500004</v>
      </c>
      <c r="M51" s="600">
        <v>11845781701.640001</v>
      </c>
      <c r="N51" s="1036">
        <v>21435346961.669994</v>
      </c>
      <c r="O51" s="1111">
        <v>25809465502.620003</v>
      </c>
      <c r="Y51" s="587"/>
      <c r="Z51" s="587"/>
      <c r="AA51" s="587"/>
      <c r="AB51" s="587"/>
      <c r="AC51" s="587"/>
      <c r="AD51" s="587"/>
      <c r="AE51" s="587"/>
      <c r="AF51" s="587"/>
    </row>
    <row r="52" spans="1:37">
      <c r="A52" s="599" t="s">
        <v>70</v>
      </c>
      <c r="B52" s="427">
        <v>3655.5201416699997</v>
      </c>
      <c r="C52" s="427">
        <v>3911.2330969700001</v>
      </c>
      <c r="D52" s="427">
        <v>2080.6219383500002</v>
      </c>
      <c r="E52" s="427">
        <v>2521.1895881700002</v>
      </c>
      <c r="F52" s="427">
        <v>2779.8252555099998</v>
      </c>
      <c r="G52" s="427">
        <v>3094.5531247500003</v>
      </c>
      <c r="H52" s="427">
        <v>3510.8</v>
      </c>
      <c r="I52" s="427">
        <v>3788.7647318700001</v>
      </c>
      <c r="J52" s="427">
        <v>4013.4755393</v>
      </c>
      <c r="K52" s="601">
        <v>4181.1624898600003</v>
      </c>
      <c r="L52" s="600">
        <v>3948982100.7100015</v>
      </c>
      <c r="M52" s="600">
        <v>5016775966.3200035</v>
      </c>
      <c r="N52" s="1036">
        <v>5380620519.7900038</v>
      </c>
      <c r="O52" s="1111">
        <v>5713124360.6499968</v>
      </c>
      <c r="Y52" s="587"/>
      <c r="Z52" s="587"/>
      <c r="AA52" s="587"/>
      <c r="AB52" s="587"/>
      <c r="AC52" s="587"/>
      <c r="AD52" s="587"/>
      <c r="AE52" s="587"/>
      <c r="AF52" s="587"/>
    </row>
    <row r="53" spans="1:37">
      <c r="A53" s="599" t="s">
        <v>72</v>
      </c>
      <c r="B53" s="427">
        <v>2493.0380135300002</v>
      </c>
      <c r="C53" s="427">
        <v>3527.2673666599999</v>
      </c>
      <c r="D53" s="427">
        <v>4004.7138870799999</v>
      </c>
      <c r="E53" s="427">
        <v>5099.3951208399994</v>
      </c>
      <c r="F53" s="427">
        <v>5886.8043995500002</v>
      </c>
      <c r="G53" s="427">
        <v>6741.6641915800001</v>
      </c>
      <c r="H53" s="427">
        <v>7362.35</v>
      </c>
      <c r="I53" s="427">
        <v>8870.0479253499998</v>
      </c>
      <c r="J53" s="427">
        <v>10188.577346169996</v>
      </c>
      <c r="K53" s="601">
        <v>12302.589906959998</v>
      </c>
      <c r="L53" s="600">
        <v>11083289278.499998</v>
      </c>
      <c r="M53" s="600">
        <v>174737377.21000001</v>
      </c>
      <c r="N53" s="1036">
        <v>235241366.09</v>
      </c>
      <c r="O53" s="1111">
        <v>333879448.52999991</v>
      </c>
      <c r="Y53" s="587"/>
      <c r="Z53" s="587"/>
      <c r="AA53" s="587"/>
      <c r="AB53" s="587"/>
      <c r="AC53" s="587"/>
      <c r="AD53" s="587"/>
      <c r="AE53" s="587"/>
      <c r="AF53" s="587"/>
    </row>
    <row r="54" spans="1:37">
      <c r="A54" s="599" t="s">
        <v>73</v>
      </c>
      <c r="B54" s="427">
        <v>54.069202200000007</v>
      </c>
      <c r="C54" s="427">
        <v>66.842524780000005</v>
      </c>
      <c r="D54" s="427">
        <v>76.269325309999999</v>
      </c>
      <c r="E54" s="427">
        <v>81.75338945</v>
      </c>
      <c r="F54" s="427">
        <v>95.442671609999991</v>
      </c>
      <c r="G54" s="427">
        <v>117.44925405000001</v>
      </c>
      <c r="H54" s="427">
        <v>132.4</v>
      </c>
      <c r="I54" s="427">
        <v>151.20435689999996</v>
      </c>
      <c r="J54" s="427">
        <v>178.56132554000001</v>
      </c>
      <c r="K54" s="601">
        <v>193.90216933999997</v>
      </c>
      <c r="L54" s="600">
        <v>147147200.83000001</v>
      </c>
      <c r="M54" s="600">
        <v>469722442.54999995</v>
      </c>
      <c r="N54" s="1036">
        <v>579055615.07000005</v>
      </c>
      <c r="O54" s="1111">
        <v>637276809.01999998</v>
      </c>
      <c r="Y54" s="587"/>
      <c r="Z54" s="587"/>
      <c r="AA54" s="587"/>
      <c r="AB54" s="587"/>
      <c r="AC54" s="587"/>
      <c r="AD54" s="587"/>
      <c r="AE54" s="587"/>
      <c r="AF54" s="587"/>
    </row>
    <row r="55" spans="1:37">
      <c r="A55" s="599" t="s">
        <v>74</v>
      </c>
      <c r="B55" s="427">
        <v>97.296962049999991</v>
      </c>
      <c r="C55" s="427">
        <v>100.36475732000002</v>
      </c>
      <c r="D55" s="427">
        <v>107.79023045000001</v>
      </c>
      <c r="E55" s="427">
        <v>130.62778244</v>
      </c>
      <c r="F55" s="427">
        <v>141.13468021</v>
      </c>
      <c r="G55" s="427">
        <v>173.66439279000002</v>
      </c>
      <c r="H55" s="427">
        <v>212.7</v>
      </c>
      <c r="I55" s="427">
        <v>255.39726099000004</v>
      </c>
      <c r="J55" s="427">
        <v>312.00669642000003</v>
      </c>
      <c r="K55" s="601">
        <v>373.14723043999993</v>
      </c>
      <c r="L55" s="600">
        <v>361114350.64999998</v>
      </c>
      <c r="M55" s="600">
        <v>9021088481.5</v>
      </c>
      <c r="N55" s="1036">
        <v>12659046339.34</v>
      </c>
      <c r="O55" s="1111">
        <v>13661628867.350002</v>
      </c>
      <c r="Y55" s="587"/>
      <c r="Z55" s="587"/>
      <c r="AA55" s="587"/>
      <c r="AB55" s="587"/>
      <c r="AC55" s="587"/>
      <c r="AD55" s="587"/>
      <c r="AE55" s="587"/>
      <c r="AF55" s="587"/>
    </row>
    <row r="56" spans="1:37">
      <c r="A56" s="599" t="s">
        <v>71</v>
      </c>
      <c r="B56" s="427">
        <v>2634.9455310300004</v>
      </c>
      <c r="C56" s="427">
        <v>2908.0397626600056</v>
      </c>
      <c r="D56" s="427">
        <v>3209.9617368199993</v>
      </c>
      <c r="E56" s="427">
        <v>4028.1384970900003</v>
      </c>
      <c r="F56" s="427">
        <v>4489.1578595699993</v>
      </c>
      <c r="G56" s="427">
        <v>5257.2262158699987</v>
      </c>
      <c r="H56" s="427">
        <v>6158.9</v>
      </c>
      <c r="I56" s="427">
        <v>6901.3690807799994</v>
      </c>
      <c r="J56" s="427">
        <v>7977.1137990700008</v>
      </c>
      <c r="K56" s="601">
        <v>8416.1127374700009</v>
      </c>
      <c r="L56" s="600">
        <v>5743255712.1800003</v>
      </c>
      <c r="M56" s="600">
        <v>12387583180.670002</v>
      </c>
      <c r="N56" s="1036">
        <v>15911580399.740002</v>
      </c>
      <c r="O56" s="1111">
        <v>17979796236.07</v>
      </c>
      <c r="Y56" s="587"/>
      <c r="Z56" s="587"/>
      <c r="AA56" s="587"/>
      <c r="AB56" s="587"/>
      <c r="AC56" s="587"/>
      <c r="AD56" s="587"/>
      <c r="AE56" s="587"/>
      <c r="AF56" s="587"/>
    </row>
    <row r="57" spans="1:37">
      <c r="A57" s="617" t="s">
        <v>201</v>
      </c>
      <c r="B57" s="618">
        <v>44678.616427775007</v>
      </c>
      <c r="C57" s="618">
        <v>45690.348448320008</v>
      </c>
      <c r="D57" s="618">
        <v>52971.811924889989</v>
      </c>
      <c r="E57" s="618">
        <v>66949.172184270006</v>
      </c>
      <c r="F57" s="618">
        <v>77084.184370979987</v>
      </c>
      <c r="G57" s="618">
        <v>85197.502603649991</v>
      </c>
      <c r="H57" s="618">
        <v>92049.15</v>
      </c>
      <c r="I57" s="618">
        <v>94764.517893569981</v>
      </c>
      <c r="J57" s="618">
        <v>106656.23297781</v>
      </c>
      <c r="K57" s="618">
        <v>120581.96547940998</v>
      </c>
      <c r="L57" s="1031">
        <v>112319072070.89001</v>
      </c>
      <c r="M57" s="1031">
        <v>136176529263.95999</v>
      </c>
      <c r="N57" s="1031">
        <v>159206917290.54001</v>
      </c>
      <c r="O57" s="1031">
        <v>188589505505.22</v>
      </c>
      <c r="Y57" s="587"/>
      <c r="Z57" s="587"/>
      <c r="AA57" s="587"/>
      <c r="AB57" s="587"/>
      <c r="AC57" s="587"/>
      <c r="AD57" s="587"/>
      <c r="AE57" s="587"/>
      <c r="AF57" s="587"/>
    </row>
    <row r="58" spans="1:37" ht="15.75" customHeight="1">
      <c r="A58" s="245" t="s">
        <v>441</v>
      </c>
      <c r="B58" s="604"/>
      <c r="C58" s="603"/>
      <c r="D58" s="605"/>
      <c r="E58" s="606"/>
      <c r="F58" s="607"/>
      <c r="G58" s="606"/>
      <c r="H58" s="606"/>
      <c r="I58" s="608"/>
      <c r="J58" s="606"/>
      <c r="K58" s="609"/>
      <c r="Y58" s="587"/>
      <c r="Z58" s="587"/>
      <c r="AA58" s="587"/>
      <c r="AB58" s="587"/>
      <c r="AC58" s="587"/>
      <c r="AD58" s="587"/>
      <c r="AE58" s="587"/>
      <c r="AF58" s="587"/>
      <c r="AG58" s="587"/>
      <c r="AH58" s="587"/>
      <c r="AI58" s="587"/>
      <c r="AJ58" s="587"/>
      <c r="AK58" s="587"/>
    </row>
    <row r="59" spans="1:37" ht="15.75" customHeight="1">
      <c r="A59" s="245" t="s">
        <v>476</v>
      </c>
      <c r="B59" s="604"/>
      <c r="C59" s="603"/>
      <c r="D59" s="605"/>
      <c r="E59" s="606"/>
      <c r="F59" s="607"/>
      <c r="G59" s="606"/>
      <c r="H59" s="606"/>
      <c r="I59" s="608"/>
      <c r="J59" s="606"/>
      <c r="K59" s="609"/>
      <c r="Y59" s="587"/>
      <c r="Z59" s="587"/>
      <c r="AA59" s="587"/>
      <c r="AB59" s="587"/>
      <c r="AC59" s="587"/>
      <c r="AD59" s="587"/>
      <c r="AE59" s="587"/>
      <c r="AF59" s="587"/>
      <c r="AG59" s="587"/>
      <c r="AH59" s="587"/>
      <c r="AI59" s="587"/>
      <c r="AJ59" s="587"/>
      <c r="AK59" s="587"/>
    </row>
    <row r="60" spans="1:37">
      <c r="A60" s="302" t="s">
        <v>440</v>
      </c>
      <c r="E60" s="610"/>
      <c r="F60" s="610"/>
      <c r="G60" s="610"/>
      <c r="H60" s="611"/>
      <c r="I60" s="612"/>
      <c r="J60" s="610"/>
      <c r="K60" s="613"/>
    </row>
    <row r="61" spans="1:37">
      <c r="A61" s="302" t="s">
        <v>562</v>
      </c>
      <c r="B61" s="587"/>
      <c r="C61" s="555"/>
      <c r="D61" s="555"/>
      <c r="E61" s="555"/>
      <c r="F61" s="614"/>
      <c r="G61" s="615"/>
      <c r="H61" s="556"/>
      <c r="I61" s="607"/>
      <c r="J61" s="556"/>
      <c r="K61" s="603"/>
      <c r="Y61" s="587"/>
      <c r="Z61" s="587"/>
      <c r="AA61" s="587"/>
      <c r="AB61" s="587"/>
      <c r="AC61" s="587"/>
      <c r="AD61" s="587"/>
      <c r="AE61" s="587"/>
      <c r="AF61" s="587"/>
      <c r="AG61" s="587"/>
      <c r="AH61" s="587"/>
      <c r="AI61" s="587"/>
      <c r="AJ61" s="587"/>
      <c r="AK61" s="587"/>
    </row>
    <row r="62" spans="1:37">
      <c r="A62" s="302" t="s">
        <v>752</v>
      </c>
      <c r="B62" s="607"/>
      <c r="C62" s="556"/>
      <c r="D62" s="556"/>
      <c r="E62" s="556"/>
      <c r="F62" s="556"/>
      <c r="G62" s="556"/>
      <c r="H62" s="556"/>
      <c r="I62" s="556"/>
      <c r="J62" s="556"/>
      <c r="K62" s="556"/>
      <c r="Y62" s="587"/>
      <c r="Z62" s="587"/>
      <c r="AA62" s="587"/>
      <c r="AB62" s="587"/>
      <c r="AC62" s="587"/>
      <c r="AD62" s="587"/>
      <c r="AE62" s="587"/>
      <c r="AF62" s="587"/>
      <c r="AG62" s="587"/>
      <c r="AH62" s="587"/>
      <c r="AI62" s="587"/>
      <c r="AJ62" s="587"/>
      <c r="AK62" s="587"/>
    </row>
    <row r="63" spans="1:37">
      <c r="A63" s="302" t="s">
        <v>1471</v>
      </c>
      <c r="B63" s="587"/>
      <c r="C63" s="555"/>
      <c r="D63" s="555"/>
      <c r="E63" s="555"/>
      <c r="F63" s="555"/>
      <c r="G63" s="555"/>
      <c r="H63" s="555"/>
      <c r="I63" s="555"/>
      <c r="J63" s="616"/>
      <c r="K63" s="555"/>
      <c r="Y63" s="587"/>
      <c r="Z63" s="587"/>
      <c r="AA63" s="587"/>
      <c r="AB63" s="587"/>
      <c r="AC63" s="587"/>
      <c r="AD63" s="587"/>
      <c r="AE63" s="587"/>
      <c r="AF63" s="587"/>
      <c r="AG63" s="587"/>
      <c r="AH63" s="587"/>
      <c r="AI63" s="587"/>
      <c r="AJ63" s="587"/>
      <c r="AK63" s="587"/>
    </row>
    <row r="64" spans="1:37">
      <c r="A64" s="302" t="s">
        <v>1583</v>
      </c>
      <c r="B64" s="587"/>
      <c r="C64" s="555"/>
      <c r="D64" s="555"/>
      <c r="E64" s="555"/>
      <c r="F64" s="555"/>
      <c r="G64" s="555"/>
      <c r="H64" s="555"/>
      <c r="I64" s="555"/>
      <c r="J64" s="616"/>
      <c r="K64" s="555"/>
      <c r="Y64" s="587"/>
      <c r="Z64" s="587"/>
      <c r="AA64" s="587"/>
      <c r="AB64" s="587"/>
      <c r="AC64" s="587"/>
      <c r="AD64" s="587"/>
      <c r="AE64" s="587"/>
      <c r="AF64" s="587"/>
      <c r="AG64" s="587"/>
      <c r="AH64" s="587"/>
      <c r="AI64" s="587"/>
      <c r="AJ64" s="587"/>
      <c r="AK64" s="587"/>
    </row>
    <row r="65" spans="1:37">
      <c r="A65" s="131" t="s">
        <v>560</v>
      </c>
      <c r="B65" s="587"/>
      <c r="C65" s="555"/>
      <c r="D65" s="555"/>
      <c r="E65" s="555"/>
      <c r="F65" s="555"/>
      <c r="G65" s="555"/>
      <c r="H65" s="555"/>
      <c r="I65" s="555"/>
      <c r="J65" s="555"/>
      <c r="K65" s="555"/>
      <c r="Y65" s="587"/>
      <c r="Z65" s="587"/>
      <c r="AA65" s="587"/>
      <c r="AB65" s="587"/>
      <c r="AC65" s="587"/>
      <c r="AD65" s="587"/>
      <c r="AE65" s="587"/>
      <c r="AF65" s="587"/>
      <c r="AG65" s="587"/>
      <c r="AH65" s="587"/>
      <c r="AI65" s="587"/>
      <c r="AJ65" s="587"/>
      <c r="AK65" s="587"/>
    </row>
    <row r="66" spans="1:37">
      <c r="A66" s="587"/>
      <c r="B66" s="587"/>
      <c r="C66" s="555"/>
      <c r="D66" s="555"/>
      <c r="E66" s="555"/>
      <c r="F66" s="555"/>
      <c r="G66" s="555"/>
      <c r="H66" s="555"/>
      <c r="I66" s="555"/>
      <c r="J66" s="555"/>
      <c r="K66" s="555"/>
      <c r="Y66" s="587"/>
      <c r="Z66" s="587"/>
      <c r="AA66" s="587"/>
      <c r="AB66" s="587"/>
      <c r="AC66" s="587"/>
      <c r="AD66" s="587"/>
      <c r="AE66" s="587"/>
      <c r="AF66" s="587"/>
      <c r="AG66" s="587"/>
      <c r="AH66" s="587"/>
      <c r="AI66" s="587"/>
      <c r="AJ66" s="587"/>
      <c r="AK66" s="587"/>
    </row>
    <row r="67" spans="1:37">
      <c r="A67" s="587"/>
      <c r="B67" s="587"/>
      <c r="C67" s="555"/>
      <c r="D67" s="555"/>
      <c r="E67" s="555"/>
      <c r="F67" s="555"/>
      <c r="G67" s="555"/>
      <c r="H67" s="555"/>
      <c r="I67" s="555"/>
      <c r="J67" s="555"/>
      <c r="K67" s="555"/>
      <c r="Y67" s="587"/>
      <c r="Z67" s="587"/>
      <c r="AA67" s="587"/>
      <c r="AB67" s="587"/>
      <c r="AC67" s="587"/>
      <c r="AD67" s="587"/>
      <c r="AE67" s="587"/>
      <c r="AF67" s="587"/>
      <c r="AG67" s="587"/>
      <c r="AH67" s="587"/>
      <c r="AI67" s="587"/>
      <c r="AJ67" s="587"/>
      <c r="AK67" s="587"/>
    </row>
    <row r="68" spans="1:37">
      <c r="A68" s="587"/>
      <c r="B68" s="587"/>
      <c r="C68" s="555"/>
      <c r="D68" s="555"/>
      <c r="E68" s="555"/>
      <c r="F68" s="555"/>
      <c r="G68" s="555"/>
      <c r="H68" s="555"/>
      <c r="I68" s="555"/>
      <c r="J68" s="555"/>
      <c r="K68" s="555"/>
      <c r="Y68" s="587"/>
      <c r="Z68" s="587"/>
      <c r="AA68" s="587"/>
      <c r="AB68" s="587"/>
      <c r="AC68" s="587"/>
      <c r="AD68" s="587"/>
      <c r="AE68" s="587"/>
      <c r="AF68" s="587"/>
      <c r="AG68" s="587"/>
      <c r="AH68" s="587"/>
      <c r="AI68" s="587"/>
      <c r="AJ68" s="587"/>
      <c r="AK68" s="587"/>
    </row>
    <row r="69" spans="1:37">
      <c r="A69" s="587"/>
      <c r="B69" s="587"/>
      <c r="C69" s="555"/>
      <c r="D69" s="555"/>
      <c r="E69" s="555"/>
      <c r="F69" s="555"/>
      <c r="G69" s="555"/>
      <c r="H69" s="555"/>
      <c r="I69" s="555"/>
      <c r="J69" s="555"/>
      <c r="K69" s="555"/>
      <c r="Y69" s="587"/>
      <c r="Z69" s="587"/>
      <c r="AA69" s="587"/>
      <c r="AB69" s="587"/>
      <c r="AC69" s="587"/>
      <c r="AD69" s="587"/>
      <c r="AE69" s="587"/>
      <c r="AF69" s="587"/>
      <c r="AG69" s="587"/>
      <c r="AH69" s="587"/>
      <c r="AI69" s="587"/>
      <c r="AJ69" s="587"/>
      <c r="AK69" s="587"/>
    </row>
    <row r="70" spans="1:37">
      <c r="A70" s="587"/>
      <c r="B70" s="587"/>
      <c r="C70" s="555"/>
      <c r="D70" s="555"/>
      <c r="E70" s="555"/>
      <c r="F70" s="555"/>
      <c r="G70" s="555"/>
      <c r="H70" s="555"/>
      <c r="I70" s="555"/>
      <c r="J70" s="555"/>
      <c r="K70" s="555"/>
      <c r="Y70" s="587"/>
      <c r="Z70" s="587"/>
      <c r="AA70" s="587"/>
      <c r="AB70" s="587"/>
      <c r="AC70" s="587"/>
      <c r="AD70" s="587"/>
      <c r="AE70" s="587"/>
      <c r="AF70" s="587"/>
      <c r="AG70" s="587"/>
      <c r="AH70" s="587"/>
      <c r="AI70" s="587"/>
      <c r="AJ70" s="587"/>
      <c r="AK70" s="587"/>
    </row>
    <row r="71" spans="1:37">
      <c r="A71" s="587"/>
      <c r="B71" s="587"/>
      <c r="C71" s="555"/>
      <c r="D71" s="555"/>
      <c r="E71" s="555"/>
      <c r="F71" s="555"/>
      <c r="G71" s="555"/>
      <c r="H71" s="555"/>
      <c r="I71" s="555"/>
      <c r="J71" s="555"/>
      <c r="K71" s="555"/>
      <c r="Y71" s="587"/>
      <c r="Z71" s="587"/>
      <c r="AA71" s="587"/>
      <c r="AB71" s="587"/>
      <c r="AC71" s="587"/>
      <c r="AD71" s="587"/>
      <c r="AE71" s="587"/>
      <c r="AF71" s="587"/>
      <c r="AG71" s="587"/>
      <c r="AH71" s="587"/>
      <c r="AI71" s="587"/>
      <c r="AJ71" s="587"/>
      <c r="AK71" s="587"/>
    </row>
    <row r="72" spans="1:37">
      <c r="A72" s="587"/>
      <c r="B72" s="587"/>
      <c r="C72" s="555"/>
      <c r="D72" s="555"/>
      <c r="E72" s="555"/>
      <c r="F72" s="555"/>
      <c r="G72" s="555"/>
      <c r="H72" s="555"/>
      <c r="I72" s="555"/>
      <c r="J72" s="555"/>
      <c r="K72" s="555"/>
      <c r="Y72" s="587"/>
      <c r="Z72" s="587"/>
      <c r="AA72" s="587"/>
      <c r="AB72" s="587"/>
      <c r="AC72" s="587"/>
      <c r="AD72" s="587"/>
      <c r="AE72" s="587"/>
      <c r="AF72" s="587"/>
      <c r="AG72" s="587"/>
      <c r="AH72" s="587"/>
      <c r="AI72" s="587"/>
      <c r="AJ72" s="587"/>
      <c r="AK72" s="587"/>
    </row>
    <row r="73" spans="1:37">
      <c r="A73" s="587"/>
      <c r="B73" s="587"/>
      <c r="C73" s="555"/>
      <c r="D73" s="555"/>
      <c r="E73" s="555"/>
      <c r="F73" s="555"/>
      <c r="G73" s="555"/>
      <c r="H73" s="555"/>
      <c r="I73" s="555"/>
      <c r="J73" s="555"/>
      <c r="K73" s="555"/>
      <c r="Y73" s="587"/>
      <c r="Z73" s="587"/>
      <c r="AA73" s="587"/>
      <c r="AB73" s="587"/>
      <c r="AC73" s="587"/>
      <c r="AD73" s="587"/>
      <c r="AE73" s="587"/>
      <c r="AF73" s="587"/>
      <c r="AG73" s="587"/>
      <c r="AH73" s="587"/>
      <c r="AI73" s="587"/>
      <c r="AJ73" s="587"/>
      <c r="AK73" s="587"/>
    </row>
    <row r="74" spans="1:37">
      <c r="A74" s="587"/>
      <c r="B74" s="587"/>
      <c r="C74" s="555"/>
      <c r="D74" s="555"/>
      <c r="E74" s="555"/>
      <c r="F74" s="555"/>
      <c r="G74" s="555"/>
      <c r="H74" s="555"/>
      <c r="I74" s="555"/>
      <c r="J74" s="555"/>
      <c r="K74" s="555"/>
      <c r="Y74" s="587"/>
      <c r="Z74" s="587"/>
      <c r="AA74" s="587"/>
      <c r="AB74" s="587"/>
      <c r="AC74" s="587"/>
      <c r="AD74" s="587"/>
      <c r="AE74" s="587"/>
      <c r="AF74" s="587"/>
      <c r="AG74" s="587"/>
      <c r="AH74" s="587"/>
      <c r="AI74" s="587"/>
      <c r="AJ74" s="587"/>
      <c r="AK74" s="587"/>
    </row>
    <row r="75" spans="1:37">
      <c r="A75" s="587"/>
      <c r="B75" s="587"/>
      <c r="C75" s="555"/>
      <c r="D75" s="555"/>
      <c r="E75" s="555"/>
      <c r="F75" s="555"/>
      <c r="G75" s="555"/>
      <c r="H75" s="555"/>
      <c r="I75" s="555"/>
      <c r="J75" s="555"/>
      <c r="K75" s="555"/>
      <c r="Y75" s="587"/>
      <c r="Z75" s="587"/>
      <c r="AA75" s="587"/>
      <c r="AB75" s="587"/>
      <c r="AC75" s="587"/>
      <c r="AD75" s="587"/>
      <c r="AE75" s="587"/>
      <c r="AF75" s="587"/>
      <c r="AG75" s="587"/>
      <c r="AH75" s="587"/>
      <c r="AI75" s="587"/>
      <c r="AJ75" s="587"/>
      <c r="AK75" s="587"/>
    </row>
    <row r="76" spans="1:37">
      <c r="A76" s="587"/>
      <c r="B76" s="587"/>
      <c r="C76" s="555"/>
      <c r="D76" s="555"/>
      <c r="E76" s="555"/>
      <c r="F76" s="555"/>
      <c r="G76" s="555"/>
      <c r="H76" s="555"/>
      <c r="I76" s="555"/>
      <c r="J76" s="555"/>
      <c r="K76" s="555"/>
      <c r="Y76" s="587"/>
      <c r="Z76" s="587"/>
      <c r="AA76" s="587"/>
      <c r="AB76" s="587"/>
      <c r="AC76" s="587"/>
      <c r="AD76" s="587"/>
      <c r="AE76" s="587"/>
      <c r="AF76" s="587"/>
      <c r="AG76" s="587"/>
      <c r="AH76" s="587"/>
      <c r="AI76" s="587"/>
      <c r="AJ76" s="587"/>
      <c r="AK76" s="587"/>
    </row>
    <row r="77" spans="1:37">
      <c r="A77" s="587"/>
      <c r="B77" s="587"/>
      <c r="C77" s="555"/>
      <c r="D77" s="555"/>
      <c r="E77" s="555"/>
      <c r="F77" s="555"/>
      <c r="G77" s="555"/>
      <c r="H77" s="555"/>
      <c r="I77" s="555"/>
      <c r="J77" s="555"/>
      <c r="K77" s="555"/>
      <c r="Y77" s="587"/>
      <c r="Z77" s="587"/>
      <c r="AA77" s="587"/>
      <c r="AB77" s="587"/>
      <c r="AC77" s="587"/>
      <c r="AD77" s="587"/>
      <c r="AE77" s="587"/>
      <c r="AF77" s="587"/>
      <c r="AG77" s="587"/>
      <c r="AH77" s="587"/>
      <c r="AI77" s="587"/>
      <c r="AJ77" s="587"/>
      <c r="AK77" s="587"/>
    </row>
    <row r="78" spans="1:37">
      <c r="A78" s="587"/>
      <c r="B78" s="587"/>
      <c r="C78" s="555"/>
      <c r="D78" s="555"/>
      <c r="E78" s="555"/>
      <c r="F78" s="555"/>
      <c r="G78" s="555"/>
      <c r="H78" s="555"/>
      <c r="I78" s="555"/>
      <c r="J78" s="555"/>
      <c r="K78" s="555"/>
      <c r="Y78" s="587"/>
      <c r="Z78" s="587"/>
      <c r="AA78" s="587"/>
      <c r="AB78" s="587"/>
      <c r="AC78" s="587"/>
      <c r="AD78" s="587"/>
      <c r="AE78" s="587"/>
      <c r="AF78" s="587"/>
      <c r="AG78" s="587"/>
      <c r="AH78" s="587"/>
      <c r="AI78" s="587"/>
      <c r="AJ78" s="587"/>
      <c r="AK78" s="587"/>
    </row>
    <row r="79" spans="1:37">
      <c r="A79" s="587"/>
      <c r="B79" s="587"/>
      <c r="C79" s="555"/>
      <c r="D79" s="555"/>
      <c r="E79" s="555"/>
      <c r="F79" s="555"/>
      <c r="G79" s="555"/>
      <c r="H79" s="555"/>
      <c r="I79" s="555"/>
      <c r="J79" s="555"/>
      <c r="K79" s="555"/>
      <c r="Y79" s="587"/>
      <c r="Z79" s="587"/>
      <c r="AA79" s="587"/>
      <c r="AB79" s="587"/>
      <c r="AC79" s="587"/>
      <c r="AD79" s="587"/>
      <c r="AE79" s="587"/>
      <c r="AF79" s="587"/>
      <c r="AG79" s="587"/>
      <c r="AH79" s="587"/>
      <c r="AI79" s="587"/>
      <c r="AJ79" s="587"/>
      <c r="AK79" s="587"/>
    </row>
    <row r="80" spans="1:37">
      <c r="A80" s="587"/>
      <c r="B80" s="587"/>
      <c r="C80" s="555"/>
      <c r="D80" s="555"/>
      <c r="E80" s="555"/>
      <c r="F80" s="555"/>
      <c r="G80" s="555"/>
      <c r="H80" s="555"/>
      <c r="I80" s="555"/>
      <c r="J80" s="555"/>
      <c r="K80" s="555"/>
      <c r="Y80" s="587"/>
      <c r="Z80" s="587"/>
      <c r="AA80" s="587"/>
      <c r="AB80" s="587"/>
      <c r="AC80" s="587"/>
      <c r="AD80" s="587"/>
      <c r="AE80" s="587"/>
      <c r="AF80" s="587"/>
      <c r="AG80" s="587"/>
      <c r="AH80" s="587"/>
      <c r="AI80" s="587"/>
      <c r="AJ80" s="587"/>
      <c r="AK80" s="587"/>
    </row>
    <row r="81" spans="1:37">
      <c r="A81" s="587"/>
      <c r="B81" s="587"/>
      <c r="C81" s="555"/>
      <c r="D81" s="555"/>
      <c r="E81" s="555"/>
      <c r="F81" s="555"/>
      <c r="G81" s="555"/>
      <c r="H81" s="555"/>
      <c r="I81" s="555"/>
      <c r="J81" s="555"/>
      <c r="K81" s="555"/>
      <c r="Y81" s="587"/>
      <c r="Z81" s="587"/>
      <c r="AA81" s="587"/>
      <c r="AB81" s="587"/>
      <c r="AC81" s="587"/>
      <c r="AD81" s="587"/>
      <c r="AE81" s="587"/>
      <c r="AF81" s="587"/>
      <c r="AG81" s="587"/>
      <c r="AH81" s="587"/>
      <c r="AI81" s="587"/>
      <c r="AJ81" s="587"/>
      <c r="AK81" s="587"/>
    </row>
    <row r="82" spans="1:37">
      <c r="A82" s="587"/>
      <c r="B82" s="587"/>
      <c r="C82" s="555"/>
      <c r="D82" s="555"/>
      <c r="E82" s="555"/>
      <c r="F82" s="555"/>
      <c r="G82" s="555"/>
      <c r="H82" s="555"/>
      <c r="I82" s="555"/>
      <c r="J82" s="555"/>
      <c r="K82" s="555"/>
      <c r="Y82" s="587"/>
      <c r="Z82" s="587"/>
      <c r="AA82" s="587"/>
      <c r="AB82" s="587"/>
      <c r="AC82" s="587"/>
      <c r="AD82" s="587"/>
      <c r="AE82" s="587"/>
      <c r="AF82" s="587"/>
      <c r="AG82" s="587"/>
      <c r="AH82" s="587"/>
      <c r="AI82" s="587"/>
      <c r="AJ82" s="587"/>
      <c r="AK82" s="587"/>
    </row>
    <row r="83" spans="1:37">
      <c r="A83" s="587"/>
      <c r="B83" s="587"/>
      <c r="C83" s="555"/>
      <c r="D83" s="555"/>
      <c r="E83" s="555"/>
      <c r="F83" s="555"/>
      <c r="G83" s="555"/>
      <c r="H83" s="555"/>
      <c r="I83" s="555"/>
      <c r="J83" s="555"/>
      <c r="K83" s="555"/>
      <c r="Y83" s="587"/>
      <c r="Z83" s="587"/>
      <c r="AA83" s="587"/>
      <c r="AB83" s="587"/>
      <c r="AC83" s="587"/>
      <c r="AD83" s="587"/>
      <c r="AE83" s="587"/>
      <c r="AF83" s="587"/>
      <c r="AG83" s="587"/>
      <c r="AH83" s="587"/>
      <c r="AI83" s="587"/>
      <c r="AJ83" s="587"/>
      <c r="AK83" s="587"/>
    </row>
    <row r="84" spans="1:37">
      <c r="A84" s="587"/>
      <c r="B84" s="587"/>
      <c r="C84" s="555"/>
      <c r="D84" s="555"/>
      <c r="E84" s="555"/>
      <c r="F84" s="555"/>
      <c r="G84" s="555"/>
      <c r="H84" s="555"/>
      <c r="I84" s="555"/>
      <c r="J84" s="555"/>
      <c r="K84" s="555"/>
      <c r="L84" s="587"/>
      <c r="M84" s="587"/>
      <c r="N84" s="587"/>
      <c r="O84" s="587"/>
      <c r="P84" s="587"/>
      <c r="Q84" s="587"/>
      <c r="R84" s="587"/>
      <c r="S84" s="587"/>
      <c r="T84" s="587"/>
      <c r="U84" s="587"/>
      <c r="V84" s="587"/>
      <c r="W84" s="587"/>
      <c r="X84" s="587"/>
      <c r="Y84" s="587"/>
      <c r="Z84" s="587"/>
      <c r="AA84" s="587"/>
      <c r="AB84" s="587"/>
      <c r="AC84" s="587"/>
      <c r="AD84" s="587"/>
      <c r="AE84" s="587"/>
      <c r="AF84" s="587"/>
      <c r="AG84" s="587"/>
      <c r="AH84" s="587"/>
      <c r="AI84" s="587"/>
      <c r="AJ84" s="587"/>
      <c r="AK84" s="587"/>
    </row>
    <row r="85" spans="1:37">
      <c r="A85" s="587"/>
      <c r="B85" s="587"/>
      <c r="C85" s="555"/>
      <c r="D85" s="555"/>
      <c r="E85" s="555"/>
      <c r="F85" s="555"/>
      <c r="G85" s="555"/>
      <c r="H85" s="555"/>
      <c r="I85" s="555"/>
      <c r="J85" s="555"/>
      <c r="K85" s="555"/>
      <c r="L85" s="587"/>
      <c r="M85" s="587"/>
      <c r="N85" s="587"/>
      <c r="O85" s="587"/>
      <c r="P85" s="587"/>
      <c r="Q85" s="587"/>
      <c r="R85" s="587"/>
      <c r="S85" s="587"/>
      <c r="T85" s="587"/>
      <c r="U85" s="587"/>
      <c r="V85" s="587"/>
      <c r="W85" s="587"/>
      <c r="X85" s="587"/>
      <c r="Y85" s="587"/>
      <c r="Z85" s="587"/>
      <c r="AA85" s="587"/>
      <c r="AB85" s="587"/>
      <c r="AC85" s="587"/>
      <c r="AD85" s="587"/>
      <c r="AE85" s="587"/>
      <c r="AF85" s="587"/>
      <c r="AG85" s="587"/>
      <c r="AH85" s="587"/>
      <c r="AI85" s="587"/>
      <c r="AJ85" s="587"/>
      <c r="AK85" s="587"/>
    </row>
    <row r="86" spans="1:37">
      <c r="A86" s="587"/>
      <c r="B86" s="587"/>
      <c r="C86" s="555"/>
      <c r="D86" s="555"/>
      <c r="E86" s="555"/>
      <c r="F86" s="555"/>
      <c r="G86" s="555"/>
      <c r="H86" s="555"/>
      <c r="I86" s="555"/>
      <c r="J86" s="555"/>
      <c r="K86" s="555"/>
      <c r="L86" s="587"/>
      <c r="M86" s="587"/>
      <c r="N86" s="587"/>
      <c r="O86" s="587"/>
      <c r="P86" s="587"/>
      <c r="Q86" s="587"/>
      <c r="R86" s="587"/>
      <c r="S86" s="587"/>
      <c r="T86" s="587"/>
      <c r="U86" s="587"/>
      <c r="V86" s="587"/>
      <c r="W86" s="587"/>
      <c r="X86" s="587"/>
      <c r="Y86" s="587"/>
      <c r="Z86" s="587"/>
      <c r="AA86" s="587"/>
      <c r="AB86" s="587"/>
      <c r="AC86" s="587"/>
      <c r="AD86" s="587"/>
      <c r="AE86" s="587"/>
      <c r="AF86" s="587"/>
      <c r="AG86" s="587"/>
      <c r="AH86" s="587"/>
      <c r="AI86" s="587"/>
      <c r="AJ86" s="587"/>
      <c r="AK86" s="587"/>
    </row>
    <row r="87" spans="1:37">
      <c r="A87" s="587"/>
      <c r="B87" s="587"/>
      <c r="C87" s="555"/>
      <c r="D87" s="555"/>
      <c r="E87" s="555"/>
      <c r="F87" s="555"/>
      <c r="G87" s="555"/>
      <c r="H87" s="555"/>
      <c r="I87" s="555"/>
      <c r="J87" s="555"/>
      <c r="K87" s="555"/>
      <c r="L87" s="587"/>
      <c r="M87" s="587"/>
      <c r="N87" s="587"/>
      <c r="O87" s="587"/>
      <c r="P87" s="587"/>
      <c r="Q87" s="587"/>
      <c r="R87" s="587"/>
      <c r="S87" s="587"/>
      <c r="T87" s="587"/>
      <c r="U87" s="587"/>
      <c r="V87" s="587"/>
      <c r="W87" s="587"/>
      <c r="X87" s="587"/>
      <c r="Y87" s="587"/>
      <c r="Z87" s="587"/>
      <c r="AA87" s="587"/>
      <c r="AB87" s="587"/>
      <c r="AC87" s="587"/>
      <c r="AD87" s="587"/>
      <c r="AE87" s="587"/>
      <c r="AF87" s="587"/>
      <c r="AG87" s="587"/>
      <c r="AH87" s="587"/>
      <c r="AI87" s="587"/>
      <c r="AJ87" s="587"/>
      <c r="AK87" s="587"/>
    </row>
    <row r="88" spans="1:37">
      <c r="A88" s="587"/>
      <c r="B88" s="587"/>
      <c r="C88" s="555"/>
      <c r="D88" s="555"/>
      <c r="E88" s="555"/>
      <c r="F88" s="555"/>
      <c r="G88" s="555"/>
      <c r="H88" s="555"/>
      <c r="I88" s="555"/>
      <c r="J88" s="555"/>
      <c r="K88" s="555"/>
      <c r="L88" s="587"/>
      <c r="M88" s="587"/>
      <c r="N88" s="587"/>
      <c r="O88" s="587"/>
      <c r="P88" s="587"/>
      <c r="Q88" s="587"/>
      <c r="R88" s="587"/>
      <c r="S88" s="587"/>
      <c r="T88" s="587"/>
      <c r="U88" s="587"/>
      <c r="V88" s="587"/>
      <c r="W88" s="587"/>
      <c r="X88" s="587"/>
      <c r="Y88" s="587"/>
      <c r="Z88" s="587"/>
      <c r="AA88" s="587"/>
      <c r="AB88" s="587"/>
      <c r="AC88" s="587"/>
      <c r="AD88" s="587"/>
      <c r="AE88" s="587"/>
      <c r="AF88" s="587"/>
      <c r="AG88" s="587"/>
      <c r="AH88" s="587"/>
      <c r="AI88" s="587"/>
      <c r="AJ88" s="587"/>
      <c r="AK88" s="587"/>
    </row>
    <row r="89" spans="1:37">
      <c r="A89" s="587"/>
      <c r="B89" s="587"/>
      <c r="C89" s="555"/>
      <c r="D89" s="555"/>
      <c r="E89" s="555"/>
      <c r="F89" s="555"/>
      <c r="G89" s="555"/>
      <c r="H89" s="555"/>
      <c r="I89" s="555"/>
      <c r="J89" s="555"/>
      <c r="K89" s="555"/>
      <c r="L89" s="587"/>
      <c r="M89" s="587"/>
      <c r="N89" s="587"/>
      <c r="O89" s="587"/>
      <c r="P89" s="587"/>
      <c r="Q89" s="587"/>
      <c r="R89" s="587"/>
      <c r="S89" s="587"/>
      <c r="T89" s="587"/>
      <c r="U89" s="587"/>
      <c r="V89" s="587"/>
      <c r="W89" s="587"/>
      <c r="X89" s="587"/>
      <c r="Y89" s="587"/>
      <c r="Z89" s="587"/>
      <c r="AA89" s="587"/>
      <c r="AB89" s="587"/>
      <c r="AC89" s="587"/>
      <c r="AD89" s="587"/>
      <c r="AE89" s="587"/>
      <c r="AF89" s="587"/>
      <c r="AG89" s="587"/>
      <c r="AH89" s="587"/>
      <c r="AI89" s="587"/>
      <c r="AJ89" s="587"/>
      <c r="AK89" s="587"/>
    </row>
    <row r="90" spans="1:37">
      <c r="A90" s="587"/>
      <c r="B90" s="587"/>
      <c r="C90" s="555"/>
      <c r="D90" s="555"/>
      <c r="E90" s="555"/>
      <c r="F90" s="555"/>
      <c r="G90" s="555"/>
      <c r="H90" s="555"/>
      <c r="I90" s="555"/>
      <c r="J90" s="555"/>
      <c r="K90" s="555"/>
      <c r="L90" s="587"/>
      <c r="M90" s="587"/>
      <c r="N90" s="587"/>
      <c r="O90" s="587"/>
      <c r="P90" s="587"/>
      <c r="Q90" s="587"/>
      <c r="R90" s="587"/>
      <c r="S90" s="587"/>
      <c r="T90" s="587"/>
      <c r="U90" s="587"/>
      <c r="V90" s="587"/>
      <c r="W90" s="587"/>
      <c r="X90" s="587"/>
      <c r="Y90" s="587"/>
      <c r="Z90" s="587"/>
      <c r="AA90" s="587"/>
      <c r="AB90" s="587"/>
      <c r="AC90" s="587"/>
      <c r="AD90" s="587"/>
      <c r="AE90" s="587"/>
      <c r="AF90" s="587"/>
      <c r="AG90" s="587"/>
      <c r="AH90" s="587"/>
      <c r="AI90" s="587"/>
      <c r="AJ90" s="587"/>
      <c r="AK90" s="587"/>
    </row>
    <row r="91" spans="1:37">
      <c r="A91" s="587"/>
      <c r="B91" s="587"/>
      <c r="C91" s="555"/>
      <c r="D91" s="555"/>
      <c r="E91" s="555"/>
      <c r="F91" s="555"/>
      <c r="G91" s="555"/>
      <c r="H91" s="555"/>
      <c r="I91" s="555"/>
      <c r="J91" s="555"/>
      <c r="K91" s="555"/>
      <c r="L91" s="587"/>
      <c r="M91" s="587"/>
      <c r="N91" s="587"/>
      <c r="O91" s="587"/>
      <c r="P91" s="587"/>
      <c r="Q91" s="587"/>
      <c r="R91" s="587"/>
      <c r="S91" s="587"/>
      <c r="T91" s="587"/>
      <c r="U91" s="587"/>
      <c r="V91" s="587"/>
      <c r="W91" s="587"/>
      <c r="X91" s="587"/>
      <c r="Y91" s="587"/>
      <c r="Z91" s="587"/>
      <c r="AA91" s="587"/>
      <c r="AB91" s="587"/>
      <c r="AC91" s="587"/>
      <c r="AD91" s="587"/>
      <c r="AE91" s="587"/>
      <c r="AF91" s="587"/>
      <c r="AG91" s="587"/>
      <c r="AH91" s="587"/>
      <c r="AI91" s="587"/>
      <c r="AJ91" s="587"/>
      <c r="AK91" s="587"/>
    </row>
    <row r="92" spans="1:37">
      <c r="A92" s="587"/>
      <c r="B92" s="587"/>
      <c r="C92" s="555"/>
      <c r="D92" s="555"/>
      <c r="E92" s="555"/>
      <c r="F92" s="555"/>
      <c r="G92" s="555"/>
      <c r="H92" s="555"/>
      <c r="I92" s="555"/>
      <c r="J92" s="555"/>
      <c r="K92" s="555"/>
      <c r="L92" s="587"/>
      <c r="M92" s="587"/>
      <c r="N92" s="587"/>
      <c r="O92" s="587"/>
      <c r="P92" s="587"/>
      <c r="Q92" s="587"/>
      <c r="R92" s="587"/>
      <c r="S92" s="587"/>
      <c r="T92" s="587"/>
      <c r="U92" s="587"/>
      <c r="V92" s="587"/>
      <c r="W92" s="587"/>
      <c r="X92" s="587"/>
      <c r="Y92" s="587"/>
      <c r="Z92" s="587"/>
      <c r="AA92" s="587"/>
      <c r="AB92" s="587"/>
      <c r="AC92" s="587"/>
      <c r="AD92" s="587"/>
      <c r="AE92" s="587"/>
      <c r="AF92" s="587"/>
      <c r="AG92" s="587"/>
      <c r="AH92" s="587"/>
      <c r="AI92" s="587"/>
      <c r="AJ92" s="587"/>
      <c r="AK92" s="587"/>
    </row>
    <row r="93" spans="1:37">
      <c r="A93" s="587"/>
      <c r="B93" s="587"/>
      <c r="C93" s="555"/>
      <c r="D93" s="555"/>
      <c r="E93" s="555"/>
      <c r="F93" s="555"/>
      <c r="G93" s="555"/>
      <c r="H93" s="555"/>
      <c r="I93" s="555"/>
      <c r="J93" s="555"/>
      <c r="K93" s="555"/>
      <c r="L93" s="587"/>
      <c r="M93" s="587"/>
      <c r="N93" s="587"/>
      <c r="O93" s="587"/>
      <c r="P93" s="587"/>
      <c r="Q93" s="587"/>
      <c r="R93" s="587"/>
      <c r="S93" s="587"/>
      <c r="T93" s="587"/>
      <c r="U93" s="587"/>
      <c r="V93" s="587"/>
      <c r="W93" s="587"/>
      <c r="X93" s="587"/>
      <c r="Y93" s="587"/>
      <c r="Z93" s="587"/>
      <c r="AA93" s="587"/>
      <c r="AB93" s="587"/>
      <c r="AC93" s="587"/>
      <c r="AD93" s="587"/>
      <c r="AE93" s="587"/>
      <c r="AF93" s="587"/>
      <c r="AG93" s="587"/>
      <c r="AH93" s="587"/>
      <c r="AI93" s="587"/>
      <c r="AJ93" s="587"/>
      <c r="AK93" s="587"/>
    </row>
    <row r="94" spans="1:37">
      <c r="A94" s="587"/>
      <c r="B94" s="587"/>
      <c r="C94" s="555"/>
      <c r="D94" s="555"/>
      <c r="E94" s="555"/>
      <c r="F94" s="555"/>
      <c r="G94" s="555"/>
      <c r="H94" s="555"/>
      <c r="I94" s="555"/>
      <c r="J94" s="555"/>
      <c r="K94" s="555"/>
      <c r="L94" s="587"/>
      <c r="M94" s="587"/>
      <c r="N94" s="587"/>
      <c r="O94" s="587"/>
      <c r="P94" s="587"/>
      <c r="Q94" s="587"/>
      <c r="R94" s="587"/>
      <c r="S94" s="587"/>
      <c r="T94" s="587"/>
      <c r="U94" s="587"/>
      <c r="V94" s="587"/>
      <c r="W94" s="587"/>
      <c r="X94" s="587"/>
      <c r="Y94" s="587"/>
      <c r="Z94" s="587"/>
      <c r="AA94" s="587"/>
      <c r="AB94" s="587"/>
      <c r="AC94" s="587"/>
      <c r="AD94" s="587"/>
      <c r="AE94" s="587"/>
      <c r="AF94" s="587"/>
      <c r="AG94" s="587"/>
      <c r="AH94" s="587"/>
      <c r="AI94" s="587"/>
      <c r="AJ94" s="587"/>
      <c r="AK94" s="587"/>
    </row>
    <row r="95" spans="1:37">
      <c r="A95" s="587"/>
      <c r="B95" s="587"/>
      <c r="C95" s="555"/>
      <c r="D95" s="555"/>
      <c r="E95" s="555"/>
      <c r="F95" s="555"/>
      <c r="G95" s="555"/>
      <c r="H95" s="555"/>
      <c r="I95" s="555"/>
      <c r="J95" s="555"/>
      <c r="K95" s="555"/>
      <c r="L95" s="587"/>
      <c r="M95" s="587"/>
      <c r="N95" s="587"/>
      <c r="O95" s="587"/>
      <c r="P95" s="587"/>
      <c r="Q95" s="587"/>
      <c r="R95" s="587"/>
      <c r="S95" s="587"/>
      <c r="T95" s="587"/>
      <c r="U95" s="587"/>
      <c r="V95" s="587"/>
      <c r="W95" s="587"/>
      <c r="X95" s="587"/>
      <c r="Y95" s="587"/>
      <c r="Z95" s="587"/>
      <c r="AA95" s="587"/>
      <c r="AB95" s="587"/>
      <c r="AC95" s="587"/>
      <c r="AD95" s="587"/>
      <c r="AE95" s="587"/>
      <c r="AF95" s="587"/>
      <c r="AG95" s="587"/>
      <c r="AH95" s="587"/>
      <c r="AI95" s="587"/>
      <c r="AJ95" s="587"/>
      <c r="AK95" s="587"/>
    </row>
    <row r="96" spans="1:37">
      <c r="A96" s="587"/>
      <c r="B96" s="587"/>
      <c r="C96" s="555"/>
      <c r="D96" s="555"/>
      <c r="E96" s="555"/>
      <c r="F96" s="555"/>
      <c r="G96" s="555"/>
      <c r="H96" s="555"/>
      <c r="I96" s="555"/>
      <c r="J96" s="555"/>
      <c r="K96" s="555"/>
      <c r="L96" s="587"/>
      <c r="M96" s="587"/>
      <c r="N96" s="587"/>
      <c r="O96" s="587"/>
      <c r="P96" s="587"/>
      <c r="Q96" s="587"/>
      <c r="R96" s="587"/>
      <c r="S96" s="587"/>
      <c r="T96" s="587"/>
      <c r="U96" s="587"/>
      <c r="V96" s="587"/>
      <c r="W96" s="587"/>
      <c r="X96" s="587"/>
      <c r="Y96" s="587"/>
      <c r="Z96" s="587"/>
      <c r="AA96" s="587"/>
      <c r="AB96" s="587"/>
      <c r="AC96" s="587"/>
      <c r="AD96" s="587"/>
      <c r="AE96" s="587"/>
      <c r="AF96" s="587"/>
      <c r="AG96" s="587"/>
      <c r="AH96" s="587"/>
      <c r="AI96" s="587"/>
      <c r="AJ96" s="587"/>
      <c r="AK96" s="587"/>
    </row>
    <row r="97" spans="1:37">
      <c r="A97" s="587"/>
      <c r="B97" s="587"/>
      <c r="C97" s="555"/>
      <c r="D97" s="555"/>
      <c r="E97" s="555"/>
      <c r="F97" s="555"/>
      <c r="G97" s="555"/>
      <c r="H97" s="555"/>
      <c r="I97" s="555"/>
      <c r="J97" s="555"/>
      <c r="K97" s="555"/>
      <c r="L97" s="587"/>
      <c r="M97" s="587"/>
      <c r="N97" s="587"/>
      <c r="O97" s="587"/>
      <c r="P97" s="587"/>
      <c r="Q97" s="587"/>
      <c r="R97" s="587"/>
      <c r="S97" s="587"/>
      <c r="T97" s="587"/>
      <c r="U97" s="587"/>
      <c r="V97" s="587"/>
      <c r="W97" s="587"/>
      <c r="X97" s="587"/>
      <c r="Y97" s="587"/>
      <c r="Z97" s="587"/>
      <c r="AA97" s="587"/>
      <c r="AB97" s="587"/>
      <c r="AC97" s="587"/>
      <c r="AD97" s="587"/>
      <c r="AE97" s="587"/>
      <c r="AF97" s="587"/>
      <c r="AG97" s="587"/>
      <c r="AH97" s="587"/>
      <c r="AI97" s="587"/>
      <c r="AJ97" s="587"/>
      <c r="AK97" s="587"/>
    </row>
    <row r="98" spans="1:37">
      <c r="A98" s="587"/>
      <c r="B98" s="587"/>
      <c r="C98" s="555"/>
      <c r="D98" s="555"/>
      <c r="E98" s="555"/>
      <c r="F98" s="555"/>
      <c r="G98" s="555"/>
      <c r="H98" s="555"/>
      <c r="I98" s="555"/>
      <c r="J98" s="555"/>
      <c r="K98" s="555"/>
      <c r="L98" s="587"/>
      <c r="M98" s="587"/>
      <c r="N98" s="587"/>
      <c r="O98" s="587"/>
      <c r="P98" s="587"/>
      <c r="Q98" s="587"/>
      <c r="R98" s="587"/>
      <c r="S98" s="587"/>
      <c r="T98" s="587"/>
      <c r="U98" s="587"/>
      <c r="V98" s="587"/>
      <c r="W98" s="587"/>
      <c r="X98" s="587"/>
      <c r="Y98" s="587"/>
      <c r="Z98" s="587"/>
      <c r="AA98" s="587"/>
      <c r="AB98" s="587"/>
      <c r="AC98" s="587"/>
      <c r="AD98" s="587"/>
      <c r="AE98" s="587"/>
      <c r="AF98" s="587"/>
      <c r="AG98" s="587"/>
      <c r="AH98" s="587"/>
      <c r="AI98" s="587"/>
      <c r="AJ98" s="587"/>
      <c r="AK98" s="587"/>
    </row>
    <row r="99" spans="1:37">
      <c r="A99" s="587"/>
      <c r="B99" s="587"/>
      <c r="C99" s="555"/>
      <c r="D99" s="555"/>
      <c r="E99" s="555"/>
      <c r="F99" s="555"/>
      <c r="G99" s="555"/>
      <c r="H99" s="555"/>
      <c r="I99" s="555"/>
      <c r="J99" s="555"/>
      <c r="K99" s="555"/>
      <c r="L99" s="587"/>
      <c r="M99" s="587"/>
      <c r="N99" s="587"/>
      <c r="O99" s="587"/>
      <c r="P99" s="587"/>
      <c r="Q99" s="587"/>
      <c r="R99" s="587"/>
      <c r="S99" s="587"/>
      <c r="T99" s="587"/>
      <c r="U99" s="587"/>
      <c r="V99" s="587"/>
      <c r="W99" s="587"/>
      <c r="X99" s="587"/>
      <c r="Y99" s="587"/>
      <c r="Z99" s="587"/>
      <c r="AA99" s="587"/>
      <c r="AB99" s="587"/>
      <c r="AC99" s="587"/>
      <c r="AD99" s="587"/>
      <c r="AE99" s="587"/>
      <c r="AF99" s="587"/>
      <c r="AG99" s="587"/>
      <c r="AH99" s="587"/>
      <c r="AI99" s="587"/>
      <c r="AJ99" s="587"/>
      <c r="AK99" s="587"/>
    </row>
    <row r="100" spans="1:37">
      <c r="A100" s="587"/>
      <c r="B100" s="587"/>
      <c r="C100" s="555"/>
      <c r="D100" s="555"/>
      <c r="E100" s="555"/>
      <c r="F100" s="555"/>
      <c r="G100" s="555"/>
      <c r="H100" s="555"/>
      <c r="I100" s="555"/>
      <c r="J100" s="555"/>
      <c r="K100" s="555"/>
      <c r="L100" s="587"/>
      <c r="M100" s="587"/>
      <c r="N100" s="587"/>
      <c r="O100" s="587"/>
      <c r="P100" s="587"/>
      <c r="Q100" s="587"/>
      <c r="R100" s="587"/>
      <c r="S100" s="587"/>
      <c r="T100" s="587"/>
      <c r="U100" s="587"/>
      <c r="V100" s="587"/>
      <c r="W100" s="587"/>
      <c r="X100" s="587"/>
      <c r="Y100" s="587"/>
      <c r="Z100" s="587"/>
      <c r="AA100" s="587"/>
      <c r="AB100" s="587"/>
      <c r="AC100" s="587"/>
      <c r="AD100" s="587"/>
      <c r="AE100" s="587"/>
      <c r="AF100" s="587"/>
      <c r="AG100" s="587"/>
      <c r="AH100" s="587"/>
      <c r="AI100" s="587"/>
      <c r="AJ100" s="587"/>
      <c r="AK100" s="587"/>
    </row>
    <row r="101" spans="1:37">
      <c r="A101" s="587"/>
      <c r="B101" s="587"/>
      <c r="C101" s="555"/>
      <c r="D101" s="555"/>
      <c r="E101" s="555"/>
      <c r="F101" s="555"/>
      <c r="G101" s="555"/>
      <c r="H101" s="555"/>
      <c r="I101" s="555"/>
      <c r="J101" s="555"/>
      <c r="K101" s="555"/>
      <c r="L101" s="587"/>
      <c r="M101" s="587"/>
      <c r="N101" s="587"/>
      <c r="O101" s="587"/>
      <c r="P101" s="587"/>
      <c r="Q101" s="587"/>
      <c r="R101" s="587"/>
      <c r="S101" s="587"/>
      <c r="T101" s="587"/>
      <c r="U101" s="587"/>
      <c r="V101" s="587"/>
      <c r="W101" s="587"/>
      <c r="X101" s="587"/>
      <c r="Y101" s="587"/>
      <c r="Z101" s="587"/>
      <c r="AA101" s="587"/>
      <c r="AB101" s="587"/>
      <c r="AC101" s="587"/>
      <c r="AD101" s="587"/>
      <c r="AE101" s="587"/>
      <c r="AF101" s="587"/>
      <c r="AG101" s="587"/>
      <c r="AH101" s="587"/>
      <c r="AI101" s="587"/>
      <c r="AJ101" s="587"/>
      <c r="AK101" s="587"/>
    </row>
    <row r="102" spans="1:37">
      <c r="A102" s="587"/>
      <c r="B102" s="587"/>
      <c r="C102" s="555"/>
      <c r="D102" s="555"/>
      <c r="E102" s="555"/>
      <c r="F102" s="555"/>
      <c r="G102" s="555"/>
      <c r="H102" s="555"/>
      <c r="I102" s="555"/>
      <c r="J102" s="555"/>
      <c r="K102" s="555"/>
      <c r="L102" s="587"/>
      <c r="M102" s="587"/>
      <c r="N102" s="587"/>
      <c r="O102" s="587"/>
      <c r="P102" s="587"/>
      <c r="Q102" s="587"/>
      <c r="R102" s="587"/>
      <c r="S102" s="587"/>
      <c r="T102" s="587"/>
      <c r="U102" s="587"/>
      <c r="V102" s="587"/>
      <c r="W102" s="587"/>
      <c r="X102" s="587"/>
      <c r="Y102" s="587"/>
      <c r="Z102" s="587"/>
      <c r="AA102" s="587"/>
      <c r="AB102" s="587"/>
      <c r="AC102" s="587"/>
      <c r="AD102" s="587"/>
      <c r="AE102" s="587"/>
      <c r="AF102" s="587"/>
      <c r="AG102" s="587"/>
      <c r="AH102" s="587"/>
      <c r="AI102" s="587"/>
      <c r="AJ102" s="587"/>
      <c r="AK102" s="587"/>
    </row>
    <row r="103" spans="1:37">
      <c r="A103" s="587"/>
      <c r="B103" s="587"/>
      <c r="C103" s="555"/>
      <c r="D103" s="555"/>
      <c r="E103" s="555"/>
      <c r="F103" s="555"/>
      <c r="G103" s="555"/>
      <c r="H103" s="555"/>
      <c r="I103" s="555"/>
      <c r="J103" s="555"/>
      <c r="K103" s="555"/>
      <c r="L103" s="587"/>
      <c r="M103" s="587"/>
      <c r="N103" s="587"/>
      <c r="O103" s="587"/>
      <c r="P103" s="587"/>
      <c r="Q103" s="587"/>
      <c r="R103" s="587"/>
      <c r="S103" s="587"/>
      <c r="T103" s="587"/>
      <c r="U103" s="587"/>
      <c r="V103" s="587"/>
      <c r="W103" s="587"/>
      <c r="X103" s="587"/>
      <c r="Y103" s="587"/>
      <c r="Z103" s="587"/>
      <c r="AA103" s="587"/>
      <c r="AB103" s="587"/>
      <c r="AC103" s="587"/>
      <c r="AD103" s="587"/>
      <c r="AE103" s="587"/>
      <c r="AF103" s="587"/>
      <c r="AG103" s="587"/>
      <c r="AH103" s="587"/>
      <c r="AI103" s="587"/>
      <c r="AJ103" s="587"/>
      <c r="AK103" s="587"/>
    </row>
    <row r="104" spans="1:37">
      <c r="A104" s="587"/>
      <c r="B104" s="587"/>
      <c r="C104" s="555"/>
      <c r="D104" s="555"/>
      <c r="E104" s="555"/>
      <c r="F104" s="555"/>
      <c r="G104" s="555"/>
      <c r="H104" s="555"/>
      <c r="I104" s="555"/>
      <c r="J104" s="555"/>
      <c r="K104" s="555"/>
      <c r="L104" s="587"/>
      <c r="M104" s="587"/>
      <c r="N104" s="587"/>
      <c r="O104" s="587"/>
      <c r="P104" s="587"/>
      <c r="Q104" s="587"/>
      <c r="R104" s="587"/>
      <c r="S104" s="587"/>
      <c r="T104" s="587"/>
      <c r="U104" s="587"/>
      <c r="V104" s="587"/>
      <c r="W104" s="587"/>
      <c r="X104" s="587"/>
      <c r="Y104" s="587"/>
      <c r="Z104" s="587"/>
      <c r="AA104" s="587"/>
      <c r="AB104" s="587"/>
      <c r="AC104" s="587"/>
      <c r="AD104" s="587"/>
      <c r="AE104" s="587"/>
      <c r="AF104" s="587"/>
      <c r="AG104" s="587"/>
      <c r="AH104" s="587"/>
      <c r="AI104" s="587"/>
      <c r="AJ104" s="587"/>
      <c r="AK104" s="587"/>
    </row>
    <row r="105" spans="1:37">
      <c r="A105" s="587"/>
      <c r="B105" s="587"/>
      <c r="C105" s="555"/>
      <c r="D105" s="555"/>
      <c r="E105" s="555"/>
      <c r="F105" s="555"/>
      <c r="G105" s="555"/>
      <c r="H105" s="555"/>
      <c r="I105" s="555"/>
      <c r="J105" s="555"/>
      <c r="K105" s="555"/>
      <c r="L105" s="587"/>
      <c r="M105" s="587"/>
      <c r="N105" s="587"/>
      <c r="O105" s="587"/>
      <c r="P105" s="587"/>
      <c r="Q105" s="587"/>
      <c r="R105" s="587"/>
      <c r="S105" s="587"/>
      <c r="T105" s="587"/>
      <c r="U105" s="587"/>
      <c r="V105" s="587"/>
      <c r="W105" s="587"/>
      <c r="X105" s="587"/>
      <c r="Y105" s="587"/>
      <c r="Z105" s="587"/>
      <c r="AA105" s="587"/>
      <c r="AB105" s="587"/>
      <c r="AC105" s="587"/>
      <c r="AD105" s="587"/>
      <c r="AE105" s="587"/>
      <c r="AF105" s="587"/>
      <c r="AG105" s="587"/>
      <c r="AH105" s="587"/>
      <c r="AI105" s="587"/>
      <c r="AJ105" s="587"/>
      <c r="AK105" s="587"/>
    </row>
    <row r="106" spans="1:37">
      <c r="A106" s="587"/>
      <c r="B106" s="587"/>
      <c r="C106" s="555"/>
      <c r="D106" s="555"/>
      <c r="E106" s="555"/>
      <c r="F106" s="555"/>
      <c r="G106" s="555"/>
      <c r="H106" s="555"/>
      <c r="I106" s="555"/>
      <c r="J106" s="555"/>
      <c r="K106" s="555"/>
      <c r="L106" s="587"/>
      <c r="M106" s="587"/>
      <c r="N106" s="587"/>
      <c r="O106" s="587"/>
      <c r="P106" s="587"/>
      <c r="Q106" s="587"/>
      <c r="R106" s="587"/>
      <c r="S106" s="587"/>
      <c r="T106" s="587"/>
      <c r="U106" s="587"/>
      <c r="V106" s="587"/>
      <c r="W106" s="587"/>
      <c r="X106" s="587"/>
      <c r="Y106" s="587"/>
      <c r="Z106" s="587"/>
      <c r="AA106" s="587"/>
      <c r="AB106" s="587"/>
      <c r="AC106" s="587"/>
      <c r="AD106" s="587"/>
      <c r="AE106" s="587"/>
      <c r="AF106" s="587"/>
      <c r="AG106" s="587"/>
      <c r="AH106" s="587"/>
      <c r="AI106" s="587"/>
      <c r="AJ106" s="587"/>
      <c r="AK106" s="587"/>
    </row>
    <row r="107" spans="1:37">
      <c r="A107" s="587"/>
      <c r="B107" s="587"/>
      <c r="C107" s="555"/>
      <c r="D107" s="555"/>
      <c r="E107" s="555"/>
      <c r="F107" s="555"/>
      <c r="G107" s="555"/>
      <c r="H107" s="555"/>
      <c r="I107" s="555"/>
      <c r="J107" s="555"/>
      <c r="K107" s="555"/>
      <c r="L107" s="587"/>
      <c r="M107" s="587"/>
      <c r="N107" s="587"/>
      <c r="O107" s="587"/>
      <c r="P107" s="587"/>
      <c r="Q107" s="587"/>
      <c r="R107" s="587"/>
      <c r="S107" s="587"/>
      <c r="T107" s="587"/>
      <c r="U107" s="587"/>
      <c r="V107" s="587"/>
      <c r="W107" s="587"/>
      <c r="X107" s="587"/>
      <c r="Y107" s="587"/>
      <c r="Z107" s="587"/>
      <c r="AA107" s="587"/>
      <c r="AB107" s="587"/>
      <c r="AC107" s="587"/>
      <c r="AD107" s="587"/>
      <c r="AE107" s="587"/>
      <c r="AF107" s="587"/>
      <c r="AG107" s="587"/>
      <c r="AH107" s="587"/>
      <c r="AI107" s="587"/>
      <c r="AJ107" s="587"/>
      <c r="AK107" s="587"/>
    </row>
    <row r="108" spans="1:37">
      <c r="A108" s="587"/>
      <c r="B108" s="587"/>
      <c r="C108" s="555"/>
      <c r="D108" s="555"/>
      <c r="E108" s="555"/>
      <c r="F108" s="555"/>
      <c r="G108" s="555"/>
      <c r="H108" s="555"/>
      <c r="I108" s="555"/>
      <c r="J108" s="555"/>
      <c r="K108" s="555"/>
      <c r="L108" s="587"/>
      <c r="M108" s="587"/>
      <c r="N108" s="587"/>
      <c r="O108" s="587"/>
      <c r="P108" s="587"/>
      <c r="Q108" s="587"/>
      <c r="R108" s="587"/>
      <c r="S108" s="587"/>
      <c r="T108" s="587"/>
      <c r="U108" s="587"/>
      <c r="V108" s="587"/>
      <c r="W108" s="587"/>
      <c r="X108" s="587"/>
      <c r="Y108" s="587"/>
      <c r="Z108" s="587"/>
      <c r="AA108" s="587"/>
      <c r="AB108" s="587"/>
      <c r="AC108" s="587"/>
      <c r="AD108" s="587"/>
      <c r="AE108" s="587"/>
      <c r="AF108" s="587"/>
      <c r="AG108" s="587"/>
      <c r="AH108" s="587"/>
      <c r="AI108" s="587"/>
      <c r="AJ108" s="587"/>
      <c r="AK108" s="587"/>
    </row>
    <row r="109" spans="1:37">
      <c r="A109" s="587"/>
      <c r="B109" s="587"/>
      <c r="C109" s="555"/>
      <c r="D109" s="555"/>
      <c r="E109" s="555"/>
      <c r="F109" s="555"/>
      <c r="G109" s="555"/>
      <c r="H109" s="555"/>
      <c r="I109" s="555"/>
      <c r="J109" s="555"/>
      <c r="K109" s="555"/>
      <c r="L109" s="587"/>
      <c r="M109" s="587"/>
      <c r="N109" s="587"/>
      <c r="O109" s="587"/>
      <c r="P109" s="587"/>
      <c r="Q109" s="587"/>
      <c r="R109" s="587"/>
      <c r="S109" s="587"/>
      <c r="T109" s="587"/>
      <c r="U109" s="587"/>
      <c r="V109" s="587"/>
      <c r="W109" s="587"/>
      <c r="X109" s="587"/>
      <c r="Y109" s="587"/>
      <c r="Z109" s="587"/>
      <c r="AA109" s="587"/>
      <c r="AB109" s="587"/>
      <c r="AC109" s="587"/>
      <c r="AD109" s="587"/>
      <c r="AE109" s="587"/>
      <c r="AF109" s="587"/>
      <c r="AG109" s="587"/>
      <c r="AH109" s="587"/>
      <c r="AI109" s="587"/>
      <c r="AJ109" s="587"/>
      <c r="AK109" s="587"/>
    </row>
    <row r="110" spans="1:37">
      <c r="A110" s="587"/>
      <c r="B110" s="587"/>
      <c r="C110" s="555"/>
      <c r="D110" s="555"/>
      <c r="E110" s="555"/>
      <c r="F110" s="555"/>
      <c r="G110" s="555"/>
      <c r="H110" s="555"/>
      <c r="I110" s="555"/>
      <c r="J110" s="555"/>
      <c r="K110" s="555"/>
      <c r="L110" s="587"/>
      <c r="M110" s="587"/>
      <c r="N110" s="587"/>
      <c r="O110" s="587"/>
      <c r="P110" s="587"/>
      <c r="Q110" s="587"/>
      <c r="R110" s="587"/>
      <c r="S110" s="587"/>
      <c r="T110" s="587"/>
      <c r="U110" s="587"/>
      <c r="V110" s="587"/>
      <c r="W110" s="587"/>
      <c r="X110" s="587"/>
      <c r="Y110" s="587"/>
      <c r="Z110" s="587"/>
      <c r="AA110" s="587"/>
      <c r="AB110" s="587"/>
      <c r="AC110" s="587"/>
      <c r="AD110" s="587"/>
      <c r="AE110" s="587"/>
      <c r="AF110" s="587"/>
      <c r="AG110" s="587"/>
      <c r="AH110" s="587"/>
      <c r="AI110" s="587"/>
      <c r="AJ110" s="587"/>
      <c r="AK110" s="587"/>
    </row>
    <row r="111" spans="1:37">
      <c r="A111" s="587"/>
      <c r="B111" s="587"/>
      <c r="C111" s="555"/>
      <c r="D111" s="555"/>
      <c r="E111" s="555"/>
      <c r="F111" s="555"/>
      <c r="G111" s="555"/>
      <c r="H111" s="555"/>
      <c r="I111" s="555"/>
      <c r="J111" s="555"/>
      <c r="K111" s="555"/>
      <c r="L111" s="587"/>
      <c r="M111" s="587"/>
      <c r="N111" s="587"/>
      <c r="O111" s="587"/>
      <c r="P111" s="587"/>
      <c r="Q111" s="587"/>
      <c r="R111" s="587"/>
      <c r="S111" s="587"/>
      <c r="T111" s="587"/>
      <c r="U111" s="587"/>
      <c r="V111" s="587"/>
      <c r="W111" s="587"/>
      <c r="X111" s="587"/>
      <c r="Y111" s="587"/>
      <c r="Z111" s="587"/>
      <c r="AA111" s="587"/>
      <c r="AB111" s="587"/>
      <c r="AC111" s="587"/>
      <c r="AD111" s="587"/>
      <c r="AE111" s="587"/>
      <c r="AF111" s="587"/>
      <c r="AG111" s="587"/>
      <c r="AH111" s="587"/>
      <c r="AI111" s="587"/>
      <c r="AJ111" s="587"/>
      <c r="AK111" s="587"/>
    </row>
    <row r="112" spans="1:37">
      <c r="A112" s="587"/>
      <c r="B112" s="587"/>
      <c r="C112" s="555"/>
      <c r="D112" s="555"/>
      <c r="E112" s="555"/>
      <c r="F112" s="555"/>
      <c r="G112" s="555"/>
      <c r="H112" s="555"/>
      <c r="I112" s="555"/>
      <c r="J112" s="555"/>
      <c r="K112" s="555"/>
      <c r="L112" s="587"/>
      <c r="M112" s="587"/>
      <c r="N112" s="587"/>
      <c r="O112" s="587"/>
      <c r="P112" s="587"/>
      <c r="Q112" s="587"/>
      <c r="R112" s="587"/>
      <c r="S112" s="587"/>
      <c r="T112" s="587"/>
      <c r="U112" s="587"/>
      <c r="V112" s="587"/>
      <c r="W112" s="587"/>
      <c r="X112" s="587"/>
      <c r="Y112" s="587"/>
      <c r="Z112" s="587"/>
      <c r="AA112" s="587"/>
      <c r="AB112" s="587"/>
      <c r="AC112" s="587"/>
      <c r="AD112" s="587"/>
      <c r="AE112" s="587"/>
      <c r="AF112" s="587"/>
      <c r="AG112" s="587"/>
      <c r="AH112" s="587"/>
      <c r="AI112" s="587"/>
      <c r="AJ112" s="587"/>
      <c r="AK112" s="587"/>
    </row>
    <row r="113" spans="1:37">
      <c r="A113" s="587"/>
      <c r="B113" s="587"/>
      <c r="C113" s="555"/>
      <c r="D113" s="555"/>
      <c r="E113" s="555"/>
      <c r="F113" s="555"/>
      <c r="G113" s="555"/>
      <c r="H113" s="555"/>
      <c r="I113" s="555"/>
      <c r="J113" s="555"/>
      <c r="K113" s="555"/>
      <c r="L113" s="587"/>
      <c r="M113" s="587"/>
      <c r="N113" s="587"/>
      <c r="O113" s="587"/>
      <c r="P113" s="587"/>
      <c r="Q113" s="587"/>
      <c r="R113" s="587"/>
      <c r="S113" s="587"/>
      <c r="T113" s="587"/>
      <c r="U113" s="587"/>
      <c r="V113" s="587"/>
      <c r="W113" s="587"/>
      <c r="X113" s="587"/>
      <c r="Y113" s="587"/>
      <c r="Z113" s="587"/>
      <c r="AA113" s="587"/>
      <c r="AB113" s="587"/>
      <c r="AC113" s="587"/>
      <c r="AD113" s="587"/>
      <c r="AE113" s="587"/>
      <c r="AF113" s="587"/>
      <c r="AG113" s="587"/>
      <c r="AH113" s="587"/>
      <c r="AI113" s="587"/>
      <c r="AJ113" s="587"/>
      <c r="AK113" s="587"/>
    </row>
    <row r="114" spans="1:37">
      <c r="A114" s="587"/>
      <c r="B114" s="587"/>
      <c r="C114" s="555"/>
      <c r="D114" s="555"/>
      <c r="E114" s="555"/>
      <c r="F114" s="555"/>
      <c r="G114" s="555"/>
      <c r="H114" s="555"/>
      <c r="I114" s="555"/>
      <c r="J114" s="555"/>
      <c r="K114" s="555"/>
      <c r="L114" s="587"/>
      <c r="M114" s="587"/>
      <c r="N114" s="587"/>
      <c r="O114" s="587"/>
      <c r="P114" s="587"/>
      <c r="Q114" s="587"/>
      <c r="R114" s="587"/>
      <c r="S114" s="587"/>
      <c r="T114" s="587"/>
      <c r="U114" s="587"/>
      <c r="V114" s="587"/>
      <c r="W114" s="587"/>
      <c r="X114" s="587"/>
      <c r="Y114" s="587"/>
      <c r="Z114" s="587"/>
      <c r="AA114" s="587"/>
      <c r="AB114" s="587"/>
      <c r="AC114" s="587"/>
      <c r="AD114" s="587"/>
      <c r="AE114" s="587"/>
      <c r="AF114" s="587"/>
      <c r="AG114" s="587"/>
      <c r="AH114" s="587"/>
      <c r="AI114" s="587"/>
      <c r="AJ114" s="587"/>
      <c r="AK114" s="587"/>
    </row>
    <row r="115" spans="1:37">
      <c r="A115" s="587"/>
      <c r="B115" s="587"/>
      <c r="C115" s="555"/>
      <c r="D115" s="555"/>
      <c r="E115" s="555"/>
      <c r="F115" s="555"/>
      <c r="G115" s="555"/>
      <c r="H115" s="555"/>
      <c r="I115" s="555"/>
      <c r="J115" s="555"/>
      <c r="K115" s="555"/>
      <c r="L115" s="587"/>
      <c r="M115" s="587"/>
      <c r="N115" s="587"/>
      <c r="O115" s="587"/>
      <c r="P115" s="587"/>
      <c r="Q115" s="587"/>
      <c r="R115" s="587"/>
      <c r="S115" s="587"/>
      <c r="T115" s="587"/>
      <c r="U115" s="587"/>
      <c r="V115" s="587"/>
      <c r="W115" s="587"/>
      <c r="X115" s="587"/>
      <c r="Y115" s="587"/>
      <c r="Z115" s="587"/>
      <c r="AA115" s="587"/>
      <c r="AB115" s="587"/>
      <c r="AC115" s="587"/>
      <c r="AD115" s="587"/>
      <c r="AE115" s="587"/>
      <c r="AF115" s="587"/>
      <c r="AG115" s="587"/>
      <c r="AH115" s="587"/>
      <c r="AI115" s="587"/>
      <c r="AJ115" s="587"/>
      <c r="AK115" s="587"/>
    </row>
    <row r="116" spans="1:37">
      <c r="A116" s="587"/>
      <c r="B116" s="587"/>
      <c r="C116" s="555"/>
      <c r="D116" s="555"/>
      <c r="E116" s="555"/>
      <c r="F116" s="555"/>
      <c r="G116" s="555"/>
      <c r="H116" s="555"/>
      <c r="I116" s="555"/>
      <c r="J116" s="555"/>
      <c r="K116" s="555"/>
      <c r="L116" s="587"/>
      <c r="M116" s="587"/>
      <c r="N116" s="587"/>
      <c r="O116" s="587"/>
      <c r="P116" s="587"/>
      <c r="Q116" s="587"/>
      <c r="R116" s="587"/>
      <c r="S116" s="587"/>
      <c r="T116" s="587"/>
      <c r="U116" s="587"/>
      <c r="V116" s="587"/>
      <c r="W116" s="587"/>
      <c r="X116" s="587"/>
      <c r="Y116" s="587"/>
      <c r="Z116" s="587"/>
      <c r="AA116" s="587"/>
      <c r="AB116" s="587"/>
      <c r="AC116" s="587"/>
      <c r="AD116" s="587"/>
      <c r="AE116" s="587"/>
      <c r="AF116" s="587"/>
      <c r="AG116" s="587"/>
      <c r="AH116" s="587"/>
      <c r="AI116" s="587"/>
      <c r="AJ116" s="587"/>
      <c r="AK116" s="587"/>
    </row>
    <row r="117" spans="1:37">
      <c r="A117" s="587"/>
      <c r="B117" s="587"/>
      <c r="C117" s="555"/>
      <c r="D117" s="555"/>
      <c r="E117" s="555"/>
      <c r="F117" s="555"/>
      <c r="G117" s="555"/>
      <c r="H117" s="555"/>
      <c r="I117" s="555"/>
      <c r="J117" s="555"/>
      <c r="K117" s="555"/>
      <c r="L117" s="587"/>
      <c r="M117" s="587"/>
      <c r="N117" s="587"/>
      <c r="O117" s="587"/>
      <c r="P117" s="587"/>
      <c r="Q117" s="587"/>
      <c r="R117" s="587"/>
      <c r="S117" s="587"/>
      <c r="T117" s="587"/>
      <c r="U117" s="587"/>
      <c r="V117" s="587"/>
      <c r="W117" s="587"/>
      <c r="X117" s="587"/>
      <c r="Y117" s="587"/>
      <c r="Z117" s="587"/>
      <c r="AA117" s="587"/>
      <c r="AB117" s="587"/>
      <c r="AC117" s="587"/>
      <c r="AD117" s="587"/>
      <c r="AE117" s="587"/>
      <c r="AF117" s="587"/>
      <c r="AG117" s="587"/>
      <c r="AH117" s="587"/>
      <c r="AI117" s="587"/>
      <c r="AJ117" s="587"/>
      <c r="AK117" s="587"/>
    </row>
    <row r="118" spans="1:37">
      <c r="A118" s="587"/>
      <c r="D118" s="555"/>
      <c r="E118" s="555"/>
      <c r="F118" s="555"/>
      <c r="G118" s="555"/>
      <c r="H118" s="555"/>
      <c r="I118" s="555"/>
      <c r="J118" s="555"/>
      <c r="K118" s="555"/>
      <c r="L118" s="587"/>
      <c r="M118" s="587"/>
      <c r="N118" s="587"/>
      <c r="O118" s="587"/>
      <c r="P118" s="587"/>
      <c r="Q118" s="587"/>
      <c r="R118" s="587"/>
      <c r="S118" s="587"/>
      <c r="T118" s="587"/>
      <c r="U118" s="587"/>
      <c r="V118" s="587"/>
      <c r="W118" s="587"/>
      <c r="X118" s="587"/>
      <c r="Y118" s="587"/>
      <c r="Z118" s="587"/>
      <c r="AA118" s="587"/>
    </row>
  </sheetData>
  <mergeCells count="15">
    <mergeCell ref="O8:O9"/>
    <mergeCell ref="N8:N9"/>
    <mergeCell ref="M8:M9"/>
    <mergeCell ref="A8:A9"/>
    <mergeCell ref="B8:B9"/>
    <mergeCell ref="G8:G9"/>
    <mergeCell ref="F8:F9"/>
    <mergeCell ref="E8:E9"/>
    <mergeCell ref="D8:D9"/>
    <mergeCell ref="C8:C9"/>
    <mergeCell ref="L8:L9"/>
    <mergeCell ref="K8:K9"/>
    <mergeCell ref="J8:J9"/>
    <mergeCell ref="I8:I9"/>
    <mergeCell ref="H8:H9"/>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P35"/>
  <sheetViews>
    <sheetView showGridLines="0" zoomScaleNormal="100" workbookViewId="0">
      <selection activeCell="K35" sqref="K35"/>
    </sheetView>
  </sheetViews>
  <sheetFormatPr defaultColWidth="9.140625" defaultRowHeight="12.75"/>
  <cols>
    <col min="1" max="1" width="17.5703125" style="232" customWidth="1"/>
    <col min="2" max="13" width="11.28515625" style="232" bestFit="1" customWidth="1"/>
    <col min="14" max="15" width="10.85546875" style="232" customWidth="1"/>
    <col min="16" max="16" width="11.85546875" style="232" bestFit="1" customWidth="1"/>
    <col min="17" max="16384" width="9.140625" style="232"/>
  </cols>
  <sheetData>
    <row r="1" spans="1:16">
      <c r="A1" s="138" t="s">
        <v>118</v>
      </c>
      <c r="B1" s="138"/>
      <c r="C1" s="138"/>
      <c r="D1" s="138"/>
      <c r="E1" s="138"/>
      <c r="F1" s="138"/>
      <c r="G1" s="138"/>
      <c r="H1" s="138"/>
      <c r="I1" s="140"/>
      <c r="J1" s="140"/>
      <c r="K1" s="141"/>
      <c r="L1" s="140"/>
      <c r="M1" s="140"/>
      <c r="N1" s="140"/>
      <c r="O1" s="140">
        <v>123</v>
      </c>
    </row>
    <row r="4" spans="1:16">
      <c r="A4" s="233" t="s">
        <v>412</v>
      </c>
    </row>
    <row r="5" spans="1:16">
      <c r="A5" s="119" t="s">
        <v>273</v>
      </c>
    </row>
    <row r="6" spans="1:16">
      <c r="A6" s="119" t="s">
        <v>1530</v>
      </c>
    </row>
    <row r="7" spans="1:16">
      <c r="A7" s="232" t="s">
        <v>181</v>
      </c>
    </row>
    <row r="8" spans="1:16"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6">
      <c r="A9" s="1202"/>
      <c r="B9" s="1216"/>
      <c r="C9" s="1216"/>
      <c r="D9" s="1216"/>
      <c r="E9" s="1216"/>
      <c r="F9" s="1216"/>
      <c r="G9" s="1216"/>
      <c r="H9" s="1216"/>
      <c r="I9" s="1216"/>
      <c r="J9" s="1216"/>
      <c r="K9" s="1216"/>
      <c r="L9" s="1216"/>
      <c r="M9" s="1216"/>
      <c r="N9" s="1216"/>
      <c r="O9" s="1216"/>
    </row>
    <row r="10" spans="1:16">
      <c r="A10" s="113" t="s">
        <v>152</v>
      </c>
      <c r="B10" s="328">
        <v>1594.1016680099997</v>
      </c>
      <c r="C10" s="328">
        <v>1763.9661186000001</v>
      </c>
      <c r="D10" s="328">
        <v>1818.7778865499999</v>
      </c>
      <c r="E10" s="328">
        <v>1877.8294511300001</v>
      </c>
      <c r="F10" s="328">
        <v>2161.0380631300004</v>
      </c>
      <c r="G10" s="328">
        <v>2357.41387437</v>
      </c>
      <c r="H10" s="328">
        <v>2310.1224375100001</v>
      </c>
      <c r="I10" s="328">
        <v>2441.54800617</v>
      </c>
      <c r="J10" s="328">
        <v>2748.8098155000002</v>
      </c>
      <c r="K10" s="328">
        <v>2793.7571105500001</v>
      </c>
      <c r="L10" s="328">
        <v>2853.4436610899998</v>
      </c>
      <c r="M10" s="328">
        <v>2934.4370921899999</v>
      </c>
      <c r="N10" s="328">
        <v>2899.3573283000005</v>
      </c>
      <c r="O10" s="328">
        <v>3332.61490499</v>
      </c>
      <c r="P10" s="113"/>
    </row>
    <row r="11" spans="1:16">
      <c r="A11" s="232" t="s">
        <v>153</v>
      </c>
      <c r="B11" s="425">
        <v>834.74516765999999</v>
      </c>
      <c r="C11" s="425">
        <v>933.68901162999998</v>
      </c>
      <c r="D11" s="425">
        <v>1056.5690297399999</v>
      </c>
      <c r="E11" s="205">
        <v>842.40578933000006</v>
      </c>
      <c r="F11" s="205">
        <v>1097.9663882899999</v>
      </c>
      <c r="G11" s="205">
        <v>1136.68909431</v>
      </c>
      <c r="H11" s="205">
        <v>1300.07388302</v>
      </c>
      <c r="I11" s="425">
        <v>1564.3206078499998</v>
      </c>
      <c r="J11" s="425">
        <v>1633.4389155400002</v>
      </c>
      <c r="K11" s="425">
        <v>1558.0442931800001</v>
      </c>
      <c r="L11" s="425">
        <v>1597.7080485199999</v>
      </c>
      <c r="M11" s="425">
        <v>1762.68237821</v>
      </c>
      <c r="N11" s="425">
        <v>2463.8342104200001</v>
      </c>
      <c r="O11" s="425">
        <v>2104.2555550399998</v>
      </c>
      <c r="P11" s="113"/>
    </row>
    <row r="12" spans="1:16">
      <c r="A12" s="232" t="s">
        <v>154</v>
      </c>
      <c r="B12" s="425">
        <v>967.88911719999999</v>
      </c>
      <c r="C12" s="425">
        <v>1089.1911924600001</v>
      </c>
      <c r="D12" s="425">
        <v>1023.4381814599999</v>
      </c>
      <c r="E12" s="205">
        <v>891.27824166999994</v>
      </c>
      <c r="F12" s="205">
        <v>819.18791106000015</v>
      </c>
      <c r="G12" s="205">
        <v>916.51127479000002</v>
      </c>
      <c r="H12" s="205">
        <v>1112.1641584999998</v>
      </c>
      <c r="I12" s="425">
        <v>1110.8763704799999</v>
      </c>
      <c r="J12" s="425">
        <v>1279.9837587899999</v>
      </c>
      <c r="K12" s="425">
        <v>1587.58983392</v>
      </c>
      <c r="L12" s="425">
        <v>1591.66379628</v>
      </c>
      <c r="M12" s="425">
        <v>2005.06269707</v>
      </c>
      <c r="N12" s="425">
        <v>1987.4967200399999</v>
      </c>
      <c r="O12" s="425">
        <v>2009.46376407</v>
      </c>
      <c r="P12" s="113"/>
    </row>
    <row r="13" spans="1:16">
      <c r="A13" s="232" t="s">
        <v>155</v>
      </c>
      <c r="B13" s="425">
        <v>1252.67119484</v>
      </c>
      <c r="C13" s="425">
        <v>1166.6099933200003</v>
      </c>
      <c r="D13" s="425">
        <v>1275.8415240499999</v>
      </c>
      <c r="E13" s="205">
        <v>1259.3770727900001</v>
      </c>
      <c r="F13" s="205">
        <v>1201.61143029</v>
      </c>
      <c r="G13" s="205">
        <v>1486.8621490099999</v>
      </c>
      <c r="H13" s="205">
        <v>1428.4416418999999</v>
      </c>
      <c r="I13" s="425">
        <v>1535.6085241400001</v>
      </c>
      <c r="J13" s="425">
        <v>2211.3132874499997</v>
      </c>
      <c r="K13" s="425">
        <v>1848.3027438700001</v>
      </c>
      <c r="L13" s="425">
        <v>411.50261882000007</v>
      </c>
      <c r="M13" s="425">
        <v>2341.00524081</v>
      </c>
      <c r="N13" s="425">
        <v>2259.9674131800002</v>
      </c>
      <c r="O13" s="425">
        <v>2335.5629101600002</v>
      </c>
      <c r="P13" s="113"/>
    </row>
    <row r="14" spans="1:16">
      <c r="A14" s="232" t="s">
        <v>156</v>
      </c>
      <c r="B14" s="425">
        <v>1055.14125451</v>
      </c>
      <c r="C14" s="425">
        <v>1210.16698911</v>
      </c>
      <c r="D14" s="425">
        <v>1091.41951754</v>
      </c>
      <c r="E14" s="205">
        <v>931.04807813000014</v>
      </c>
      <c r="F14" s="205">
        <v>1111.63315008</v>
      </c>
      <c r="G14" s="205">
        <v>1188.0527559699999</v>
      </c>
      <c r="H14" s="205">
        <v>1324.83406466</v>
      </c>
      <c r="I14" s="425">
        <v>1467.69168457</v>
      </c>
      <c r="J14" s="425">
        <v>1405.6864498099999</v>
      </c>
      <c r="K14" s="425">
        <v>1991.0575981999996</v>
      </c>
      <c r="L14" s="425">
        <v>1229.5517636999998</v>
      </c>
      <c r="M14" s="425">
        <v>2278.9836205000001</v>
      </c>
      <c r="N14" s="425">
        <v>2251.4562228599998</v>
      </c>
      <c r="O14" s="425">
        <v>2431.0590474999999</v>
      </c>
      <c r="P14" s="113"/>
    </row>
    <row r="15" spans="1:16">
      <c r="A15" s="232" t="s">
        <v>157</v>
      </c>
      <c r="B15" s="425">
        <v>1102.8392488099998</v>
      </c>
      <c r="C15" s="425">
        <v>1071.84164848</v>
      </c>
      <c r="D15" s="425">
        <v>1279.58399338</v>
      </c>
      <c r="E15" s="205">
        <v>1133.5128473700001</v>
      </c>
      <c r="F15" s="205">
        <v>1145.92188057</v>
      </c>
      <c r="G15" s="205">
        <v>1294.58761009</v>
      </c>
      <c r="H15" s="205">
        <v>1447.13563372</v>
      </c>
      <c r="I15" s="425">
        <v>1484.9311694800001</v>
      </c>
      <c r="J15" s="425">
        <v>1651.01690921</v>
      </c>
      <c r="K15" s="425">
        <v>1637.3570211899998</v>
      </c>
      <c r="L15" s="425">
        <v>1956.62398957</v>
      </c>
      <c r="M15" s="425">
        <v>1842.7939719399999</v>
      </c>
      <c r="N15" s="425">
        <v>2159.8778784799997</v>
      </c>
      <c r="O15" s="425">
        <v>2232.7493450000002</v>
      </c>
      <c r="P15" s="113"/>
    </row>
    <row r="16" spans="1:16">
      <c r="A16" s="232" t="s">
        <v>158</v>
      </c>
      <c r="B16" s="425">
        <v>1053.1048344599999</v>
      </c>
      <c r="C16" s="425">
        <v>1114.2692624000001</v>
      </c>
      <c r="D16" s="425">
        <v>1121.5260500499999</v>
      </c>
      <c r="E16" s="205">
        <v>1115.3622522300002</v>
      </c>
      <c r="F16" s="205">
        <v>1181.1902374199999</v>
      </c>
      <c r="G16" s="205">
        <v>1310.3948819500001</v>
      </c>
      <c r="H16" s="205">
        <v>1387.1108314000001</v>
      </c>
      <c r="I16" s="425">
        <v>1630.2283830000001</v>
      </c>
      <c r="J16" s="425">
        <v>1846.8439956900002</v>
      </c>
      <c r="K16" s="425">
        <v>1893.8448111600001</v>
      </c>
      <c r="L16" s="425">
        <v>2064.8318053900002</v>
      </c>
      <c r="M16" s="425">
        <v>1927.1778684899998</v>
      </c>
      <c r="N16" s="425">
        <v>2299.9386257400001</v>
      </c>
      <c r="O16" s="425">
        <v>2332.5395728900003</v>
      </c>
      <c r="P16" s="113"/>
    </row>
    <row r="17" spans="1:16">
      <c r="A17" s="232" t="s">
        <v>159</v>
      </c>
      <c r="B17" s="425">
        <v>1125.04230547</v>
      </c>
      <c r="C17" s="425">
        <v>1056.8518770999999</v>
      </c>
      <c r="D17" s="425">
        <v>1162.2259837300003</v>
      </c>
      <c r="E17" s="205">
        <v>1238.3520868599999</v>
      </c>
      <c r="F17" s="205">
        <v>1250.1166713299999</v>
      </c>
      <c r="G17" s="205">
        <v>1414.5695682499997</v>
      </c>
      <c r="H17" s="205">
        <v>1559.2148189899999</v>
      </c>
      <c r="I17" s="425">
        <v>1631.8861488099997</v>
      </c>
      <c r="J17" s="425">
        <v>1863.41683661</v>
      </c>
      <c r="K17" s="425">
        <v>1629.3577561899999</v>
      </c>
      <c r="L17" s="425">
        <v>2034.5017720299998</v>
      </c>
      <c r="M17" s="425">
        <v>2188.8029506799999</v>
      </c>
      <c r="N17" s="425">
        <v>2085.4201808900002</v>
      </c>
      <c r="O17" s="425">
        <v>2347.2022437800001</v>
      </c>
      <c r="P17" s="113"/>
    </row>
    <row r="18" spans="1:16">
      <c r="A18" s="232" t="s">
        <v>160</v>
      </c>
      <c r="B18" s="425">
        <v>1085.0452354000001</v>
      </c>
      <c r="C18" s="425">
        <v>1183.7526907000001</v>
      </c>
      <c r="D18" s="425">
        <v>1143.03745936</v>
      </c>
      <c r="E18" s="205">
        <v>1284.9201229499999</v>
      </c>
      <c r="F18" s="205">
        <v>1219.56698637</v>
      </c>
      <c r="G18" s="205">
        <v>1306.574611</v>
      </c>
      <c r="H18" s="205">
        <v>1491.96690846</v>
      </c>
      <c r="I18" s="425">
        <v>1954.7810626500002</v>
      </c>
      <c r="J18" s="425">
        <v>1858.0534651400003</v>
      </c>
      <c r="K18" s="425">
        <v>1842.9357534399999</v>
      </c>
      <c r="L18" s="425">
        <v>1788.03356128</v>
      </c>
      <c r="M18" s="425">
        <v>2273.4525221700001</v>
      </c>
      <c r="N18" s="425">
        <v>2108.20211703</v>
      </c>
      <c r="O18" s="425">
        <v>2422.5785242800002</v>
      </c>
      <c r="P18" s="113"/>
    </row>
    <row r="19" spans="1:16">
      <c r="A19" s="232" t="s">
        <v>161</v>
      </c>
      <c r="B19" s="425">
        <v>1075.71467721</v>
      </c>
      <c r="C19" s="425">
        <v>1106.43072123</v>
      </c>
      <c r="D19" s="425">
        <v>1085.6840397199999</v>
      </c>
      <c r="E19" s="205">
        <v>1110.9016838499999</v>
      </c>
      <c r="F19" s="205">
        <v>1158.45467151</v>
      </c>
      <c r="G19" s="205">
        <v>1311.0557307899999</v>
      </c>
      <c r="H19" s="205">
        <v>1426.9656468399999</v>
      </c>
      <c r="I19" s="425">
        <v>1094.2964891699999</v>
      </c>
      <c r="J19" s="425">
        <v>1485.09161705</v>
      </c>
      <c r="K19" s="425">
        <v>1928.3201837199999</v>
      </c>
      <c r="L19" s="425">
        <v>1889.1641123499999</v>
      </c>
      <c r="M19" s="425">
        <v>2419.1534931899996</v>
      </c>
      <c r="N19" s="425">
        <v>2204.6091160300002</v>
      </c>
      <c r="O19" s="425">
        <v>2300.1256610800001</v>
      </c>
      <c r="P19" s="113"/>
    </row>
    <row r="20" spans="1:16">
      <c r="A20" s="232" t="s">
        <v>162</v>
      </c>
      <c r="B20" s="425">
        <v>1127.4602559800001</v>
      </c>
      <c r="C20" s="425">
        <v>1141.2667163200001</v>
      </c>
      <c r="D20" s="425">
        <v>1278.2934924799997</v>
      </c>
      <c r="E20" s="205">
        <v>1194.3970981700002</v>
      </c>
      <c r="F20" s="205">
        <v>1407.62563277</v>
      </c>
      <c r="G20" s="205">
        <v>1422.50838985</v>
      </c>
      <c r="H20" s="205">
        <v>1523.6167600100002</v>
      </c>
      <c r="I20" s="425">
        <v>1409.5702966399997</v>
      </c>
      <c r="J20" s="425">
        <v>1666.5079342899999</v>
      </c>
      <c r="K20" s="425">
        <v>1542.0641191499999</v>
      </c>
      <c r="L20" s="425">
        <v>2077.5587405300003</v>
      </c>
      <c r="M20" s="425">
        <v>2154.03483603</v>
      </c>
      <c r="N20" s="425">
        <v>2012.45549377</v>
      </c>
      <c r="O20" s="425">
        <v>2289.7117562399999</v>
      </c>
      <c r="P20" s="113"/>
    </row>
    <row r="21" spans="1:16">
      <c r="A21" s="232" t="s">
        <v>163</v>
      </c>
      <c r="B21" s="425">
        <v>1325.2726737200001</v>
      </c>
      <c r="C21" s="425">
        <v>1431.6943889200002</v>
      </c>
      <c r="D21" s="425">
        <v>1508.9887351500001</v>
      </c>
      <c r="E21" s="205">
        <v>1568.5264983100001</v>
      </c>
      <c r="F21" s="205">
        <v>1676.9050612400001</v>
      </c>
      <c r="G21" s="205">
        <v>1649.0419919999999</v>
      </c>
      <c r="H21" s="205">
        <v>1627.9556055100002</v>
      </c>
      <c r="I21" s="425">
        <v>1851.5833755899998</v>
      </c>
      <c r="J21" s="425">
        <v>1992.2903402500001</v>
      </c>
      <c r="K21" s="425">
        <v>2191.0847103400001</v>
      </c>
      <c r="L21" s="425">
        <v>2232.85242406</v>
      </c>
      <c r="M21" s="425">
        <v>2384.5209366299996</v>
      </c>
      <c r="N21" s="425">
        <v>2288.21246247</v>
      </c>
      <c r="O21" s="425">
        <v>2708.5789171900001</v>
      </c>
      <c r="P21" s="113"/>
    </row>
    <row r="22" spans="1:16">
      <c r="A22" s="160" t="s">
        <v>122</v>
      </c>
      <c r="B22" s="550">
        <v>13599.027633270001</v>
      </c>
      <c r="C22" s="550">
        <v>14269.73061027</v>
      </c>
      <c r="D22" s="550">
        <v>14845.385893209997</v>
      </c>
      <c r="E22" s="550">
        <v>14447.91122279</v>
      </c>
      <c r="F22" s="550">
        <v>15431.218084060001</v>
      </c>
      <c r="G22" s="550">
        <v>16794.261932379999</v>
      </c>
      <c r="H22" s="550">
        <v>17939.602390519998</v>
      </c>
      <c r="I22" s="550">
        <v>19177.322118549993</v>
      </c>
      <c r="J22" s="550">
        <v>21642.45332533</v>
      </c>
      <c r="K22" s="550">
        <v>22443.71593491</v>
      </c>
      <c r="L22" s="1109">
        <v>21727.436293619998</v>
      </c>
      <c r="M22" s="1109">
        <v>26512.107607910002</v>
      </c>
      <c r="N22" s="1109">
        <f>SUM(N10:N21)</f>
        <v>27020.827769210002</v>
      </c>
      <c r="O22" s="1109">
        <v>28846.442202220005</v>
      </c>
    </row>
    <row r="23" spans="1:16" ht="13.5" customHeight="1">
      <c r="A23" s="619"/>
      <c r="B23" s="113"/>
      <c r="C23" s="113"/>
      <c r="D23" s="113"/>
      <c r="E23" s="113"/>
      <c r="F23" s="113"/>
      <c r="G23" s="113"/>
      <c r="H23" s="113"/>
      <c r="I23" s="113"/>
      <c r="J23" s="113"/>
      <c r="K23" s="113"/>
      <c r="L23" s="113"/>
      <c r="M23" s="113"/>
      <c r="N23" s="113"/>
      <c r="O23" s="113"/>
    </row>
    <row r="24" spans="1:16">
      <c r="A24" s="138" t="s">
        <v>164</v>
      </c>
      <c r="B24" s="551"/>
      <c r="C24" s="551" t="s">
        <v>209</v>
      </c>
      <c r="D24" s="551" t="s">
        <v>210</v>
      </c>
      <c r="E24" s="551" t="s">
        <v>230</v>
      </c>
      <c r="F24" s="551" t="s">
        <v>245</v>
      </c>
      <c r="G24" s="551" t="s">
        <v>296</v>
      </c>
      <c r="H24" s="551" t="s">
        <v>354</v>
      </c>
      <c r="I24" s="551" t="s">
        <v>396</v>
      </c>
      <c r="J24" s="551" t="s">
        <v>410</v>
      </c>
      <c r="K24" s="551" t="s">
        <v>431</v>
      </c>
      <c r="L24" s="537" t="s">
        <v>561</v>
      </c>
      <c r="M24" s="537" t="s">
        <v>729</v>
      </c>
      <c r="N24" s="537" t="s">
        <v>1468</v>
      </c>
      <c r="O24" s="537" t="s">
        <v>1531</v>
      </c>
    </row>
    <row r="25" spans="1:16">
      <c r="A25" s="138" t="s">
        <v>165</v>
      </c>
      <c r="B25" s="568"/>
      <c r="C25" s="568">
        <v>4.9319921621390428E-2</v>
      </c>
      <c r="D25" s="568">
        <v>4.0341005633679927E-2</v>
      </c>
      <c r="E25" s="568">
        <v>-2.6774290225880515E-2</v>
      </c>
      <c r="F25" s="568">
        <v>6.8058755768027002E-2</v>
      </c>
      <c r="G25" s="568">
        <v>8.8330282217188083E-2</v>
      </c>
      <c r="H25" s="568">
        <v>6.8198320518732425E-2</v>
      </c>
      <c r="I25" s="568">
        <v>6.8993710177437162E-2</v>
      </c>
      <c r="J25" s="568">
        <v>0.1285440788625809</v>
      </c>
      <c r="K25" s="568">
        <v>3.7022725544807678E-2</v>
      </c>
      <c r="L25" s="566">
        <f>(L22/K22)-1</f>
        <v>-3.1914485255797986E-2</v>
      </c>
      <c r="M25" s="566">
        <f>(M22/L22)-1</f>
        <v>0.22021333992795844</v>
      </c>
      <c r="N25" s="566">
        <f>(N22/M22)-1</f>
        <v>1.9188220296308067E-2</v>
      </c>
      <c r="O25" s="566">
        <f>(O22/N22)-1</f>
        <v>6.7563231171262395E-2</v>
      </c>
    </row>
    <row r="26" spans="1:16">
      <c r="A26" s="125" t="s">
        <v>443</v>
      </c>
      <c r="B26" s="113"/>
      <c r="C26" s="113"/>
      <c r="D26" s="113"/>
      <c r="E26" s="113"/>
      <c r="F26" s="113"/>
      <c r="G26" s="113"/>
      <c r="H26" s="113"/>
      <c r="I26" s="113"/>
      <c r="J26" s="113"/>
      <c r="K26" s="113"/>
      <c r="L26" s="113"/>
      <c r="M26" s="113"/>
      <c r="N26" s="113"/>
      <c r="O26" s="113"/>
    </row>
    <row r="27" spans="1:16">
      <c r="A27" s="240" t="s">
        <v>390</v>
      </c>
    </row>
    <row r="28" spans="1:16" s="113" customFormat="1">
      <c r="A28" s="125" t="s">
        <v>1829</v>
      </c>
    </row>
    <row r="29" spans="1:16">
      <c r="A29" s="302" t="s">
        <v>1532</v>
      </c>
    </row>
    <row r="30" spans="1:16">
      <c r="A30" s="131" t="s">
        <v>560</v>
      </c>
    </row>
    <row r="31" spans="1:16">
      <c r="A31" s="555"/>
    </row>
    <row r="32" spans="1:16">
      <c r="A32" s="555"/>
    </row>
    <row r="33" spans="1:14">
      <c r="A33" s="555"/>
      <c r="B33" s="402"/>
      <c r="C33" s="402"/>
      <c r="D33" s="402"/>
      <c r="E33" s="402"/>
      <c r="F33" s="402"/>
      <c r="G33" s="402"/>
      <c r="H33" s="402"/>
      <c r="I33" s="402"/>
      <c r="J33" s="402"/>
      <c r="K33" s="402"/>
      <c r="L33" s="402"/>
      <c r="M33" s="402"/>
      <c r="N33" s="402"/>
    </row>
    <row r="34" spans="1:14">
      <c r="A34" s="555"/>
      <c r="B34" s="402"/>
      <c r="C34" s="402"/>
      <c r="D34" s="402"/>
      <c r="E34" s="402"/>
      <c r="F34" s="402"/>
      <c r="G34" s="402"/>
      <c r="H34" s="402"/>
      <c r="I34" s="402"/>
      <c r="J34" s="402"/>
      <c r="K34" s="402"/>
      <c r="L34" s="402"/>
      <c r="M34" s="402"/>
      <c r="N34" s="402"/>
    </row>
    <row r="35" spans="1:14">
      <c r="A35" s="555"/>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5">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34" right="0.59055118110236227" top="0.62992125984251968" bottom="0.43307086614173229" header="0.51181102362204722" footer="0.51181102362204722"/>
  <pageSetup scale="80" orientation="landscape" r:id="rId5"/>
  <headerFooter alignWithMargins="0"/>
  <ignoredErrors>
    <ignoredError sqref="N22" formulaRange="1"/>
  </ignoredError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O42"/>
  <sheetViews>
    <sheetView showGridLines="0" zoomScaleNormal="100" workbookViewId="0">
      <selection activeCell="N37" sqref="N37"/>
    </sheetView>
  </sheetViews>
  <sheetFormatPr defaultColWidth="9.140625" defaultRowHeight="12.75"/>
  <cols>
    <col min="1" max="1" width="20.85546875" style="232" customWidth="1"/>
    <col min="2" max="9" width="10" style="232" bestFit="1" customWidth="1"/>
    <col min="10" max="13" width="8.28515625" style="232" bestFit="1" customWidth="1"/>
    <col min="14" max="16384" width="9.140625" style="232"/>
  </cols>
  <sheetData>
    <row r="1" spans="1:15">
      <c r="A1" s="138" t="s">
        <v>118</v>
      </c>
      <c r="B1" s="138"/>
      <c r="C1" s="138"/>
      <c r="D1" s="138"/>
      <c r="E1" s="138"/>
      <c r="F1" s="138"/>
      <c r="G1" s="138"/>
      <c r="H1" s="138"/>
      <c r="I1" s="140"/>
      <c r="J1" s="140"/>
      <c r="K1" s="141"/>
      <c r="L1" s="140"/>
      <c r="M1" s="140"/>
      <c r="N1" s="140"/>
      <c r="O1" s="140">
        <v>124</v>
      </c>
    </row>
    <row r="4" spans="1:15">
      <c r="A4" s="233" t="s">
        <v>413</v>
      </c>
    </row>
    <row r="5" spans="1:15">
      <c r="A5" s="119" t="s">
        <v>274</v>
      </c>
    </row>
    <row r="6" spans="1:15">
      <c r="A6" s="119" t="s">
        <v>1530</v>
      </c>
    </row>
    <row r="7" spans="1:15">
      <c r="A7" s="232" t="s">
        <v>181</v>
      </c>
    </row>
    <row r="8" spans="1:15"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c r="A9" s="1202"/>
      <c r="B9" s="1216"/>
      <c r="C9" s="1216"/>
      <c r="D9" s="1216"/>
      <c r="E9" s="1216"/>
      <c r="F9" s="1216"/>
      <c r="G9" s="1216"/>
      <c r="H9" s="1216"/>
      <c r="I9" s="1216"/>
      <c r="J9" s="1216"/>
      <c r="K9" s="1216"/>
      <c r="L9" s="1216"/>
      <c r="M9" s="1216"/>
      <c r="N9" s="1216"/>
      <c r="O9" s="1216"/>
    </row>
    <row r="10" spans="1:15">
      <c r="A10" s="113" t="s">
        <v>152</v>
      </c>
      <c r="B10" s="328">
        <v>467.87582764999996</v>
      </c>
      <c r="C10" s="328">
        <v>464.47909706999997</v>
      </c>
      <c r="D10" s="328">
        <v>484.42789666000004</v>
      </c>
      <c r="E10" s="328">
        <v>566.98290505</v>
      </c>
      <c r="F10" s="328">
        <v>586.96545609999998</v>
      </c>
      <c r="G10" s="328">
        <v>684.56402863999995</v>
      </c>
      <c r="H10" s="328">
        <v>766.29281333000006</v>
      </c>
      <c r="I10" s="328">
        <v>615.27576898000007</v>
      </c>
      <c r="J10" s="570">
        <v>49.496227340000004</v>
      </c>
      <c r="K10" s="328">
        <v>46.246858670000002</v>
      </c>
      <c r="L10" s="328">
        <v>48.134213850000002</v>
      </c>
      <c r="M10" s="328">
        <v>45.466088679999999</v>
      </c>
      <c r="N10" s="328">
        <v>45.925193920000005</v>
      </c>
      <c r="O10" s="328">
        <v>50.068492450000001</v>
      </c>
    </row>
    <row r="11" spans="1:15">
      <c r="A11" s="232" t="s">
        <v>153</v>
      </c>
      <c r="B11" s="425">
        <v>263.26061300999999</v>
      </c>
      <c r="C11" s="425">
        <v>292.56425530000001</v>
      </c>
      <c r="D11" s="425">
        <v>359.70738947000001</v>
      </c>
      <c r="E11" s="205">
        <v>184.82672922</v>
      </c>
      <c r="F11" s="205">
        <v>318.74530149000003</v>
      </c>
      <c r="G11" s="205">
        <v>134.39686703999999</v>
      </c>
      <c r="H11" s="205">
        <v>144.92711697999999</v>
      </c>
      <c r="I11" s="425">
        <v>157.74260724000001</v>
      </c>
      <c r="J11" s="620">
        <v>21.118586269999998</v>
      </c>
      <c r="K11" s="425">
        <v>22.68551459</v>
      </c>
      <c r="L11" s="425">
        <v>28.387354930000001</v>
      </c>
      <c r="M11" s="425">
        <v>40.798664130000006</v>
      </c>
      <c r="N11" s="425">
        <v>42.15601453</v>
      </c>
      <c r="O11" s="425">
        <v>55.298235950000006</v>
      </c>
    </row>
    <row r="12" spans="1:15">
      <c r="A12" s="232" t="s">
        <v>154</v>
      </c>
      <c r="B12" s="425">
        <v>315.45935716000002</v>
      </c>
      <c r="C12" s="425">
        <v>258.17050288999997</v>
      </c>
      <c r="D12" s="425">
        <v>249.31995271</v>
      </c>
      <c r="E12" s="205">
        <v>208.65086661000001</v>
      </c>
      <c r="F12" s="205">
        <v>229.31075497000003</v>
      </c>
      <c r="G12" s="205">
        <v>226.53517970999997</v>
      </c>
      <c r="H12" s="205">
        <v>194.37312131000002</v>
      </c>
      <c r="I12" s="425">
        <v>263.22752907</v>
      </c>
      <c r="J12" s="620">
        <v>41.951973810000005</v>
      </c>
      <c r="K12" s="425">
        <v>21.735883649999998</v>
      </c>
      <c r="L12" s="425">
        <v>36.869516539999999</v>
      </c>
      <c r="M12" s="425">
        <v>39.803332770000004</v>
      </c>
      <c r="N12" s="425">
        <v>43.86528294</v>
      </c>
      <c r="O12" s="425">
        <v>26.130163539999998</v>
      </c>
    </row>
    <row r="13" spans="1:15">
      <c r="A13" s="232" t="s">
        <v>155</v>
      </c>
      <c r="B13" s="425">
        <v>358.33306004999997</v>
      </c>
      <c r="C13" s="425">
        <v>343.32026818999998</v>
      </c>
      <c r="D13" s="425">
        <v>341.57049849999999</v>
      </c>
      <c r="E13" s="205">
        <v>257.65176472999997</v>
      </c>
      <c r="F13" s="205">
        <v>234.31526743000001</v>
      </c>
      <c r="G13" s="205">
        <v>325.63784792000001</v>
      </c>
      <c r="H13" s="205">
        <v>237.37352247000001</v>
      </c>
      <c r="I13" s="425">
        <v>336.31436520000005</v>
      </c>
      <c r="J13" s="620">
        <v>15.92495948</v>
      </c>
      <c r="K13" s="425">
        <v>26.207584140000002</v>
      </c>
      <c r="L13" s="425">
        <v>5.5528311600000002</v>
      </c>
      <c r="M13" s="425">
        <v>45.358517499999998</v>
      </c>
      <c r="N13" s="425">
        <v>44.65115488</v>
      </c>
      <c r="O13" s="425">
        <v>40.61465596</v>
      </c>
    </row>
    <row r="14" spans="1:15">
      <c r="A14" s="232" t="s">
        <v>156</v>
      </c>
      <c r="B14" s="425">
        <v>318.11140983999996</v>
      </c>
      <c r="C14" s="425">
        <v>319.95979048000004</v>
      </c>
      <c r="D14" s="425">
        <v>272.11880076</v>
      </c>
      <c r="E14" s="205">
        <v>284.37848837000001</v>
      </c>
      <c r="F14" s="205">
        <v>272.69700148000004</v>
      </c>
      <c r="G14" s="205">
        <v>331.63340743000003</v>
      </c>
      <c r="H14" s="205">
        <v>259.09199540000003</v>
      </c>
      <c r="I14" s="425">
        <v>302.13750170999998</v>
      </c>
      <c r="J14" s="620">
        <v>30.322920420000003</v>
      </c>
      <c r="K14" s="425">
        <v>28.493153760000002</v>
      </c>
      <c r="L14" s="425">
        <v>29.650941530000001</v>
      </c>
      <c r="M14" s="425">
        <v>41.569996979999999</v>
      </c>
      <c r="N14" s="425">
        <v>56.169302880000004</v>
      </c>
      <c r="O14" s="425">
        <v>37.826722029999999</v>
      </c>
    </row>
    <row r="15" spans="1:15">
      <c r="A15" s="232" t="s">
        <v>157</v>
      </c>
      <c r="B15" s="425">
        <v>341.80604080000001</v>
      </c>
      <c r="C15" s="425">
        <v>323.96218683000001</v>
      </c>
      <c r="D15" s="425">
        <v>377.29032032999999</v>
      </c>
      <c r="E15" s="205">
        <v>330.60640779000005</v>
      </c>
      <c r="F15" s="205">
        <v>310.30556147999999</v>
      </c>
      <c r="G15" s="205">
        <v>344.37079586999999</v>
      </c>
      <c r="H15" s="205">
        <v>275.88575380000003</v>
      </c>
      <c r="I15" s="425">
        <v>321.50270033999999</v>
      </c>
      <c r="J15" s="620">
        <v>34.335433370000004</v>
      </c>
      <c r="K15" s="425">
        <v>30.409886789999998</v>
      </c>
      <c r="L15" s="425">
        <v>36.096755270000003</v>
      </c>
      <c r="M15" s="425">
        <v>41.54394886</v>
      </c>
      <c r="N15" s="425">
        <v>32.495943910000001</v>
      </c>
      <c r="O15" s="425">
        <v>41.310744530000001</v>
      </c>
    </row>
    <row r="16" spans="1:15">
      <c r="A16" s="232" t="s">
        <v>158</v>
      </c>
      <c r="B16" s="425">
        <v>311.12764125999996</v>
      </c>
      <c r="C16" s="425">
        <v>337.53300839999997</v>
      </c>
      <c r="D16" s="425">
        <v>315.52475095</v>
      </c>
      <c r="E16" s="205">
        <v>325.12308191000005</v>
      </c>
      <c r="F16" s="205">
        <v>329.65989739999998</v>
      </c>
      <c r="G16" s="205">
        <v>344.21432736999998</v>
      </c>
      <c r="H16" s="205">
        <v>312.78990651999999</v>
      </c>
      <c r="I16" s="425">
        <v>347.51181457000001</v>
      </c>
      <c r="J16" s="620">
        <v>38.44896078</v>
      </c>
      <c r="K16" s="425">
        <v>23.778668079999999</v>
      </c>
      <c r="L16" s="425">
        <v>38.142474219999997</v>
      </c>
      <c r="M16" s="425">
        <v>41.755794990000005</v>
      </c>
      <c r="N16" s="425">
        <v>37.602220490000001</v>
      </c>
      <c r="O16" s="425">
        <v>6.0000099999999996</v>
      </c>
    </row>
    <row r="17" spans="1:15">
      <c r="A17" s="232" t="s">
        <v>159</v>
      </c>
      <c r="B17" s="425">
        <v>336.22336290999999</v>
      </c>
      <c r="C17" s="425">
        <v>329.20361657000001</v>
      </c>
      <c r="D17" s="425">
        <v>304.95778624000002</v>
      </c>
      <c r="E17" s="205">
        <v>323.48810637999998</v>
      </c>
      <c r="F17" s="205">
        <v>320.38058477999999</v>
      </c>
      <c r="G17" s="205">
        <v>366.01659975999996</v>
      </c>
      <c r="H17" s="205">
        <v>303.09249354000002</v>
      </c>
      <c r="I17" s="425">
        <v>301.79544292999998</v>
      </c>
      <c r="J17" s="620">
        <v>28.972797530000001</v>
      </c>
      <c r="K17" s="425">
        <v>28.790673089999999</v>
      </c>
      <c r="L17" s="425">
        <v>40.304511020000007</v>
      </c>
      <c r="M17" s="425">
        <v>43.094794540000002</v>
      </c>
      <c r="N17" s="425">
        <v>37.521183000000001</v>
      </c>
      <c r="O17" s="425">
        <v>28.806998050000001</v>
      </c>
    </row>
    <row r="18" spans="1:15">
      <c r="A18" s="232" t="s">
        <v>160</v>
      </c>
      <c r="B18" s="425">
        <v>353.53464443000001</v>
      </c>
      <c r="C18" s="425">
        <v>350.58422382999998</v>
      </c>
      <c r="D18" s="425">
        <v>349.65134577999999</v>
      </c>
      <c r="E18" s="205">
        <v>328.24191120999996</v>
      </c>
      <c r="F18" s="205">
        <v>278.35177835999997</v>
      </c>
      <c r="G18" s="205">
        <v>354.04483482000006</v>
      </c>
      <c r="H18" s="205">
        <v>314.58356633000005</v>
      </c>
      <c r="I18" s="425">
        <v>84.665843559999985</v>
      </c>
      <c r="J18" s="620">
        <v>30.794430500000001</v>
      </c>
      <c r="K18" s="425">
        <v>24.935179129999998</v>
      </c>
      <c r="L18" s="425">
        <v>37.907481099999998</v>
      </c>
      <c r="M18" s="425">
        <v>43.275338020000007</v>
      </c>
      <c r="N18" s="425">
        <v>42.949382649999997</v>
      </c>
      <c r="O18" s="425">
        <v>77.624267379999992</v>
      </c>
    </row>
    <row r="19" spans="1:15">
      <c r="A19" s="232" t="s">
        <v>161</v>
      </c>
      <c r="B19" s="425">
        <v>333.03111273999997</v>
      </c>
      <c r="C19" s="425">
        <v>343.67798432999996</v>
      </c>
      <c r="D19" s="425">
        <v>286.07627143999997</v>
      </c>
      <c r="E19" s="205">
        <v>319.91665717000001</v>
      </c>
      <c r="F19" s="205">
        <v>297.28052840999999</v>
      </c>
      <c r="G19" s="205">
        <v>350.15204826999997</v>
      </c>
      <c r="H19" s="205">
        <v>301.25165508999999</v>
      </c>
      <c r="I19" s="425">
        <v>32.687064100000001</v>
      </c>
      <c r="J19" s="620">
        <v>30.310248530000003</v>
      </c>
      <c r="K19" s="425">
        <v>23.62379327</v>
      </c>
      <c r="L19" s="425">
        <v>36.757756269999994</v>
      </c>
      <c r="M19" s="425">
        <v>44.340179630000002</v>
      </c>
      <c r="N19" s="425">
        <v>43.024568670000001</v>
      </c>
      <c r="O19" s="425">
        <v>33.194787750000003</v>
      </c>
    </row>
    <row r="20" spans="1:15">
      <c r="A20" s="232" t="s">
        <v>162</v>
      </c>
      <c r="B20" s="425">
        <v>312.46440166000002</v>
      </c>
      <c r="C20" s="425">
        <v>315.37823811999999</v>
      </c>
      <c r="D20" s="425">
        <v>350.28335127999998</v>
      </c>
      <c r="E20" s="205">
        <v>350.50594321000005</v>
      </c>
      <c r="F20" s="205">
        <v>419.45723880999998</v>
      </c>
      <c r="G20" s="205">
        <v>415.51518267</v>
      </c>
      <c r="H20" s="205">
        <v>318.60179456999998</v>
      </c>
      <c r="I20" s="425">
        <v>26.426662660000002</v>
      </c>
      <c r="J20" s="620">
        <v>62.444849090000005</v>
      </c>
      <c r="K20" s="425">
        <v>24.7585859</v>
      </c>
      <c r="L20" s="425">
        <v>46.647867179999999</v>
      </c>
      <c r="M20" s="425">
        <v>41.048064830000001</v>
      </c>
      <c r="N20" s="425">
        <v>49.82784607</v>
      </c>
      <c r="O20" s="425">
        <v>44.031536580000001</v>
      </c>
    </row>
    <row r="21" spans="1:15">
      <c r="A21" s="232" t="s">
        <v>163</v>
      </c>
      <c r="B21" s="425">
        <v>381.50546617999998</v>
      </c>
      <c r="C21" s="425">
        <v>367.12554462999998</v>
      </c>
      <c r="D21" s="425">
        <v>433.02097651999998</v>
      </c>
      <c r="E21" s="205">
        <v>438.78098715999994</v>
      </c>
      <c r="F21" s="205">
        <v>320.87090759</v>
      </c>
      <c r="G21" s="205">
        <v>317.05946752</v>
      </c>
      <c r="H21" s="205">
        <v>347.09291863999999</v>
      </c>
      <c r="I21" s="425">
        <v>59.144227060000006</v>
      </c>
      <c r="J21" s="620">
        <v>60.747877240000001</v>
      </c>
      <c r="K21" s="425">
        <v>48.988736520000003</v>
      </c>
      <c r="L21" s="425">
        <v>61.976853320000004</v>
      </c>
      <c r="M21" s="425">
        <v>46.288289399999996</v>
      </c>
      <c r="N21" s="425">
        <v>53.136263659999997</v>
      </c>
      <c r="O21" s="425">
        <v>52.39846404</v>
      </c>
    </row>
    <row r="22" spans="1:15">
      <c r="A22" s="160" t="s">
        <v>122</v>
      </c>
      <c r="B22" s="346">
        <v>4092.7329376899997</v>
      </c>
      <c r="C22" s="346">
        <v>4045.9587166400006</v>
      </c>
      <c r="D22" s="346">
        <v>4123.9493406399997</v>
      </c>
      <c r="E22" s="346">
        <v>3919.1538488100005</v>
      </c>
      <c r="F22" s="346">
        <v>3918.3402783000001</v>
      </c>
      <c r="G22" s="346">
        <v>4194.1405870199997</v>
      </c>
      <c r="H22" s="346">
        <v>3775.3566579799999</v>
      </c>
      <c r="I22" s="346">
        <v>2848.4315274200003</v>
      </c>
      <c r="J22" s="346">
        <v>444.86926435999999</v>
      </c>
      <c r="K22" s="346">
        <v>350.65451759000001</v>
      </c>
      <c r="L22" s="346">
        <v>446.42855638999998</v>
      </c>
      <c r="M22" s="346">
        <v>514.34301032999997</v>
      </c>
      <c r="N22" s="346">
        <f>SUM(N10:N21)</f>
        <v>529.32435759999998</v>
      </c>
      <c r="O22" s="346">
        <v>493.30507826000002</v>
      </c>
    </row>
    <row r="23" spans="1:15" ht="13.5" customHeight="1">
      <c r="A23" s="434"/>
    </row>
    <row r="24" spans="1:15">
      <c r="A24" s="138" t="s">
        <v>164</v>
      </c>
      <c r="B24" s="551"/>
      <c r="C24" s="551" t="s">
        <v>209</v>
      </c>
      <c r="D24" s="551" t="s">
        <v>210</v>
      </c>
      <c r="E24" s="551" t="s">
        <v>230</v>
      </c>
      <c r="F24" s="551" t="s">
        <v>245</v>
      </c>
      <c r="G24" s="551" t="s">
        <v>296</v>
      </c>
      <c r="H24" s="551" t="s">
        <v>354</v>
      </c>
      <c r="I24" s="551" t="s">
        <v>396</v>
      </c>
      <c r="J24" s="551" t="s">
        <v>410</v>
      </c>
      <c r="K24" s="551" t="s">
        <v>431</v>
      </c>
      <c r="L24" s="537" t="s">
        <v>561</v>
      </c>
      <c r="M24" s="537" t="s">
        <v>729</v>
      </c>
      <c r="N24" s="537" t="s">
        <v>1468</v>
      </c>
      <c r="O24" s="537" t="s">
        <v>1531</v>
      </c>
    </row>
    <row r="25" spans="1:15">
      <c r="A25" s="138" t="s">
        <v>165</v>
      </c>
      <c r="B25" s="568"/>
      <c r="C25" s="568">
        <v>-1.1428603273684224E-2</v>
      </c>
      <c r="D25" s="568">
        <v>1.9276178889132911E-2</v>
      </c>
      <c r="E25" s="568">
        <v>-4.9660040634305402E-2</v>
      </c>
      <c r="F25" s="568">
        <v>-2.075883064012185E-4</v>
      </c>
      <c r="G25" s="568">
        <v>7.0387023364815393E-2</v>
      </c>
      <c r="H25" s="568">
        <v>-9.984975952786368E-2</v>
      </c>
      <c r="I25" s="568">
        <v>-0.2455198844858143</v>
      </c>
      <c r="J25" s="568">
        <v>-0.84381956874247022</v>
      </c>
      <c r="K25" s="568">
        <v>-0.21178075070108426</v>
      </c>
      <c r="L25" s="568">
        <f>(L22/K22)-1</f>
        <v>0.2731293452548158</v>
      </c>
      <c r="M25" s="568">
        <f>(M22/L22)-1</f>
        <v>0.15212838195025746</v>
      </c>
      <c r="N25" s="568">
        <f>(N22/M22)-1</f>
        <v>2.9127152443246151E-2</v>
      </c>
      <c r="O25" s="568">
        <f>(O22/N22)-1</f>
        <v>-6.8047651355615524E-2</v>
      </c>
    </row>
    <row r="26" spans="1:15">
      <c r="A26" s="240" t="s">
        <v>443</v>
      </c>
    </row>
    <row r="27" spans="1:15">
      <c r="A27" s="240" t="s">
        <v>1487</v>
      </c>
    </row>
    <row r="28" spans="1:15" s="113" customFormat="1">
      <c r="A28" s="125" t="s">
        <v>1829</v>
      </c>
    </row>
    <row r="29" spans="1:15" ht="15.75" customHeight="1">
      <c r="A29" s="1228" t="s">
        <v>483</v>
      </c>
      <c r="B29" s="1228"/>
      <c r="C29" s="1228"/>
      <c r="D29" s="1228"/>
      <c r="E29" s="1228"/>
      <c r="F29" s="1228"/>
      <c r="G29" s="1228"/>
      <c r="H29" s="1228"/>
      <c r="I29" s="1228"/>
      <c r="J29" s="1228"/>
      <c r="K29" s="1228"/>
      <c r="L29" s="1228"/>
      <c r="M29" s="1228"/>
      <c r="N29" s="1228"/>
      <c r="O29" s="1228"/>
    </row>
    <row r="30" spans="1:15" ht="15.75" customHeight="1">
      <c r="A30" s="1228"/>
      <c r="B30" s="1228"/>
      <c r="C30" s="1228"/>
      <c r="D30" s="1228"/>
      <c r="E30" s="1228"/>
      <c r="F30" s="1228"/>
      <c r="G30" s="1228"/>
      <c r="H30" s="1228"/>
      <c r="I30" s="1228"/>
      <c r="J30" s="1228"/>
      <c r="K30" s="1228"/>
      <c r="L30" s="1228"/>
      <c r="M30" s="1228"/>
      <c r="N30" s="1228"/>
      <c r="O30" s="1228"/>
    </row>
    <row r="31" spans="1:15">
      <c r="A31" s="302" t="s">
        <v>1532</v>
      </c>
    </row>
    <row r="32" spans="1:15">
      <c r="A32" s="131" t="s">
        <v>560</v>
      </c>
    </row>
    <row r="33" spans="1:1">
      <c r="A33" s="555"/>
    </row>
    <row r="34" spans="1:1">
      <c r="A34" s="555"/>
    </row>
    <row r="35" spans="1:1">
      <c r="A35" s="555"/>
    </row>
    <row r="36" spans="1:1">
      <c r="A36" s="555"/>
    </row>
    <row r="37" spans="1:1">
      <c r="A37" s="555"/>
    </row>
    <row r="38" spans="1:1">
      <c r="A38" s="555"/>
    </row>
    <row r="39" spans="1:1">
      <c r="A39" s="555"/>
    </row>
    <row r="40" spans="1:1">
      <c r="A40" s="555"/>
    </row>
    <row r="41" spans="1:1">
      <c r="A41" s="555"/>
    </row>
    <row r="42" spans="1:1">
      <c r="A42" s="555"/>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6">
    <mergeCell ref="A29:O30"/>
    <mergeCell ref="O8:O9"/>
    <mergeCell ref="N8:N9"/>
    <mergeCell ref="M8:M9"/>
    <mergeCell ref="L8:L9"/>
    <mergeCell ref="K8:K9"/>
    <mergeCell ref="J8:J9"/>
    <mergeCell ref="I8:I9"/>
    <mergeCell ref="H8:H9"/>
    <mergeCell ref="A8:A9"/>
    <mergeCell ref="B8:B9"/>
    <mergeCell ref="G8:G9"/>
    <mergeCell ref="F8:F9"/>
    <mergeCell ref="E8:E9"/>
    <mergeCell ref="D8:D9"/>
    <mergeCell ref="C8:C9"/>
  </mergeCells>
  <phoneticPr fontId="44" type="noConversion"/>
  <pageMargins left="1.4960629921259843" right="0.15748031496062992" top="0.82677165354330717" bottom="0.19685039370078741" header="0.51181102362204722" footer="0.19685039370078741"/>
  <pageSetup scale="80" orientation="landscape" r:id="rId5"/>
  <headerFooter alignWithMargins="0"/>
  <ignoredErrors>
    <ignoredError sqref="N22" formulaRange="1"/>
  </ignoredError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O29"/>
  <sheetViews>
    <sheetView showGridLines="0" zoomScaleNormal="100" workbookViewId="0">
      <selection activeCell="G18" sqref="G18"/>
    </sheetView>
  </sheetViews>
  <sheetFormatPr defaultColWidth="9.140625" defaultRowHeight="12.75"/>
  <cols>
    <col min="1" max="1" width="17.140625" style="232" customWidth="1"/>
    <col min="2" max="13" width="11.28515625" style="232" bestFit="1" customWidth="1"/>
    <col min="14" max="14" width="11.42578125" style="232" customWidth="1"/>
    <col min="15" max="15" width="11.28515625" style="232" bestFit="1" customWidth="1"/>
    <col min="16" max="16384" width="9.140625" style="232"/>
  </cols>
  <sheetData>
    <row r="1" spans="1:15">
      <c r="A1" s="138" t="s">
        <v>118</v>
      </c>
      <c r="B1" s="138"/>
      <c r="C1" s="138"/>
      <c r="D1" s="138"/>
      <c r="E1" s="138"/>
      <c r="F1" s="138"/>
      <c r="G1" s="138"/>
      <c r="H1" s="138"/>
      <c r="I1" s="140"/>
      <c r="J1" s="140"/>
      <c r="K1" s="141"/>
      <c r="L1" s="140"/>
      <c r="M1" s="140"/>
      <c r="N1" s="140"/>
      <c r="O1" s="140">
        <v>125</v>
      </c>
    </row>
    <row r="4" spans="1:15">
      <c r="A4" s="233" t="s">
        <v>716</v>
      </c>
    </row>
    <row r="5" spans="1:15">
      <c r="A5" s="119" t="s">
        <v>275</v>
      </c>
    </row>
    <row r="6" spans="1:15">
      <c r="A6" s="119" t="s">
        <v>1530</v>
      </c>
    </row>
    <row r="7" spans="1:15">
      <c r="A7" s="232" t="s">
        <v>181</v>
      </c>
    </row>
    <row r="8" spans="1:15" ht="1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1.25" customHeight="1">
      <c r="A9" s="1202"/>
      <c r="B9" s="1216"/>
      <c r="C9" s="1216"/>
      <c r="D9" s="1216"/>
      <c r="E9" s="1216"/>
      <c r="F9" s="1216"/>
      <c r="G9" s="1216"/>
      <c r="H9" s="1216"/>
      <c r="I9" s="1216"/>
      <c r="J9" s="1216"/>
      <c r="K9" s="1216"/>
      <c r="L9" s="1216"/>
      <c r="M9" s="1216"/>
      <c r="N9" s="1216"/>
      <c r="O9" s="1216"/>
    </row>
    <row r="10" spans="1:15">
      <c r="A10" s="113" t="s">
        <v>152</v>
      </c>
      <c r="B10" s="331">
        <v>1128.2</v>
      </c>
      <c r="C10" s="331">
        <v>1328.0049504299998</v>
      </c>
      <c r="D10" s="331">
        <v>1522.93297723</v>
      </c>
      <c r="E10" s="331">
        <v>1596.51824332</v>
      </c>
      <c r="F10" s="331">
        <v>2006.2677733099999</v>
      </c>
      <c r="G10" s="331">
        <v>1190.3017658399999</v>
      </c>
      <c r="H10" s="331">
        <v>789.51255929999991</v>
      </c>
      <c r="I10" s="331">
        <v>1226.9912547700001</v>
      </c>
      <c r="J10" s="331">
        <v>1385.58435093</v>
      </c>
      <c r="K10" s="331">
        <v>1725.22982776</v>
      </c>
      <c r="L10" s="331">
        <v>1630.3106647499999</v>
      </c>
      <c r="M10" s="331">
        <v>1429.9204999200001</v>
      </c>
      <c r="N10" s="331">
        <v>2150.6670991700003</v>
      </c>
      <c r="O10" s="331">
        <v>2409.9527149599999</v>
      </c>
    </row>
    <row r="11" spans="1:15">
      <c r="A11" s="232" t="s">
        <v>153</v>
      </c>
      <c r="B11" s="265">
        <v>1125.4000000000001</v>
      </c>
      <c r="C11" s="265">
        <v>1348.9371039</v>
      </c>
      <c r="D11" s="265">
        <v>1416.21971278</v>
      </c>
      <c r="E11" s="265">
        <v>1318.7946147800001</v>
      </c>
      <c r="F11" s="265">
        <v>1498.0332707299999</v>
      </c>
      <c r="G11" s="265">
        <v>975.34000855999989</v>
      </c>
      <c r="H11" s="223">
        <v>787.09091835000004</v>
      </c>
      <c r="I11" s="265">
        <v>1386.1539898599999</v>
      </c>
      <c r="J11" s="265">
        <v>1457.1433176300002</v>
      </c>
      <c r="K11" s="265">
        <v>1545.3847457699999</v>
      </c>
      <c r="L11" s="265">
        <v>1564.80966717</v>
      </c>
      <c r="M11" s="265">
        <v>1585.8849302799999</v>
      </c>
      <c r="N11" s="265">
        <v>2365.4381709299996</v>
      </c>
      <c r="O11" s="265">
        <v>2565.9804913200001</v>
      </c>
    </row>
    <row r="12" spans="1:15">
      <c r="A12" s="232" t="s">
        <v>154</v>
      </c>
      <c r="B12" s="265">
        <v>1702</v>
      </c>
      <c r="C12" s="265">
        <v>1835.5689237699999</v>
      </c>
      <c r="D12" s="265">
        <v>1828.35288752</v>
      </c>
      <c r="E12" s="265">
        <v>1363.7872015400001</v>
      </c>
      <c r="F12" s="265">
        <v>1506.9568680999998</v>
      </c>
      <c r="G12" s="265">
        <v>1009.24203487</v>
      </c>
      <c r="H12" s="223">
        <v>1039.9681598300001</v>
      </c>
      <c r="I12" s="265">
        <v>1775.4242855099999</v>
      </c>
      <c r="J12" s="265">
        <v>2041.98837942</v>
      </c>
      <c r="K12" s="265">
        <v>1502.5184979600001</v>
      </c>
      <c r="L12" s="265">
        <v>1336.3590201099998</v>
      </c>
      <c r="M12" s="265">
        <v>2115.80893148</v>
      </c>
      <c r="N12" s="265">
        <v>3121.66316198</v>
      </c>
      <c r="O12" s="265">
        <v>3229.1634404000001</v>
      </c>
    </row>
    <row r="13" spans="1:15">
      <c r="A13" s="232" t="s">
        <v>155</v>
      </c>
      <c r="B13" s="265">
        <v>1125.7</v>
      </c>
      <c r="C13" s="265">
        <v>1619.9502313499997</v>
      </c>
      <c r="D13" s="265">
        <v>1488.38723179</v>
      </c>
      <c r="E13" s="265">
        <v>1332.8693179700001</v>
      </c>
      <c r="F13" s="265">
        <v>1738.88673423</v>
      </c>
      <c r="G13" s="265">
        <v>1303.5659346099999</v>
      </c>
      <c r="H13" s="223">
        <v>906.50200098000005</v>
      </c>
      <c r="I13" s="265">
        <v>1185.8085018800002</v>
      </c>
      <c r="J13" s="265">
        <v>1572.28526904</v>
      </c>
      <c r="K13" s="265">
        <v>1595.88158279</v>
      </c>
      <c r="L13" s="265">
        <v>621.18036432000008</v>
      </c>
      <c r="M13" s="265">
        <v>1712.3541062100001</v>
      </c>
      <c r="N13" s="265">
        <v>2418.1355247900001</v>
      </c>
      <c r="O13" s="265">
        <v>2452.1394182700001</v>
      </c>
    </row>
    <row r="14" spans="1:15">
      <c r="A14" s="232" t="s">
        <v>156</v>
      </c>
      <c r="B14" s="265">
        <v>1261.5999999999999</v>
      </c>
      <c r="C14" s="265">
        <v>1343.9991031100001</v>
      </c>
      <c r="D14" s="265">
        <v>1812.87073218</v>
      </c>
      <c r="E14" s="265">
        <v>1686.52323806</v>
      </c>
      <c r="F14" s="265">
        <v>1833.3380818800001</v>
      </c>
      <c r="G14" s="265">
        <v>1228.59792434</v>
      </c>
      <c r="H14" s="223">
        <v>928.1662685</v>
      </c>
      <c r="I14" s="265">
        <v>1168.64013572</v>
      </c>
      <c r="J14" s="265">
        <v>1984.44671442</v>
      </c>
      <c r="K14" s="265">
        <v>2033.7341234</v>
      </c>
      <c r="L14" s="265">
        <v>587.84522451999999</v>
      </c>
      <c r="M14" s="265">
        <v>1853.4047989600001</v>
      </c>
      <c r="N14" s="265">
        <v>2772.2516660700003</v>
      </c>
      <c r="O14" s="265">
        <v>2639.3347146900001</v>
      </c>
    </row>
    <row r="15" spans="1:15">
      <c r="A15" s="232" t="s">
        <v>157</v>
      </c>
      <c r="B15" s="265">
        <v>1059.4000000000001</v>
      </c>
      <c r="C15" s="265">
        <v>1822.0994594200001</v>
      </c>
      <c r="D15" s="265">
        <v>1283.5294316700001</v>
      </c>
      <c r="E15" s="265">
        <v>1356.1008707400001</v>
      </c>
      <c r="F15" s="265">
        <v>1488.6710044599999</v>
      </c>
      <c r="G15" s="265">
        <v>1101.2195508900002</v>
      </c>
      <c r="H15" s="223">
        <v>1338.5089712899999</v>
      </c>
      <c r="I15" s="265">
        <v>1393.8106749000001</v>
      </c>
      <c r="J15" s="265">
        <v>1529.5795186500002</v>
      </c>
      <c r="K15" s="265">
        <v>1452.8685877600001</v>
      </c>
      <c r="L15" s="265">
        <v>812.53906742999993</v>
      </c>
      <c r="M15" s="265">
        <v>1842.7780274700001</v>
      </c>
      <c r="N15" s="265">
        <v>3073.5758579099997</v>
      </c>
      <c r="O15" s="265">
        <v>2901.3550935500002</v>
      </c>
    </row>
    <row r="16" spans="1:15">
      <c r="A16" s="232" t="s">
        <v>158</v>
      </c>
      <c r="B16" s="265">
        <v>1393.3</v>
      </c>
      <c r="C16" s="265">
        <v>1503.6645180099999</v>
      </c>
      <c r="D16" s="265">
        <v>1410.4610797299999</v>
      </c>
      <c r="E16" s="265">
        <v>1425.2095812800001</v>
      </c>
      <c r="F16" s="265">
        <v>1771.32278021</v>
      </c>
      <c r="G16" s="265">
        <v>1363.0106857799999</v>
      </c>
      <c r="H16" s="223">
        <v>1026.20994348</v>
      </c>
      <c r="I16" s="265">
        <v>1191.3706290499999</v>
      </c>
      <c r="J16" s="265">
        <v>1640.89990388</v>
      </c>
      <c r="K16" s="265">
        <v>1576.9112326300001</v>
      </c>
      <c r="L16" s="265">
        <v>1275.2015811600002</v>
      </c>
      <c r="M16" s="265">
        <v>2327.3345843899997</v>
      </c>
      <c r="N16" s="265">
        <v>2693.1727419699996</v>
      </c>
      <c r="O16" s="265">
        <v>2524.64878185</v>
      </c>
    </row>
    <row r="17" spans="1:15">
      <c r="A17" s="232" t="s">
        <v>159</v>
      </c>
      <c r="B17" s="265">
        <v>1051.5999999999999</v>
      </c>
      <c r="C17" s="265">
        <v>1307.75034805</v>
      </c>
      <c r="D17" s="265">
        <v>1638.1249817099999</v>
      </c>
      <c r="E17" s="265">
        <v>1694.8501881700001</v>
      </c>
      <c r="F17" s="265">
        <v>1489.18087655</v>
      </c>
      <c r="G17" s="265">
        <v>1007.33688399</v>
      </c>
      <c r="H17" s="223">
        <v>1021.80189202</v>
      </c>
      <c r="I17" s="265">
        <v>1498.9077529200001</v>
      </c>
      <c r="J17" s="265">
        <v>2127.4516171800001</v>
      </c>
      <c r="K17" s="265">
        <v>1819.78019397</v>
      </c>
      <c r="L17" s="265">
        <v>1104.4510905999998</v>
      </c>
      <c r="M17" s="265">
        <v>1925.08399738</v>
      </c>
      <c r="N17" s="265">
        <v>2548.7835924599999</v>
      </c>
      <c r="O17" s="265">
        <v>3040.9045684899997</v>
      </c>
    </row>
    <row r="18" spans="1:15">
      <c r="A18" s="232" t="s">
        <v>160</v>
      </c>
      <c r="B18" s="265">
        <v>1318.2</v>
      </c>
      <c r="C18" s="265">
        <v>1706.4041554199998</v>
      </c>
      <c r="D18" s="265">
        <v>1385.63390974</v>
      </c>
      <c r="E18" s="265">
        <v>1427.40565294</v>
      </c>
      <c r="F18" s="265">
        <v>1362.1303359999999</v>
      </c>
      <c r="G18" s="265">
        <v>996.42701626999997</v>
      </c>
      <c r="H18" s="223">
        <v>1192.81096093</v>
      </c>
      <c r="I18" s="265">
        <v>1293.22566839</v>
      </c>
      <c r="J18" s="265">
        <v>1655.9056667499999</v>
      </c>
      <c r="K18" s="265">
        <v>1518.1236620100001</v>
      </c>
      <c r="L18" s="265">
        <v>1119.92686527</v>
      </c>
      <c r="M18" s="265">
        <v>2535.29360133</v>
      </c>
      <c r="N18" s="265">
        <v>3267.4093877300002</v>
      </c>
      <c r="O18" s="265">
        <v>2502.5927110799998</v>
      </c>
    </row>
    <row r="19" spans="1:15">
      <c r="A19" s="232" t="s">
        <v>161</v>
      </c>
      <c r="B19" s="265">
        <v>995.5</v>
      </c>
      <c r="C19" s="265">
        <v>1343.64511128</v>
      </c>
      <c r="D19" s="265">
        <v>1281.43660656</v>
      </c>
      <c r="E19" s="265">
        <v>1755.4931243699998</v>
      </c>
      <c r="F19" s="265">
        <v>1708.8202386099999</v>
      </c>
      <c r="G19" s="265">
        <v>1109.69005296</v>
      </c>
      <c r="H19" s="223">
        <v>1062.4340649400001</v>
      </c>
      <c r="I19" s="265">
        <v>1319.42053106</v>
      </c>
      <c r="J19" s="265">
        <v>1697.2414045399998</v>
      </c>
      <c r="K19" s="265">
        <v>1884.83413101</v>
      </c>
      <c r="L19" s="265">
        <v>1434.19739837</v>
      </c>
      <c r="M19" s="265">
        <v>2073.3653855299999</v>
      </c>
      <c r="N19" s="265">
        <v>2891.64633718</v>
      </c>
      <c r="O19" s="265">
        <v>2489.9144901300001</v>
      </c>
    </row>
    <row r="20" spans="1:15">
      <c r="A20" s="232" t="s">
        <v>162</v>
      </c>
      <c r="B20" s="265">
        <v>1145.3</v>
      </c>
      <c r="C20" s="265">
        <v>1396.1758520699998</v>
      </c>
      <c r="D20" s="265">
        <v>1633.0729492799999</v>
      </c>
      <c r="E20" s="265">
        <v>1399.3664002200001</v>
      </c>
      <c r="F20" s="265">
        <v>1301.48576314</v>
      </c>
      <c r="G20" s="265">
        <v>898.55639038000004</v>
      </c>
      <c r="H20" s="223">
        <v>1194.83963234</v>
      </c>
      <c r="I20" s="265">
        <v>1785.2473809000001</v>
      </c>
      <c r="J20" s="265">
        <v>1980.24746308</v>
      </c>
      <c r="K20" s="265">
        <v>1560.99487389</v>
      </c>
      <c r="L20" s="265">
        <v>1233.13945141</v>
      </c>
      <c r="M20" s="265">
        <v>2308.4912738800003</v>
      </c>
      <c r="N20" s="265">
        <v>2428.5912818299998</v>
      </c>
      <c r="O20" s="265">
        <v>2953.0595129899998</v>
      </c>
    </row>
    <row r="21" spans="1:15">
      <c r="A21" s="232" t="s">
        <v>163</v>
      </c>
      <c r="B21" s="265">
        <v>1710.7</v>
      </c>
      <c r="C21" s="265">
        <v>1693.9883432900001</v>
      </c>
      <c r="D21" s="265">
        <v>1260.50746142</v>
      </c>
      <c r="E21" s="265">
        <v>1544.06936477</v>
      </c>
      <c r="F21" s="265">
        <v>1156.2541107300001</v>
      </c>
      <c r="G21" s="265">
        <v>1143.4454611600001</v>
      </c>
      <c r="H21" s="223">
        <v>1542.4988944500001</v>
      </c>
      <c r="I21" s="265">
        <v>1701.65133358</v>
      </c>
      <c r="J21" s="265">
        <v>1546.44662223</v>
      </c>
      <c r="K21" s="265">
        <v>2021.3913743399999</v>
      </c>
      <c r="L21" s="265">
        <v>1726.61209639</v>
      </c>
      <c r="M21" s="265">
        <v>2852.9944258600003</v>
      </c>
      <c r="N21" s="265">
        <v>3165.0817136700002</v>
      </c>
      <c r="O21" s="265">
        <v>2515.9807404399999</v>
      </c>
    </row>
    <row r="22" spans="1:15">
      <c r="A22" s="543" t="s">
        <v>122</v>
      </c>
      <c r="B22" s="560">
        <v>15016.9</v>
      </c>
      <c r="C22" s="560">
        <v>18250.188100099997</v>
      </c>
      <c r="D22" s="560">
        <v>17961.529961609995</v>
      </c>
      <c r="E22" s="560">
        <v>17900.98779816</v>
      </c>
      <c r="F22" s="560">
        <v>18861.347837949997</v>
      </c>
      <c r="G22" s="560">
        <v>13326.73370965</v>
      </c>
      <c r="H22" s="560">
        <v>12830.34426641</v>
      </c>
      <c r="I22" s="560">
        <v>16926.652138540001</v>
      </c>
      <c r="J22" s="560">
        <v>20619.22022775</v>
      </c>
      <c r="K22" s="560">
        <v>20237.652833289998</v>
      </c>
      <c r="L22" s="560">
        <v>14446.572491499999</v>
      </c>
      <c r="M22" s="560">
        <v>24562.714562689998</v>
      </c>
      <c r="N22" s="560">
        <f>SUM(N10:N21)</f>
        <v>32896.416535689998</v>
      </c>
      <c r="O22" s="560">
        <v>32225.026678169997</v>
      </c>
    </row>
    <row r="23" spans="1:15">
      <c r="A23" s="434"/>
    </row>
    <row r="24" spans="1:15" ht="13.5" customHeight="1">
      <c r="A24" s="138" t="s">
        <v>164</v>
      </c>
      <c r="B24" s="537"/>
      <c r="C24" s="537" t="s">
        <v>209</v>
      </c>
      <c r="D24" s="537" t="s">
        <v>210</v>
      </c>
      <c r="E24" s="537" t="s">
        <v>230</v>
      </c>
      <c r="F24" s="537" t="s">
        <v>245</v>
      </c>
      <c r="G24" s="537" t="s">
        <v>296</v>
      </c>
      <c r="H24" s="537" t="s">
        <v>354</v>
      </c>
      <c r="I24" s="537" t="s">
        <v>396</v>
      </c>
      <c r="J24" s="537" t="s">
        <v>410</v>
      </c>
      <c r="K24" s="537" t="s">
        <v>431</v>
      </c>
      <c r="L24" s="537" t="s">
        <v>561</v>
      </c>
      <c r="M24" s="537" t="s">
        <v>729</v>
      </c>
      <c r="N24" s="537" t="s">
        <v>1468</v>
      </c>
      <c r="O24" s="537" t="s">
        <v>1531</v>
      </c>
    </row>
    <row r="25" spans="1:15" ht="12.75" customHeight="1">
      <c r="A25" s="137" t="s">
        <v>165</v>
      </c>
      <c r="B25" s="743"/>
      <c r="C25" s="743">
        <v>0.21530995745460091</v>
      </c>
      <c r="D25" s="743">
        <v>-1.5816721280172419E-2</v>
      </c>
      <c r="E25" s="743">
        <v>-3.3706573760361458E-3</v>
      </c>
      <c r="F25" s="743">
        <v>5.364843832186228E-2</v>
      </c>
      <c r="G25" s="743">
        <v>-0.29343683048801372</v>
      </c>
      <c r="H25" s="743">
        <v>-3.7247644775895816E-2</v>
      </c>
      <c r="I25" s="743">
        <v>0.31926718309922397</v>
      </c>
      <c r="J25" s="743">
        <v>0.21815111807032728</v>
      </c>
      <c r="K25" s="743">
        <v>-1.8505423107440189E-2</v>
      </c>
      <c r="L25" s="743">
        <f>(L22/K22)-1</f>
        <v>-0.28615375456307568</v>
      </c>
      <c r="M25" s="743">
        <f>(M22/L22)-1</f>
        <v>0.70024513268749966</v>
      </c>
      <c r="N25" s="743">
        <f>(N22/M22)-1</f>
        <v>0.3392826127474784</v>
      </c>
      <c r="O25" s="743">
        <f>(O22/N22)-1</f>
        <v>-2.0409209519571703E-2</v>
      </c>
    </row>
    <row r="26" spans="1:15">
      <c r="A26" s="143" t="s">
        <v>441</v>
      </c>
      <c r="B26" s="113"/>
      <c r="C26" s="113"/>
      <c r="D26" s="113"/>
      <c r="E26" s="113"/>
      <c r="F26" s="113"/>
      <c r="G26" s="113"/>
      <c r="H26" s="113"/>
      <c r="I26" s="113"/>
      <c r="J26" s="751"/>
      <c r="K26" s="113"/>
      <c r="L26" s="113"/>
      <c r="M26" s="113"/>
      <c r="N26" s="113"/>
      <c r="O26" s="113"/>
    </row>
    <row r="27" spans="1:15">
      <c r="A27" s="245" t="s">
        <v>578</v>
      </c>
      <c r="J27" s="268"/>
    </row>
    <row r="28" spans="1:15">
      <c r="A28" s="302" t="s">
        <v>1532</v>
      </c>
    </row>
    <row r="29" spans="1:15">
      <c r="A29" s="131" t="s">
        <v>560</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15">
    <mergeCell ref="A8:A9"/>
    <mergeCell ref="E8:E9"/>
    <mergeCell ref="D8:D9"/>
    <mergeCell ref="C8:C9"/>
    <mergeCell ref="B8:B9"/>
    <mergeCell ref="O8:O9"/>
    <mergeCell ref="N8:N9"/>
    <mergeCell ref="M8:M9"/>
    <mergeCell ref="L8:L9"/>
    <mergeCell ref="F8:F9"/>
    <mergeCell ref="K8:K9"/>
    <mergeCell ref="J8:J9"/>
    <mergeCell ref="I8:I9"/>
    <mergeCell ref="H8:H9"/>
    <mergeCell ref="G8:G9"/>
  </mergeCells>
  <phoneticPr fontId="44" type="noConversion"/>
  <pageMargins left="1.1417322834645669" right="0.15748031496062992" top="0.62992125984251968" bottom="1.1811023622047245" header="0.51181102362204722" footer="0.51181102362204722"/>
  <pageSetup scale="85" orientation="landscape" r:id="rId5"/>
  <headerFooter alignWithMargins="0"/>
  <ignoredErrors>
    <ignoredError sqref="N22" formulaRange="1"/>
  </ignoredError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O29"/>
  <sheetViews>
    <sheetView showGridLines="0" zoomScaleNormal="100" workbookViewId="0">
      <selection activeCell="L37" sqref="L37"/>
    </sheetView>
  </sheetViews>
  <sheetFormatPr defaultColWidth="9.140625" defaultRowHeight="12.75"/>
  <cols>
    <col min="1" max="1" width="18.7109375" style="232" customWidth="1"/>
    <col min="2" max="13" width="11.28515625" style="232" bestFit="1" customWidth="1"/>
    <col min="14" max="15" width="9.85546875" style="232" customWidth="1"/>
    <col min="16" max="16384" width="9.140625" style="232"/>
  </cols>
  <sheetData>
    <row r="1" spans="1:15">
      <c r="A1" s="138" t="s">
        <v>118</v>
      </c>
      <c r="B1" s="138"/>
      <c r="C1" s="138"/>
      <c r="D1" s="138"/>
      <c r="E1" s="138"/>
      <c r="F1" s="138"/>
      <c r="G1" s="138"/>
      <c r="H1" s="138"/>
      <c r="I1" s="140"/>
      <c r="J1" s="140"/>
      <c r="K1" s="141"/>
      <c r="L1" s="140"/>
      <c r="M1" s="140"/>
      <c r="N1" s="140"/>
      <c r="O1" s="140">
        <v>126</v>
      </c>
    </row>
    <row r="4" spans="1:15">
      <c r="A4" s="233" t="s">
        <v>717</v>
      </c>
    </row>
    <row r="5" spans="1:15">
      <c r="A5" s="119" t="s">
        <v>276</v>
      </c>
    </row>
    <row r="6" spans="1:15">
      <c r="A6" s="119" t="s">
        <v>1530</v>
      </c>
    </row>
    <row r="7" spans="1:15">
      <c r="A7" s="232" t="s">
        <v>181</v>
      </c>
    </row>
    <row r="8" spans="1:15" ht="11.25" customHeight="1">
      <c r="A8" s="1202" t="s">
        <v>151</v>
      </c>
      <c r="B8" s="1216">
        <v>2010</v>
      </c>
      <c r="C8" s="1216">
        <v>2011</v>
      </c>
      <c r="D8" s="1216">
        <v>2012</v>
      </c>
      <c r="E8" s="1216">
        <v>2013</v>
      </c>
      <c r="F8" s="1216">
        <v>2014</v>
      </c>
      <c r="G8" s="1216">
        <v>2015</v>
      </c>
      <c r="H8" s="1216">
        <v>2016</v>
      </c>
      <c r="I8" s="1216">
        <v>2017</v>
      </c>
      <c r="J8" s="1216">
        <v>2018</v>
      </c>
      <c r="K8" s="1216">
        <v>2019</v>
      </c>
      <c r="L8" s="1216">
        <v>2020</v>
      </c>
      <c r="M8" s="1216">
        <v>2021</v>
      </c>
      <c r="N8" s="1216">
        <v>2022</v>
      </c>
      <c r="O8" s="1216">
        <v>2023</v>
      </c>
    </row>
    <row r="9" spans="1:15" ht="10.5" customHeight="1">
      <c r="A9" s="1202"/>
      <c r="B9" s="1216"/>
      <c r="C9" s="1216"/>
      <c r="D9" s="1216"/>
      <c r="E9" s="1216"/>
      <c r="F9" s="1216"/>
      <c r="G9" s="1216"/>
      <c r="H9" s="1216"/>
      <c r="I9" s="1216"/>
      <c r="J9" s="1216"/>
      <c r="K9" s="1216"/>
      <c r="L9" s="1216"/>
      <c r="M9" s="1216"/>
      <c r="N9" s="1216"/>
      <c r="O9" s="1216"/>
    </row>
    <row r="10" spans="1:15">
      <c r="A10" s="113" t="s">
        <v>152</v>
      </c>
      <c r="B10" s="329">
        <v>1223.1099999999999</v>
      </c>
      <c r="C10" s="328">
        <v>1678.17716458</v>
      </c>
      <c r="D10" s="329">
        <v>2050.4644666899999</v>
      </c>
      <c r="E10" s="328">
        <v>2611.41163873</v>
      </c>
      <c r="F10" s="328">
        <v>2494.4958193100001</v>
      </c>
      <c r="G10" s="328">
        <v>2841.0551375199998</v>
      </c>
      <c r="H10" s="328">
        <v>2426.2598778799997</v>
      </c>
      <c r="I10" s="328">
        <v>2710.9148171500001</v>
      </c>
      <c r="J10" s="328">
        <v>2735.3137834200002</v>
      </c>
      <c r="K10" s="328">
        <v>3757.7948139499999</v>
      </c>
      <c r="L10" s="328">
        <v>2997.05859603</v>
      </c>
      <c r="M10" s="328">
        <v>3073.2844974299996</v>
      </c>
      <c r="N10" s="328">
        <v>3331.93340313</v>
      </c>
      <c r="O10" s="328">
        <v>3466.5597926099999</v>
      </c>
    </row>
    <row r="11" spans="1:15">
      <c r="A11" s="232" t="s">
        <v>153</v>
      </c>
      <c r="B11" s="321">
        <v>1375.05</v>
      </c>
      <c r="C11" s="425">
        <v>1612.8053391800001</v>
      </c>
      <c r="D11" s="183">
        <v>1863.3711111800001</v>
      </c>
      <c r="E11" s="205">
        <v>1932.0878016099998</v>
      </c>
      <c r="F11" s="205">
        <v>1989.3509119100001</v>
      </c>
      <c r="G11" s="205">
        <v>2455.0802663300001</v>
      </c>
      <c r="H11" s="205">
        <v>2562.0113452000005</v>
      </c>
      <c r="I11" s="425">
        <v>3185.7401461999998</v>
      </c>
      <c r="J11" s="425">
        <v>2584.0620640300003</v>
      </c>
      <c r="K11" s="425">
        <v>3085.9113744800002</v>
      </c>
      <c r="L11" s="425">
        <v>3273.5963538000001</v>
      </c>
      <c r="M11" s="425">
        <v>3026.4631863300001</v>
      </c>
      <c r="N11" s="425">
        <v>3380.04799779</v>
      </c>
      <c r="O11" s="425">
        <v>3527.9385149</v>
      </c>
    </row>
    <row r="12" spans="1:15">
      <c r="A12" s="232" t="s">
        <v>154</v>
      </c>
      <c r="B12" s="321">
        <v>2137.8000000000002</v>
      </c>
      <c r="C12" s="425">
        <v>2027.3814312500001</v>
      </c>
      <c r="D12" s="183">
        <v>2372.5489101799999</v>
      </c>
      <c r="E12" s="205">
        <v>1942.01669907</v>
      </c>
      <c r="F12" s="205">
        <v>1962.99177992</v>
      </c>
      <c r="G12" s="205">
        <v>2298.8856670599998</v>
      </c>
      <c r="H12" s="205">
        <v>3321.1249916600004</v>
      </c>
      <c r="I12" s="425">
        <v>3700.1435081</v>
      </c>
      <c r="J12" s="425">
        <v>3895.1398825799997</v>
      </c>
      <c r="K12" s="425">
        <v>2978.8897519799998</v>
      </c>
      <c r="L12" s="425">
        <v>2864.8834625</v>
      </c>
      <c r="M12" s="425">
        <v>3905.9540147299999</v>
      </c>
      <c r="N12" s="425">
        <v>4348.6783066199996</v>
      </c>
      <c r="O12" s="425">
        <v>4490.5020840899997</v>
      </c>
    </row>
    <row r="13" spans="1:15">
      <c r="A13" s="232" t="s">
        <v>155</v>
      </c>
      <c r="B13" s="321">
        <v>1546.59</v>
      </c>
      <c r="C13" s="425">
        <v>1670.16811207</v>
      </c>
      <c r="D13" s="183">
        <v>1852.6630703399999</v>
      </c>
      <c r="E13" s="205">
        <v>1888.44769858</v>
      </c>
      <c r="F13" s="205">
        <v>2118.58107982</v>
      </c>
      <c r="G13" s="205">
        <v>2953.6722119199999</v>
      </c>
      <c r="H13" s="205">
        <v>2669.1695826499995</v>
      </c>
      <c r="I13" s="425">
        <v>2709.3458950400004</v>
      </c>
      <c r="J13" s="425">
        <v>2814.6876070799999</v>
      </c>
      <c r="K13" s="425">
        <v>2940.3711001299998</v>
      </c>
      <c r="L13" s="425">
        <v>1537.9782870199999</v>
      </c>
      <c r="M13" s="425">
        <v>3223.2877496399997</v>
      </c>
      <c r="N13" s="425">
        <v>3361.0356950999999</v>
      </c>
      <c r="O13" s="425">
        <v>3583.3432463700001</v>
      </c>
    </row>
    <row r="14" spans="1:15">
      <c r="A14" s="232" t="s">
        <v>156</v>
      </c>
      <c r="B14" s="321">
        <v>1699.85</v>
      </c>
      <c r="C14" s="425">
        <v>1460.69827773</v>
      </c>
      <c r="D14" s="183">
        <v>2362.5514782199998</v>
      </c>
      <c r="E14" s="205">
        <v>2500.7745360999998</v>
      </c>
      <c r="F14" s="205">
        <v>2591.35300207</v>
      </c>
      <c r="G14" s="205">
        <v>2313.42189874</v>
      </c>
      <c r="H14" s="205">
        <v>2612.7700490299999</v>
      </c>
      <c r="I14" s="425">
        <v>2775.3924288099997</v>
      </c>
      <c r="J14" s="425">
        <v>3467.7079492600001</v>
      </c>
      <c r="K14" s="425">
        <v>3666.3849352299999</v>
      </c>
      <c r="L14" s="425">
        <v>1993.8417104</v>
      </c>
      <c r="M14" s="425">
        <v>3326.21889177</v>
      </c>
      <c r="N14" s="425">
        <v>3609.4597203799999</v>
      </c>
      <c r="O14" s="425">
        <v>3922.83203331</v>
      </c>
    </row>
    <row r="15" spans="1:15">
      <c r="A15" s="232" t="s">
        <v>157</v>
      </c>
      <c r="B15" s="321">
        <v>1531.93</v>
      </c>
      <c r="C15" s="425">
        <v>2109.1568006100001</v>
      </c>
      <c r="D15" s="183">
        <v>1792.4666882899999</v>
      </c>
      <c r="E15" s="205">
        <v>1973.9819758100002</v>
      </c>
      <c r="F15" s="205">
        <v>2079.1398497700002</v>
      </c>
      <c r="G15" s="205">
        <v>2330.8077674699998</v>
      </c>
      <c r="H15" s="205">
        <v>3150.9511919499996</v>
      </c>
      <c r="I15" s="425">
        <v>3315.3837945299997</v>
      </c>
      <c r="J15" s="425">
        <v>2519.4680945199998</v>
      </c>
      <c r="K15" s="425">
        <v>2915.49231973</v>
      </c>
      <c r="L15" s="425">
        <v>2372.6211722899998</v>
      </c>
      <c r="M15" s="425">
        <v>3294.7094026499999</v>
      </c>
      <c r="N15" s="425">
        <v>4276.2184388200003</v>
      </c>
      <c r="O15" s="425">
        <v>4262.9727546599997</v>
      </c>
    </row>
    <row r="16" spans="1:15">
      <c r="A16" s="232" t="s">
        <v>158</v>
      </c>
      <c r="B16" s="321">
        <v>1943.68</v>
      </c>
      <c r="C16" s="425">
        <v>1693.5153930399999</v>
      </c>
      <c r="D16" s="183">
        <v>1999.52355956</v>
      </c>
      <c r="E16" s="205">
        <v>1981.5785675699999</v>
      </c>
      <c r="F16" s="205">
        <v>2452.26207157</v>
      </c>
      <c r="G16" s="205">
        <v>2889.22453288</v>
      </c>
      <c r="H16" s="205">
        <v>2475.5081799200002</v>
      </c>
      <c r="I16" s="425">
        <v>3083.1996070699997</v>
      </c>
      <c r="J16" s="425">
        <v>2814.4560261300003</v>
      </c>
      <c r="K16" s="425">
        <v>3304.1986609200003</v>
      </c>
      <c r="L16" s="425">
        <v>3089.3482228299999</v>
      </c>
      <c r="M16" s="425">
        <v>4042.9082921199997</v>
      </c>
      <c r="N16" s="425">
        <v>3528.48840419</v>
      </c>
      <c r="O16" s="425">
        <v>3776.0619401700001</v>
      </c>
    </row>
    <row r="17" spans="1:15">
      <c r="A17" s="232" t="s">
        <v>159</v>
      </c>
      <c r="B17" s="321">
        <v>1516.4</v>
      </c>
      <c r="C17" s="425">
        <v>1577.88788191</v>
      </c>
      <c r="D17" s="183">
        <v>2385.0220254000001</v>
      </c>
      <c r="E17" s="205">
        <v>2378.9159897300001</v>
      </c>
      <c r="F17" s="205">
        <v>2125.3503176600002</v>
      </c>
      <c r="G17" s="205">
        <v>2283.95152005</v>
      </c>
      <c r="H17" s="205">
        <v>2714.44580584</v>
      </c>
      <c r="I17" s="425">
        <v>3546.43241575</v>
      </c>
      <c r="J17" s="425">
        <v>3682.0493480999999</v>
      </c>
      <c r="K17" s="425">
        <v>3639.2831448899997</v>
      </c>
      <c r="L17" s="425">
        <v>2550.6639906799996</v>
      </c>
      <c r="M17" s="425">
        <v>3442.7082736900002</v>
      </c>
      <c r="N17" s="425">
        <v>3615.0711277800001</v>
      </c>
      <c r="O17" s="425">
        <v>4543.75660393</v>
      </c>
    </row>
    <row r="18" spans="1:15">
      <c r="A18" s="232" t="s">
        <v>160</v>
      </c>
      <c r="B18" s="321">
        <v>2008.18</v>
      </c>
      <c r="C18" s="425">
        <v>2330.0014543400002</v>
      </c>
      <c r="D18" s="183">
        <v>1912.59016827</v>
      </c>
      <c r="E18" s="205">
        <v>1918.5019942899999</v>
      </c>
      <c r="F18" s="205">
        <v>1933.26606019</v>
      </c>
      <c r="G18" s="205">
        <v>2390.7015110700004</v>
      </c>
      <c r="H18" s="205">
        <v>3232.2457147</v>
      </c>
      <c r="I18" s="425">
        <v>2759.5771637000003</v>
      </c>
      <c r="J18" s="425">
        <v>2725.6443605300001</v>
      </c>
      <c r="K18" s="425">
        <v>3281.0648569699997</v>
      </c>
      <c r="L18" s="425">
        <v>2567.31007636</v>
      </c>
      <c r="M18" s="425">
        <v>4389.1914956499995</v>
      </c>
      <c r="N18" s="425">
        <v>4322.55983268</v>
      </c>
      <c r="O18" s="425">
        <v>3762.1812367800003</v>
      </c>
    </row>
    <row r="19" spans="1:15">
      <c r="A19" s="232" t="s">
        <v>161</v>
      </c>
      <c r="B19" s="321">
        <v>1519.7</v>
      </c>
      <c r="C19" s="425">
        <v>1920.1084878699999</v>
      </c>
      <c r="D19" s="183">
        <v>1806.0996793299998</v>
      </c>
      <c r="E19" s="205">
        <v>2332.7691604800002</v>
      </c>
      <c r="F19" s="205">
        <v>2530.11361842</v>
      </c>
      <c r="G19" s="205">
        <v>2955.7487458999999</v>
      </c>
      <c r="H19" s="205">
        <v>2687.0428519900001</v>
      </c>
      <c r="I19" s="425">
        <v>2863.5818060799998</v>
      </c>
      <c r="J19" s="425">
        <v>2887.1878469399999</v>
      </c>
      <c r="K19" s="425">
        <v>3780.6981580500001</v>
      </c>
      <c r="L19" s="425">
        <v>3464.4147448499998</v>
      </c>
      <c r="M19" s="425">
        <v>3494.33240316</v>
      </c>
      <c r="N19" s="425">
        <v>4113.83079843</v>
      </c>
      <c r="O19" s="425">
        <v>3643.84929969</v>
      </c>
    </row>
    <row r="20" spans="1:15">
      <c r="A20" s="232" t="s">
        <v>162</v>
      </c>
      <c r="B20" s="321">
        <v>1586.05</v>
      </c>
      <c r="C20" s="425">
        <v>1812.7431503599998</v>
      </c>
      <c r="D20" s="183">
        <v>2169.4188415200001</v>
      </c>
      <c r="E20" s="205">
        <v>1875.1612547499999</v>
      </c>
      <c r="F20" s="205">
        <v>2190.3206871999996</v>
      </c>
      <c r="G20" s="205">
        <v>2377.0947035999998</v>
      </c>
      <c r="H20" s="205">
        <v>2454.08598523</v>
      </c>
      <c r="I20" s="425">
        <v>3535.1744430399999</v>
      </c>
      <c r="J20" s="425">
        <v>3293.22583953</v>
      </c>
      <c r="K20" s="425">
        <v>3053.2534859899997</v>
      </c>
      <c r="L20" s="425">
        <v>3023.8462319599998</v>
      </c>
      <c r="M20" s="425">
        <v>3583.0078603699999</v>
      </c>
      <c r="N20" s="425">
        <v>3276.3643726300002</v>
      </c>
      <c r="O20" s="425">
        <v>4783.7648558599994</v>
      </c>
    </row>
    <row r="21" spans="1:15">
      <c r="A21" s="232" t="s">
        <v>163</v>
      </c>
      <c r="B21" s="321">
        <v>1948.55</v>
      </c>
      <c r="C21" s="425">
        <v>2160.2279331999998</v>
      </c>
      <c r="D21" s="183">
        <v>1955.8033913100001</v>
      </c>
      <c r="E21" s="205">
        <v>2042.3251201800001</v>
      </c>
      <c r="F21" s="205">
        <v>2062.32140329</v>
      </c>
      <c r="G21" s="205">
        <v>3083.0229656699994</v>
      </c>
      <c r="H21" s="205">
        <v>3841.2470516500002</v>
      </c>
      <c r="I21" s="425">
        <v>3429.4998672799998</v>
      </c>
      <c r="J21" s="425">
        <v>3050.5679141099999</v>
      </c>
      <c r="K21" s="425">
        <v>4204.4024488499999</v>
      </c>
      <c r="L21" s="425">
        <v>3707.0651084400001</v>
      </c>
      <c r="M21" s="425">
        <v>4460.1928831200003</v>
      </c>
      <c r="N21" s="425">
        <v>4514.4743552500004</v>
      </c>
      <c r="O21" s="425">
        <v>3425.0633683000001</v>
      </c>
    </row>
    <row r="22" spans="1:15">
      <c r="A22" s="543" t="s">
        <v>122</v>
      </c>
      <c r="B22" s="346">
        <v>20036.89</v>
      </c>
      <c r="C22" s="346">
        <v>22052.871426139995</v>
      </c>
      <c r="D22" s="346">
        <v>24522.52339029</v>
      </c>
      <c r="E22" s="346">
        <v>25377.9724369</v>
      </c>
      <c r="F22" s="346">
        <v>26529.546601129998</v>
      </c>
      <c r="G22" s="346">
        <v>31172.666928210001</v>
      </c>
      <c r="H22" s="346">
        <v>34146.862627700008</v>
      </c>
      <c r="I22" s="346">
        <v>37614.385892750004</v>
      </c>
      <c r="J22" s="346">
        <v>36469.510716229997</v>
      </c>
      <c r="K22" s="346">
        <v>40607.745051169994</v>
      </c>
      <c r="L22" s="346">
        <f>+SUM(L10:L21)</f>
        <v>33442.627957160003</v>
      </c>
      <c r="M22" s="346">
        <v>43262.258950660005</v>
      </c>
      <c r="N22" s="346">
        <f>SUM(N10:N21)</f>
        <v>45678.162452799996</v>
      </c>
      <c r="O22" s="346">
        <v>47188.825730669996</v>
      </c>
    </row>
    <row r="23" spans="1:15">
      <c r="A23" s="434"/>
    </row>
    <row r="24" spans="1:15" ht="13.5" customHeight="1">
      <c r="A24" s="138" t="s">
        <v>164</v>
      </c>
      <c r="B24" s="537"/>
      <c r="C24" s="621" t="s">
        <v>209</v>
      </c>
      <c r="D24" s="621" t="s">
        <v>210</v>
      </c>
      <c r="E24" s="621" t="s">
        <v>230</v>
      </c>
      <c r="F24" s="621" t="s">
        <v>245</v>
      </c>
      <c r="G24" s="621" t="s">
        <v>296</v>
      </c>
      <c r="H24" s="621" t="s">
        <v>354</v>
      </c>
      <c r="I24" s="621" t="s">
        <v>396</v>
      </c>
      <c r="J24" s="621" t="s">
        <v>410</v>
      </c>
      <c r="K24" s="621" t="s">
        <v>431</v>
      </c>
      <c r="L24" s="621" t="s">
        <v>561</v>
      </c>
      <c r="M24" s="621" t="s">
        <v>729</v>
      </c>
      <c r="N24" s="621" t="s">
        <v>1468</v>
      </c>
      <c r="O24" s="621" t="s">
        <v>1531</v>
      </c>
    </row>
    <row r="25" spans="1:15" ht="12.75" customHeight="1">
      <c r="A25" s="138" t="s">
        <v>165</v>
      </c>
      <c r="B25" s="622"/>
      <c r="C25" s="623">
        <v>0.10061348972520157</v>
      </c>
      <c r="D25" s="623">
        <v>0.11198777322134323</v>
      </c>
      <c r="E25" s="623">
        <v>3.4884217786034455E-2</v>
      </c>
      <c r="F25" s="623">
        <v>4.5376917604165623E-2</v>
      </c>
      <c r="G25" s="623">
        <v>0.17501694985176397</v>
      </c>
      <c r="H25" s="623">
        <v>9.541037044855738E-2</v>
      </c>
      <c r="I25" s="623">
        <v>0.10154734573586088</v>
      </c>
      <c r="J25" s="623">
        <v>-3.0437162520329131E-2</v>
      </c>
      <c r="K25" s="623">
        <v>0.11347106812426633</v>
      </c>
      <c r="L25" s="623">
        <f>(L22/K22)-1</f>
        <v>-0.17644705671248662</v>
      </c>
      <c r="M25" s="623">
        <f>(M22/L22)-1</f>
        <v>0.29362617692840853</v>
      </c>
      <c r="N25" s="623">
        <f>(N22/M22)-1</f>
        <v>5.5843212091520655E-2</v>
      </c>
      <c r="O25" s="623">
        <f>(O22/N22)-1</f>
        <v>3.307189249197573E-2</v>
      </c>
    </row>
    <row r="26" spans="1:15" s="113" customFormat="1" ht="15" customHeight="1">
      <c r="A26" s="125" t="s">
        <v>441</v>
      </c>
      <c r="B26" s="624"/>
      <c r="C26" s="624"/>
    </row>
    <row r="27" spans="1:15" s="113" customFormat="1" ht="15" customHeight="1">
      <c r="A27" s="125" t="s">
        <v>477</v>
      </c>
      <c r="B27" s="624"/>
      <c r="C27" s="624"/>
    </row>
    <row r="28" spans="1:15">
      <c r="A28" s="302" t="s">
        <v>1532</v>
      </c>
    </row>
    <row r="29" spans="1:15">
      <c r="A29" s="131" t="s">
        <v>560</v>
      </c>
    </row>
  </sheetData>
  <mergeCells count="15">
    <mergeCell ref="O8:O9"/>
    <mergeCell ref="A8:A9"/>
    <mergeCell ref="B8:B9"/>
    <mergeCell ref="D8:D9"/>
    <mergeCell ref="E8:E9"/>
    <mergeCell ref="I8:I9"/>
    <mergeCell ref="H8:H9"/>
    <mergeCell ref="G8:G9"/>
    <mergeCell ref="F8:F9"/>
    <mergeCell ref="C8:C9"/>
    <mergeCell ref="N8:N9"/>
    <mergeCell ref="M8:M9"/>
    <mergeCell ref="L8:L9"/>
    <mergeCell ref="K8:K9"/>
    <mergeCell ref="J8:J9"/>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2 N22" formulaRange="1"/>
  </ignoredError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U37"/>
  <sheetViews>
    <sheetView showGridLines="0" topLeftCell="A3" zoomScaleNormal="100" workbookViewId="0">
      <selection activeCell="D12" sqref="D12"/>
    </sheetView>
  </sheetViews>
  <sheetFormatPr defaultColWidth="9.140625" defaultRowHeight="12.75"/>
  <cols>
    <col min="1" max="1" width="22.140625" style="232" customWidth="1"/>
    <col min="2" max="13" width="10" style="232" bestFit="1" customWidth="1"/>
    <col min="14" max="15" width="10" style="232" customWidth="1"/>
    <col min="16" max="16384" width="9.140625" style="232"/>
  </cols>
  <sheetData>
    <row r="1" spans="1:21" hidden="1">
      <c r="A1" s="141"/>
      <c r="B1" s="141"/>
      <c r="C1" s="141"/>
      <c r="D1" s="141"/>
      <c r="E1" s="141"/>
      <c r="F1" s="141"/>
      <c r="G1" s="141"/>
      <c r="H1" s="141"/>
      <c r="I1" s="141"/>
      <c r="J1" s="141"/>
      <c r="K1" s="141"/>
      <c r="L1" s="141"/>
    </row>
    <row r="2" spans="1:21" hidden="1">
      <c r="A2" s="141"/>
      <c r="B2" s="141"/>
      <c r="C2" s="141"/>
      <c r="D2" s="141"/>
      <c r="E2" s="141"/>
      <c r="F2" s="141"/>
      <c r="G2" s="141"/>
      <c r="H2" s="141"/>
      <c r="I2" s="141"/>
      <c r="J2" s="141"/>
      <c r="K2" s="141"/>
      <c r="L2" s="141"/>
    </row>
    <row r="3" spans="1:21">
      <c r="A3" s="138" t="s">
        <v>118</v>
      </c>
      <c r="B3" s="138"/>
      <c r="C3" s="138"/>
      <c r="D3" s="138"/>
      <c r="E3" s="138"/>
      <c r="F3" s="138"/>
      <c r="G3" s="138"/>
      <c r="H3" s="138"/>
      <c r="I3" s="140"/>
      <c r="J3" s="140"/>
      <c r="K3" s="141"/>
      <c r="L3" s="140" t="s">
        <v>186</v>
      </c>
      <c r="M3" s="140"/>
      <c r="N3" s="140"/>
      <c r="O3" s="140">
        <v>127</v>
      </c>
    </row>
    <row r="6" spans="1:21">
      <c r="A6" s="233" t="s">
        <v>718</v>
      </c>
    </row>
    <row r="7" spans="1:21">
      <c r="A7" s="119" t="s">
        <v>278</v>
      </c>
    </row>
    <row r="8" spans="1:21">
      <c r="A8" s="119" t="s">
        <v>1530</v>
      </c>
    </row>
    <row r="9" spans="1:21">
      <c r="A9" s="232" t="s">
        <v>181</v>
      </c>
    </row>
    <row r="10" spans="1:21" ht="18.75" customHeight="1">
      <c r="A10" s="168" t="s">
        <v>151</v>
      </c>
      <c r="B10" s="178">
        <v>2010</v>
      </c>
      <c r="C10" s="178">
        <v>2011</v>
      </c>
      <c r="D10" s="178">
        <v>2012</v>
      </c>
      <c r="E10" s="178">
        <v>2013</v>
      </c>
      <c r="F10" s="178">
        <v>2014</v>
      </c>
      <c r="G10" s="178">
        <v>2015</v>
      </c>
      <c r="H10" s="178">
        <v>2016</v>
      </c>
      <c r="I10" s="178">
        <v>2017</v>
      </c>
      <c r="J10" s="178">
        <v>2018</v>
      </c>
      <c r="K10" s="178">
        <v>2019</v>
      </c>
      <c r="L10" s="178">
        <v>2020</v>
      </c>
      <c r="M10" s="178">
        <v>2021</v>
      </c>
      <c r="N10" s="178">
        <v>2022</v>
      </c>
      <c r="O10" s="178">
        <v>2023</v>
      </c>
    </row>
    <row r="11" spans="1:21">
      <c r="A11" s="113" t="s">
        <v>152</v>
      </c>
      <c r="B11" s="328">
        <v>397.51775192000002</v>
      </c>
      <c r="C11" s="328">
        <v>451.33077813</v>
      </c>
      <c r="D11" s="329">
        <v>453.45051122000001</v>
      </c>
      <c r="E11" s="328">
        <v>529.89850566999996</v>
      </c>
      <c r="F11" s="328">
        <v>529.28255889000002</v>
      </c>
      <c r="G11" s="328">
        <v>568.87022094000008</v>
      </c>
      <c r="H11" s="328">
        <v>600.33495454000001</v>
      </c>
      <c r="I11" s="328">
        <v>584.80374774000006</v>
      </c>
      <c r="J11" s="570">
        <v>597.32716787000004</v>
      </c>
      <c r="K11" s="570">
        <v>620.82470688000001</v>
      </c>
      <c r="L11" s="570">
        <v>664.10328203999995</v>
      </c>
      <c r="M11" s="570">
        <v>670.14357341999994</v>
      </c>
      <c r="N11" s="570">
        <v>745.96777111000006</v>
      </c>
      <c r="O11" s="570">
        <v>758.98440192999999</v>
      </c>
      <c r="P11" s="316"/>
      <c r="Q11" s="316"/>
      <c r="R11" s="316"/>
      <c r="S11" s="316"/>
      <c r="T11" s="316"/>
      <c r="U11" s="316"/>
    </row>
    <row r="12" spans="1:21">
      <c r="A12" s="232" t="s">
        <v>153</v>
      </c>
      <c r="B12" s="205">
        <v>413.83531669000001</v>
      </c>
      <c r="C12" s="205">
        <v>382.37440982999999</v>
      </c>
      <c r="D12" s="183">
        <v>394.02172854000003</v>
      </c>
      <c r="E12" s="205">
        <v>449.94656443000002</v>
      </c>
      <c r="F12" s="205">
        <v>515.69674324000005</v>
      </c>
      <c r="G12" s="205">
        <v>536.41065613000001</v>
      </c>
      <c r="H12" s="205">
        <v>547.13765705999992</v>
      </c>
      <c r="I12" s="205">
        <v>551.89637576999996</v>
      </c>
      <c r="J12" s="571">
        <v>564.40210697999999</v>
      </c>
      <c r="K12" s="571">
        <v>595.55894490999992</v>
      </c>
      <c r="L12" s="571">
        <v>633.56389717999991</v>
      </c>
      <c r="M12" s="571">
        <v>660.25609123000004</v>
      </c>
      <c r="N12" s="571">
        <v>692.80275997000001</v>
      </c>
      <c r="O12" s="571">
        <v>751.03495197000007</v>
      </c>
      <c r="P12" s="316"/>
      <c r="Q12" s="316"/>
      <c r="R12" s="316"/>
      <c r="S12" s="316"/>
      <c r="T12" s="316"/>
      <c r="U12" s="316"/>
    </row>
    <row r="13" spans="1:21">
      <c r="A13" s="232" t="s">
        <v>154</v>
      </c>
      <c r="B13" s="205">
        <v>371.29999142999992</v>
      </c>
      <c r="C13" s="205">
        <v>393.65541917000002</v>
      </c>
      <c r="D13" s="183">
        <v>423.16271423000001</v>
      </c>
      <c r="E13" s="205">
        <v>473.45228851999997</v>
      </c>
      <c r="F13" s="205">
        <v>484.64928241000001</v>
      </c>
      <c r="G13" s="205">
        <v>497.42195662</v>
      </c>
      <c r="H13" s="205">
        <v>548.03670117999991</v>
      </c>
      <c r="I13" s="205">
        <v>554.02793336000002</v>
      </c>
      <c r="J13" s="571">
        <v>564.04125395000005</v>
      </c>
      <c r="K13" s="571">
        <v>595.56431339999995</v>
      </c>
      <c r="L13" s="571">
        <v>622.50773585000002</v>
      </c>
      <c r="M13" s="571">
        <v>657.46230301000003</v>
      </c>
      <c r="N13" s="571">
        <v>704.04706405999991</v>
      </c>
      <c r="O13" s="571">
        <v>728.51664280999989</v>
      </c>
      <c r="P13" s="316"/>
      <c r="Q13" s="316"/>
      <c r="R13" s="316"/>
      <c r="S13" s="316"/>
      <c r="T13" s="316"/>
      <c r="U13" s="316"/>
    </row>
    <row r="14" spans="1:21">
      <c r="A14" s="232" t="s">
        <v>155</v>
      </c>
      <c r="B14" s="205">
        <v>429.73561258000001</v>
      </c>
      <c r="C14" s="205">
        <v>409.91563744999996</v>
      </c>
      <c r="D14" s="183">
        <v>434.31597591000002</v>
      </c>
      <c r="E14" s="205">
        <v>476.46302487000003</v>
      </c>
      <c r="F14" s="205">
        <v>496.01348966</v>
      </c>
      <c r="G14" s="205">
        <v>527.54134197000008</v>
      </c>
      <c r="H14" s="205">
        <v>557.19572425000001</v>
      </c>
      <c r="I14" s="205">
        <v>557.33985091</v>
      </c>
      <c r="J14" s="571">
        <v>605.50581884000007</v>
      </c>
      <c r="K14" s="571">
        <v>615.99308793</v>
      </c>
      <c r="L14" s="571">
        <v>620.86216571</v>
      </c>
      <c r="M14" s="571">
        <v>666.00376940000001</v>
      </c>
      <c r="N14" s="571">
        <v>726.72741761999998</v>
      </c>
      <c r="O14" s="571">
        <v>741.80061449000004</v>
      </c>
      <c r="P14" s="316"/>
      <c r="Q14" s="316"/>
      <c r="R14" s="316"/>
      <c r="S14" s="316"/>
      <c r="T14" s="316"/>
      <c r="U14" s="316"/>
    </row>
    <row r="15" spans="1:21">
      <c r="A15" s="232" t="s">
        <v>156</v>
      </c>
      <c r="B15" s="205">
        <v>410.15076724999994</v>
      </c>
      <c r="C15" s="205">
        <v>421.59491008999998</v>
      </c>
      <c r="D15" s="183">
        <v>426.28215169999999</v>
      </c>
      <c r="E15" s="205">
        <v>481.20997351</v>
      </c>
      <c r="F15" s="205">
        <v>520.55091613000002</v>
      </c>
      <c r="G15" s="205">
        <v>532.28491133</v>
      </c>
      <c r="H15" s="205">
        <v>555.7962696699999</v>
      </c>
      <c r="I15" s="205">
        <v>549.15205490999995</v>
      </c>
      <c r="J15" s="571">
        <v>583.91005017999998</v>
      </c>
      <c r="K15" s="571">
        <v>595.69627594000008</v>
      </c>
      <c r="L15" s="571">
        <v>582.95165238000004</v>
      </c>
      <c r="M15" s="571">
        <v>658.88247596000008</v>
      </c>
      <c r="N15" s="571">
        <v>718.13465251000002</v>
      </c>
      <c r="O15" s="571">
        <v>745.50417359000005</v>
      </c>
      <c r="P15" s="316"/>
      <c r="Q15" s="316"/>
      <c r="R15" s="316"/>
      <c r="S15" s="316"/>
      <c r="T15" s="316"/>
      <c r="U15" s="316"/>
    </row>
    <row r="16" spans="1:21">
      <c r="A16" s="232" t="s">
        <v>157</v>
      </c>
      <c r="B16" s="205">
        <v>403.25238363</v>
      </c>
      <c r="C16" s="205">
        <v>400.45875279000001</v>
      </c>
      <c r="D16" s="183">
        <v>427.35789288000001</v>
      </c>
      <c r="E16" s="205">
        <v>495.55808894</v>
      </c>
      <c r="F16" s="205">
        <v>522.32527761999995</v>
      </c>
      <c r="G16" s="205">
        <v>536.04859606000002</v>
      </c>
      <c r="H16" s="205">
        <v>570.94197325999994</v>
      </c>
      <c r="I16" s="205">
        <v>570.31875779999996</v>
      </c>
      <c r="J16" s="571">
        <v>594.73815061000005</v>
      </c>
      <c r="K16" s="571">
        <v>619.12184611999999</v>
      </c>
      <c r="L16" s="571">
        <v>599.06439587</v>
      </c>
      <c r="M16" s="571">
        <v>684.34510982000006</v>
      </c>
      <c r="N16" s="571">
        <v>727.83517202999997</v>
      </c>
      <c r="O16" s="571">
        <v>753.82679637000001</v>
      </c>
      <c r="P16" s="316"/>
      <c r="Q16" s="316"/>
      <c r="R16" s="316"/>
      <c r="S16" s="316"/>
      <c r="T16" s="316"/>
      <c r="U16" s="316"/>
    </row>
    <row r="17" spans="1:21">
      <c r="A17" s="232" t="s">
        <v>158</v>
      </c>
      <c r="B17" s="205">
        <v>410.24144443</v>
      </c>
      <c r="C17" s="205">
        <v>425.03314043</v>
      </c>
      <c r="D17" s="183">
        <v>427.73296324</v>
      </c>
      <c r="E17" s="205">
        <v>534.75100401999998</v>
      </c>
      <c r="F17" s="205">
        <v>498.26959417</v>
      </c>
      <c r="G17" s="205">
        <v>526.64081661</v>
      </c>
      <c r="H17" s="205">
        <v>550.65222754999991</v>
      </c>
      <c r="I17" s="205">
        <v>559.02852791999999</v>
      </c>
      <c r="J17" s="571">
        <v>578.03470296</v>
      </c>
      <c r="K17" s="571">
        <v>610.06225682000002</v>
      </c>
      <c r="L17" s="571">
        <v>604.78207024999995</v>
      </c>
      <c r="M17" s="571">
        <v>669.93127959000003</v>
      </c>
      <c r="N17" s="571">
        <v>722.41406685000004</v>
      </c>
      <c r="O17" s="571">
        <v>751.98857745999999</v>
      </c>
      <c r="P17" s="316"/>
      <c r="Q17" s="316"/>
      <c r="R17" s="316"/>
      <c r="S17" s="316"/>
      <c r="T17" s="316"/>
      <c r="U17" s="316"/>
    </row>
    <row r="18" spans="1:21">
      <c r="A18" s="232" t="s">
        <v>159</v>
      </c>
      <c r="B18" s="205">
        <v>408.04346532000005</v>
      </c>
      <c r="C18" s="205">
        <v>403.18810060999999</v>
      </c>
      <c r="D18" s="183">
        <v>422.59414964999996</v>
      </c>
      <c r="E18" s="205">
        <v>499.50481456</v>
      </c>
      <c r="F18" s="205">
        <v>522.74508625999999</v>
      </c>
      <c r="G18" s="205">
        <v>532.35311379999996</v>
      </c>
      <c r="H18" s="205">
        <v>571.31214850000003</v>
      </c>
      <c r="I18" s="205">
        <v>572.55383921999999</v>
      </c>
      <c r="J18" s="571">
        <v>608.91189460999999</v>
      </c>
      <c r="K18" s="571">
        <v>605.85582862000001</v>
      </c>
      <c r="L18" s="571">
        <v>633.47414105999997</v>
      </c>
      <c r="M18" s="571">
        <v>687.28204826000001</v>
      </c>
      <c r="N18" s="571">
        <v>738.07627724999998</v>
      </c>
      <c r="O18" s="571">
        <v>756.72676463000005</v>
      </c>
      <c r="P18" s="316"/>
      <c r="Q18" s="316"/>
      <c r="R18" s="316"/>
      <c r="S18" s="316"/>
      <c r="T18" s="316"/>
      <c r="U18" s="316"/>
    </row>
    <row r="19" spans="1:21">
      <c r="A19" s="232" t="s">
        <v>160</v>
      </c>
      <c r="B19" s="205">
        <v>412.25551060999999</v>
      </c>
      <c r="C19" s="205">
        <v>417.02751018999999</v>
      </c>
      <c r="D19" s="183">
        <v>442.09327644000001</v>
      </c>
      <c r="E19" s="205">
        <v>470.59602047999999</v>
      </c>
      <c r="F19" s="205">
        <v>514.45896449999998</v>
      </c>
      <c r="G19" s="205">
        <v>551.11549209000009</v>
      </c>
      <c r="H19" s="205">
        <v>548.37338842999998</v>
      </c>
      <c r="I19" s="205">
        <v>586.14049991999991</v>
      </c>
      <c r="J19" s="571">
        <v>679.49012922000009</v>
      </c>
      <c r="K19" s="571">
        <v>620.96614908000004</v>
      </c>
      <c r="L19" s="571">
        <v>627.96488355999998</v>
      </c>
      <c r="M19" s="571">
        <v>688.68019722000008</v>
      </c>
      <c r="N19" s="571">
        <v>728.45591716999991</v>
      </c>
      <c r="O19" s="571">
        <v>758.13023477000002</v>
      </c>
      <c r="P19" s="316"/>
      <c r="Q19" s="316"/>
      <c r="R19" s="316"/>
      <c r="S19" s="316"/>
      <c r="T19" s="316"/>
      <c r="U19" s="316"/>
    </row>
    <row r="20" spans="1:21">
      <c r="A20" s="232" t="s">
        <v>161</v>
      </c>
      <c r="B20" s="205">
        <v>395.77461750999998</v>
      </c>
      <c r="C20" s="205">
        <v>409.53851298000001</v>
      </c>
      <c r="D20" s="183">
        <v>408.30769756000001</v>
      </c>
      <c r="E20" s="205">
        <v>475.52406823000001</v>
      </c>
      <c r="F20" s="205">
        <v>518.06591883999999</v>
      </c>
      <c r="G20" s="205">
        <v>529.28610243000003</v>
      </c>
      <c r="H20" s="205">
        <v>553.31914823</v>
      </c>
      <c r="I20" s="205">
        <v>559.54031644000008</v>
      </c>
      <c r="J20" s="571">
        <v>585.81549633000009</v>
      </c>
      <c r="K20" s="571">
        <v>617.57467407000001</v>
      </c>
      <c r="L20" s="571">
        <v>634.07687827999996</v>
      </c>
      <c r="M20" s="571">
        <v>685.97875219000002</v>
      </c>
      <c r="N20" s="571">
        <v>736.88434052999992</v>
      </c>
      <c r="O20" s="571">
        <v>761.46538722000003</v>
      </c>
      <c r="P20" s="316"/>
      <c r="Q20" s="316"/>
      <c r="R20" s="316"/>
      <c r="S20" s="316"/>
      <c r="T20" s="316"/>
      <c r="U20" s="316"/>
    </row>
    <row r="21" spans="1:21">
      <c r="A21" s="232" t="s">
        <v>162</v>
      </c>
      <c r="B21" s="205">
        <v>392.43545786999999</v>
      </c>
      <c r="C21" s="205">
        <v>412.77150909</v>
      </c>
      <c r="D21" s="183">
        <v>418.55217342000003</v>
      </c>
      <c r="E21" s="205">
        <v>515.71175405999998</v>
      </c>
      <c r="F21" s="205">
        <v>503.96104120000001</v>
      </c>
      <c r="G21" s="205">
        <v>518.93500847000007</v>
      </c>
      <c r="H21" s="205">
        <v>541.22649058000002</v>
      </c>
      <c r="I21" s="205">
        <v>570.68318751000004</v>
      </c>
      <c r="J21" s="571">
        <v>590.69176537999999</v>
      </c>
      <c r="K21" s="571">
        <v>610.54984302000003</v>
      </c>
      <c r="L21" s="571">
        <v>640.74503584000001</v>
      </c>
      <c r="M21" s="571">
        <v>699.79782911999996</v>
      </c>
      <c r="N21" s="571">
        <v>739.23904213000003</v>
      </c>
      <c r="O21" s="571">
        <v>770.56796124000005</v>
      </c>
      <c r="P21" s="316"/>
      <c r="Q21" s="316"/>
      <c r="R21" s="316"/>
      <c r="S21" s="316"/>
      <c r="T21" s="316"/>
      <c r="U21" s="316"/>
    </row>
    <row r="22" spans="1:21">
      <c r="A22" s="232" t="s">
        <v>163</v>
      </c>
      <c r="B22" s="205">
        <v>441.17343743000004</v>
      </c>
      <c r="C22" s="205">
        <v>419.54041675999997</v>
      </c>
      <c r="D22" s="183">
        <v>446.20886518000003</v>
      </c>
      <c r="E22" s="205">
        <v>494.50237963000001</v>
      </c>
      <c r="F22" s="205">
        <v>503.32476244999998</v>
      </c>
      <c r="G22" s="205">
        <v>518.21540166</v>
      </c>
      <c r="H22" s="205">
        <v>541.52043714000001</v>
      </c>
      <c r="I22" s="205">
        <v>565.96425435000003</v>
      </c>
      <c r="J22" s="571">
        <v>592.72510991000001</v>
      </c>
      <c r="K22" s="571">
        <v>605.08218177999993</v>
      </c>
      <c r="L22" s="571">
        <v>629.71291399000006</v>
      </c>
      <c r="M22" s="571">
        <v>688.53507529000001</v>
      </c>
      <c r="N22" s="571">
        <v>735.24500851999994</v>
      </c>
      <c r="O22" s="571">
        <v>757.04622116999997</v>
      </c>
      <c r="P22" s="316"/>
      <c r="Q22" s="316"/>
      <c r="R22" s="316"/>
      <c r="S22" s="316"/>
      <c r="T22" s="316"/>
      <c r="U22" s="316"/>
    </row>
    <row r="23" spans="1:21">
      <c r="A23" s="160" t="s">
        <v>122</v>
      </c>
      <c r="B23" s="550">
        <v>4885.7157566700007</v>
      </c>
      <c r="C23" s="550">
        <v>4946.4290975200001</v>
      </c>
      <c r="D23" s="550">
        <v>5124.0800999700004</v>
      </c>
      <c r="E23" s="550">
        <v>5897.1184869199997</v>
      </c>
      <c r="F23" s="550">
        <v>6129.3436353699999</v>
      </c>
      <c r="G23" s="550">
        <v>6375.1236181099994</v>
      </c>
      <c r="H23" s="550">
        <v>6685.8471203900008</v>
      </c>
      <c r="I23" s="550">
        <v>6781.4493458500001</v>
      </c>
      <c r="J23" s="550">
        <v>7145.5936468400005</v>
      </c>
      <c r="K23" s="550">
        <v>7312.85010857</v>
      </c>
      <c r="L23" s="550">
        <v>7493.8090520100004</v>
      </c>
      <c r="M23" s="550">
        <v>8117.2985045100013</v>
      </c>
      <c r="N23" s="550">
        <f>SUM(N11:N22)</f>
        <v>8715.82948975</v>
      </c>
      <c r="O23" s="550">
        <v>9035.5927276499988</v>
      </c>
      <c r="P23" s="316"/>
      <c r="Q23" s="316"/>
      <c r="R23" s="316"/>
      <c r="S23" s="316"/>
      <c r="T23" s="316"/>
      <c r="U23" s="316"/>
    </row>
    <row r="24" spans="1:21" ht="13.5" customHeight="1">
      <c r="A24" s="434"/>
      <c r="C24" s="232" t="s">
        <v>186</v>
      </c>
    </row>
    <row r="25" spans="1:21">
      <c r="A25" s="138" t="s">
        <v>164</v>
      </c>
      <c r="B25" s="551"/>
      <c r="C25" s="551" t="s">
        <v>209</v>
      </c>
      <c r="D25" s="551" t="s">
        <v>210</v>
      </c>
      <c r="E25" s="551" t="s">
        <v>230</v>
      </c>
      <c r="F25" s="551" t="s">
        <v>245</v>
      </c>
      <c r="G25" s="551" t="s">
        <v>296</v>
      </c>
      <c r="H25" s="551" t="s">
        <v>354</v>
      </c>
      <c r="I25" s="551" t="s">
        <v>396</v>
      </c>
      <c r="J25" s="551" t="s">
        <v>410</v>
      </c>
      <c r="K25" s="551" t="s">
        <v>431</v>
      </c>
      <c r="L25" s="551" t="s">
        <v>561</v>
      </c>
      <c r="M25" s="551" t="s">
        <v>729</v>
      </c>
      <c r="N25" s="551" t="s">
        <v>1468</v>
      </c>
      <c r="O25" s="551" t="s">
        <v>1531</v>
      </c>
    </row>
    <row r="26" spans="1:21">
      <c r="A26" s="138" t="s">
        <v>165</v>
      </c>
      <c r="B26" s="566"/>
      <c r="C26" s="566">
        <v>1.2426703450177934E-2</v>
      </c>
      <c r="D26" s="566">
        <v>3.5915000285573484E-2</v>
      </c>
      <c r="E26" s="566">
        <v>0.15086383738508014</v>
      </c>
      <c r="F26" s="566">
        <v>3.9379427251645449E-2</v>
      </c>
      <c r="G26" s="566">
        <v>4.0098907380832882E-2</v>
      </c>
      <c r="H26" s="566">
        <v>4.8739996413139419E-2</v>
      </c>
      <c r="I26" s="566">
        <v>1.4299194064494536E-2</v>
      </c>
      <c r="J26" s="566">
        <v>5.3697120249500019E-2</v>
      </c>
      <c r="K26" s="566">
        <v>2.3406937197438582E-2</v>
      </c>
      <c r="L26" s="566">
        <f>(L23/K23)-1</f>
        <v>2.4745337420212232E-2</v>
      </c>
      <c r="M26" s="566">
        <f>(M23/L23)-1</f>
        <v>8.3200605749724543E-2</v>
      </c>
      <c r="N26" s="566">
        <f>(N23/M23)-1</f>
        <v>7.3735243924743177E-2</v>
      </c>
      <c r="O26" s="566">
        <f>(O23/N23)-1</f>
        <v>3.6687642670849341E-2</v>
      </c>
    </row>
    <row r="27" spans="1:21">
      <c r="A27" s="161" t="s">
        <v>441</v>
      </c>
    </row>
    <row r="28" spans="1:21">
      <c r="A28" s="161" t="s">
        <v>478</v>
      </c>
    </row>
    <row r="29" spans="1:21">
      <c r="A29" s="125" t="s">
        <v>249</v>
      </c>
    </row>
    <row r="30" spans="1:21">
      <c r="A30" s="302" t="s">
        <v>1532</v>
      </c>
    </row>
    <row r="31" spans="1:21">
      <c r="A31" s="131" t="s">
        <v>560</v>
      </c>
    </row>
    <row r="32" spans="1:21">
      <c r="A32" s="555"/>
    </row>
    <row r="33" spans="1:1">
      <c r="A33" s="555"/>
    </row>
    <row r="34" spans="1:1">
      <c r="A34" s="555"/>
    </row>
    <row r="35" spans="1:1">
      <c r="A35" s="555"/>
    </row>
    <row r="36" spans="1:1">
      <c r="A36" s="555"/>
    </row>
    <row r="37" spans="1:1">
      <c r="A37" s="555"/>
    </row>
  </sheetData>
  <phoneticPr fontId="0" type="noConversion"/>
  <pageMargins left="0.86" right="0.62992125984251968" top="0.67" bottom="1.26" header="0.31496062992125984" footer="0.31496062992125984"/>
  <pageSetup orientation="landscape" r:id="rId1"/>
  <ignoredErrors>
    <ignoredError sqref="N23" formulaRange="1"/>
  </ignoredError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Q35"/>
  <sheetViews>
    <sheetView showGridLines="0" topLeftCell="A3" zoomScaleNormal="100" workbookViewId="0">
      <selection activeCell="F20" sqref="F20"/>
    </sheetView>
  </sheetViews>
  <sheetFormatPr defaultColWidth="9.140625" defaultRowHeight="12.75"/>
  <cols>
    <col min="1" max="1" width="22.42578125" style="232" customWidth="1"/>
    <col min="2" max="12" width="10" style="232" bestFit="1" customWidth="1"/>
    <col min="13" max="15" width="10" style="232" customWidth="1"/>
    <col min="16" max="16384" width="9.140625" style="232"/>
  </cols>
  <sheetData>
    <row r="1" spans="1:17" hidden="1"/>
    <row r="2" spans="1:17" hidden="1"/>
    <row r="3" spans="1:17">
      <c r="A3" s="138" t="s">
        <v>118</v>
      </c>
      <c r="B3" s="138"/>
      <c r="C3" s="138"/>
      <c r="D3" s="138"/>
      <c r="E3" s="138"/>
      <c r="F3" s="138"/>
      <c r="G3" s="138"/>
      <c r="H3" s="138"/>
      <c r="I3" s="140"/>
      <c r="J3" s="140"/>
      <c r="K3" s="141"/>
      <c r="L3" s="140"/>
      <c r="M3" s="140"/>
      <c r="N3" s="140"/>
      <c r="O3" s="140">
        <v>128</v>
      </c>
    </row>
    <row r="6" spans="1:17">
      <c r="A6" s="233" t="s">
        <v>719</v>
      </c>
    </row>
    <row r="7" spans="1:17">
      <c r="A7" s="119" t="s">
        <v>283</v>
      </c>
    </row>
    <row r="8" spans="1:17">
      <c r="A8" s="119" t="s">
        <v>1530</v>
      </c>
    </row>
    <row r="9" spans="1:17">
      <c r="A9" s="232" t="s">
        <v>181</v>
      </c>
    </row>
    <row r="10" spans="1:17">
      <c r="A10" s="168" t="s">
        <v>151</v>
      </c>
      <c r="B10" s="178">
        <v>2010</v>
      </c>
      <c r="C10" s="152">
        <v>2011</v>
      </c>
      <c r="D10" s="152">
        <v>2012</v>
      </c>
      <c r="E10" s="152">
        <v>2013</v>
      </c>
      <c r="F10" s="152">
        <v>2014</v>
      </c>
      <c r="G10" s="152">
        <v>2015</v>
      </c>
      <c r="H10" s="152">
        <v>2016</v>
      </c>
      <c r="I10" s="152">
        <v>2017</v>
      </c>
      <c r="J10" s="152">
        <v>2018</v>
      </c>
      <c r="K10" s="152">
        <v>2019</v>
      </c>
      <c r="L10" s="152">
        <v>2020</v>
      </c>
      <c r="M10" s="152">
        <v>2021</v>
      </c>
      <c r="N10" s="152">
        <v>2022</v>
      </c>
      <c r="O10" s="152">
        <v>2023</v>
      </c>
    </row>
    <row r="11" spans="1:17">
      <c r="A11" s="113" t="s">
        <v>152</v>
      </c>
      <c r="B11" s="328">
        <v>304.7246318</v>
      </c>
      <c r="C11" s="328">
        <v>326.48927163999997</v>
      </c>
      <c r="D11" s="328">
        <v>355.17511380000002</v>
      </c>
      <c r="E11" s="328">
        <v>329.49540537000001</v>
      </c>
      <c r="F11" s="328">
        <v>377.71924092</v>
      </c>
      <c r="G11" s="328">
        <v>407.26930533000001</v>
      </c>
      <c r="H11" s="328">
        <v>421.60928792999999</v>
      </c>
      <c r="I11" s="328">
        <v>481.08054976</v>
      </c>
      <c r="J11" s="570">
        <v>510.59693972000002</v>
      </c>
      <c r="K11" s="570">
        <v>565.01181237000003</v>
      </c>
      <c r="L11" s="570">
        <v>630.03631315999996</v>
      </c>
      <c r="M11" s="570">
        <v>710.55177021000009</v>
      </c>
      <c r="N11" s="570">
        <v>873.46152340000003</v>
      </c>
      <c r="O11" s="570">
        <v>897.05791900999998</v>
      </c>
      <c r="P11" s="316"/>
      <c r="Q11" s="316"/>
    </row>
    <row r="12" spans="1:17">
      <c r="A12" s="232" t="s">
        <v>153</v>
      </c>
      <c r="B12" s="205">
        <v>197.39214930999995</v>
      </c>
      <c r="C12" s="205">
        <v>216.16860636999999</v>
      </c>
      <c r="D12" s="205">
        <v>249.09480453</v>
      </c>
      <c r="E12" s="205">
        <v>292.43841354</v>
      </c>
      <c r="F12" s="205">
        <v>294.18681958999997</v>
      </c>
      <c r="G12" s="205">
        <v>294.38994123999998</v>
      </c>
      <c r="H12" s="205">
        <v>374.64673962000001</v>
      </c>
      <c r="I12" s="205">
        <v>406.27630798000001</v>
      </c>
      <c r="J12" s="571">
        <v>472.53944988999996</v>
      </c>
      <c r="K12" s="571">
        <v>584.15730201999997</v>
      </c>
      <c r="L12" s="571">
        <v>680.13223349999998</v>
      </c>
      <c r="M12" s="571">
        <v>543.59071960000006</v>
      </c>
      <c r="N12" s="571">
        <v>631.52246990000003</v>
      </c>
      <c r="O12" s="571">
        <v>726.73037364000004</v>
      </c>
      <c r="P12" s="316"/>
      <c r="Q12" s="316"/>
    </row>
    <row r="13" spans="1:17">
      <c r="A13" s="232" t="s">
        <v>154</v>
      </c>
      <c r="B13" s="205">
        <v>232.48693154999998</v>
      </c>
      <c r="C13" s="205">
        <v>237.95442027000001</v>
      </c>
      <c r="D13" s="205">
        <v>253.45831549000002</v>
      </c>
      <c r="E13" s="205">
        <v>255.02627243999999</v>
      </c>
      <c r="F13" s="205">
        <v>278.22257998999999</v>
      </c>
      <c r="G13" s="205">
        <v>293.30397212999998</v>
      </c>
      <c r="H13" s="205">
        <v>362.92592279000002</v>
      </c>
      <c r="I13" s="205">
        <v>379.84361025999999</v>
      </c>
      <c r="J13" s="571">
        <v>436.02737394000002</v>
      </c>
      <c r="K13" s="571">
        <v>473.29887814999995</v>
      </c>
      <c r="L13" s="571">
        <v>612.03390338999998</v>
      </c>
      <c r="M13" s="571">
        <v>689.75027583000008</v>
      </c>
      <c r="N13" s="571">
        <v>748.54803234000008</v>
      </c>
      <c r="O13" s="571">
        <v>872.62335838000001</v>
      </c>
      <c r="P13" s="316"/>
      <c r="Q13" s="316"/>
    </row>
    <row r="14" spans="1:17">
      <c r="A14" s="232" t="s">
        <v>155</v>
      </c>
      <c r="B14" s="205">
        <v>325.75578560000002</v>
      </c>
      <c r="C14" s="205">
        <v>300.05430785000004</v>
      </c>
      <c r="D14" s="205">
        <v>352.10200877999995</v>
      </c>
      <c r="E14" s="205">
        <v>354.51281836000004</v>
      </c>
      <c r="F14" s="205">
        <v>398.52999855000002</v>
      </c>
      <c r="G14" s="205">
        <v>424.46210187000003</v>
      </c>
      <c r="H14" s="205">
        <v>434.31279129000001</v>
      </c>
      <c r="I14" s="205">
        <v>510.53420266000001</v>
      </c>
      <c r="J14" s="571">
        <v>553.53894569000011</v>
      </c>
      <c r="K14" s="571">
        <v>593.16655230999993</v>
      </c>
      <c r="L14" s="571">
        <v>509.29689550000001</v>
      </c>
      <c r="M14" s="571">
        <v>1065.4981612899999</v>
      </c>
      <c r="N14" s="571">
        <v>1152.79161924</v>
      </c>
      <c r="O14" s="571">
        <v>966.81646167999997</v>
      </c>
      <c r="P14" s="316"/>
      <c r="Q14" s="316"/>
    </row>
    <row r="15" spans="1:17">
      <c r="A15" s="232" t="s">
        <v>156</v>
      </c>
      <c r="B15" s="205">
        <v>245.88561544999999</v>
      </c>
      <c r="C15" s="205">
        <v>271.54719833999997</v>
      </c>
      <c r="D15" s="205">
        <v>276.44603655000003</v>
      </c>
      <c r="E15" s="205">
        <v>312.04112354</v>
      </c>
      <c r="F15" s="205">
        <v>310.05272077000001</v>
      </c>
      <c r="G15" s="205">
        <v>315.89358960999999</v>
      </c>
      <c r="H15" s="205">
        <v>371.45141615</v>
      </c>
      <c r="I15" s="205">
        <v>403.74483670999996</v>
      </c>
      <c r="J15" s="571">
        <v>504.23401875999997</v>
      </c>
      <c r="K15" s="571">
        <v>573.55454245999999</v>
      </c>
      <c r="L15" s="571">
        <v>462.42230798000003</v>
      </c>
      <c r="M15" s="571">
        <v>667.55393762999995</v>
      </c>
      <c r="N15" s="571">
        <v>793.53801362000002</v>
      </c>
      <c r="O15" s="571">
        <v>1111.4914370399999</v>
      </c>
      <c r="P15" s="316"/>
      <c r="Q15" s="316"/>
    </row>
    <row r="16" spans="1:17">
      <c r="A16" s="232" t="s">
        <v>157</v>
      </c>
      <c r="B16" s="205">
        <v>254.83642063000002</v>
      </c>
      <c r="C16" s="205">
        <v>253.04184208000001</v>
      </c>
      <c r="D16" s="205">
        <v>297.36907491000005</v>
      </c>
      <c r="E16" s="205">
        <v>315.13472970999999</v>
      </c>
      <c r="F16" s="205">
        <v>345.96490736000004</v>
      </c>
      <c r="G16" s="205">
        <v>351.66646841000005</v>
      </c>
      <c r="H16" s="205">
        <v>425.85144726999999</v>
      </c>
      <c r="I16" s="205">
        <v>480.54929713999996</v>
      </c>
      <c r="J16" s="571">
        <v>518.14439234999998</v>
      </c>
      <c r="K16" s="571">
        <v>642.08087761000002</v>
      </c>
      <c r="L16" s="571">
        <v>472.83734820999996</v>
      </c>
      <c r="M16" s="571">
        <v>672.37870583000006</v>
      </c>
      <c r="N16" s="571">
        <v>708.28690861000007</v>
      </c>
      <c r="O16" s="571">
        <v>940.59271309999997</v>
      </c>
      <c r="P16" s="316"/>
      <c r="Q16" s="316"/>
    </row>
    <row r="17" spans="1:17">
      <c r="A17" s="232" t="s">
        <v>158</v>
      </c>
      <c r="B17" s="205">
        <v>269.29207911999998</v>
      </c>
      <c r="C17" s="205">
        <v>318.23430285000001</v>
      </c>
      <c r="D17" s="205">
        <v>324.80355407999997</v>
      </c>
      <c r="E17" s="205">
        <v>327.8751115</v>
      </c>
      <c r="F17" s="205">
        <v>384.88075574999999</v>
      </c>
      <c r="G17" s="205">
        <v>425.94612271</v>
      </c>
      <c r="H17" s="205">
        <v>472.26370510000004</v>
      </c>
      <c r="I17" s="205">
        <v>443.34793592</v>
      </c>
      <c r="J17" s="571">
        <v>512.78347117999999</v>
      </c>
      <c r="K17" s="571">
        <v>555.18439361000003</v>
      </c>
      <c r="L17" s="571">
        <v>599.16148737000003</v>
      </c>
      <c r="M17" s="571">
        <v>757.55109304999996</v>
      </c>
      <c r="N17" s="571">
        <v>848.88970997000001</v>
      </c>
      <c r="O17" s="571">
        <v>1114.59173048</v>
      </c>
      <c r="P17" s="316"/>
      <c r="Q17" s="316"/>
    </row>
    <row r="18" spans="1:17">
      <c r="A18" s="232" t="s">
        <v>159</v>
      </c>
      <c r="B18" s="205">
        <v>285.99283577</v>
      </c>
      <c r="C18" s="205">
        <v>273.82302806000001</v>
      </c>
      <c r="D18" s="205">
        <v>278.89905326999997</v>
      </c>
      <c r="E18" s="205">
        <v>346.58622814</v>
      </c>
      <c r="F18" s="205">
        <v>370.40844089000001</v>
      </c>
      <c r="G18" s="205">
        <v>433.3480912</v>
      </c>
      <c r="H18" s="205">
        <v>379.51224548000005</v>
      </c>
      <c r="I18" s="205">
        <v>439.63346988999996</v>
      </c>
      <c r="J18" s="571">
        <v>511.22187170000001</v>
      </c>
      <c r="K18" s="571">
        <v>616.48001274000001</v>
      </c>
      <c r="L18" s="571">
        <v>711.17199545000005</v>
      </c>
      <c r="M18" s="571">
        <v>751.75233876000004</v>
      </c>
      <c r="N18" s="571">
        <v>853.53016766999997</v>
      </c>
      <c r="O18" s="571">
        <v>1031.36239821</v>
      </c>
      <c r="P18" s="316"/>
      <c r="Q18" s="316"/>
    </row>
    <row r="19" spans="1:17">
      <c r="A19" s="232" t="s">
        <v>160</v>
      </c>
      <c r="B19" s="205">
        <v>254.61151153999998</v>
      </c>
      <c r="C19" s="205">
        <v>272.09740117000001</v>
      </c>
      <c r="D19" s="205">
        <v>300.90960094000002</v>
      </c>
      <c r="E19" s="205">
        <v>309.38877397000005</v>
      </c>
      <c r="F19" s="205">
        <v>303.98542467999999</v>
      </c>
      <c r="G19" s="205">
        <v>354.83019354000004</v>
      </c>
      <c r="H19" s="205">
        <v>390.15191226000002</v>
      </c>
      <c r="I19" s="205">
        <v>437.68967817999999</v>
      </c>
      <c r="J19" s="571">
        <v>503.6998499</v>
      </c>
      <c r="K19" s="571">
        <v>590.0576015800001</v>
      </c>
      <c r="L19" s="571">
        <v>652.98546555999997</v>
      </c>
      <c r="M19" s="571">
        <v>698.44082489999994</v>
      </c>
      <c r="N19" s="571">
        <v>778.74044085000003</v>
      </c>
      <c r="O19" s="571">
        <v>1053.5053412499999</v>
      </c>
      <c r="P19" s="316"/>
      <c r="Q19" s="316"/>
    </row>
    <row r="20" spans="1:17">
      <c r="A20" s="232" t="s">
        <v>161</v>
      </c>
      <c r="B20" s="205">
        <v>250.55622559</v>
      </c>
      <c r="C20" s="205">
        <v>267.70812637</v>
      </c>
      <c r="D20" s="205">
        <v>255.38865512000001</v>
      </c>
      <c r="E20" s="205">
        <v>287.32288756999998</v>
      </c>
      <c r="F20" s="205">
        <v>302.41164570000001</v>
      </c>
      <c r="G20" s="205">
        <v>332.32016299000003</v>
      </c>
      <c r="H20" s="205">
        <v>403.96800919999998</v>
      </c>
      <c r="I20" s="205">
        <v>440.16759337999997</v>
      </c>
      <c r="J20" s="571">
        <v>442.68210995999999</v>
      </c>
      <c r="K20" s="571">
        <v>567.06743783000002</v>
      </c>
      <c r="L20" s="571">
        <v>589.84754095000005</v>
      </c>
      <c r="M20" s="571">
        <v>678.26675397999998</v>
      </c>
      <c r="N20" s="571">
        <v>750.14610795999999</v>
      </c>
      <c r="O20" s="571">
        <v>936.44344948000003</v>
      </c>
      <c r="P20" s="316"/>
      <c r="Q20" s="316"/>
    </row>
    <row r="21" spans="1:17">
      <c r="A21" s="232" t="s">
        <v>162</v>
      </c>
      <c r="B21" s="205">
        <v>232.88352709999998</v>
      </c>
      <c r="C21" s="205">
        <v>253.41826205999999</v>
      </c>
      <c r="D21" s="205">
        <v>264.70736749999998</v>
      </c>
      <c r="E21" s="205">
        <v>273.11543723</v>
      </c>
      <c r="F21" s="205">
        <v>304.27183424999998</v>
      </c>
      <c r="G21" s="205">
        <v>345.89908598</v>
      </c>
      <c r="H21" s="205">
        <v>354.72871570000001</v>
      </c>
      <c r="I21" s="205">
        <v>394.99210782</v>
      </c>
      <c r="J21" s="571">
        <v>541.47669179999991</v>
      </c>
      <c r="K21" s="571">
        <v>529.40096899000002</v>
      </c>
      <c r="L21" s="571">
        <v>596.46629773000006</v>
      </c>
      <c r="M21" s="571">
        <v>669.37225401000001</v>
      </c>
      <c r="N21" s="571">
        <v>682.87236898000003</v>
      </c>
      <c r="O21" s="571">
        <v>891.40890809000007</v>
      </c>
      <c r="P21" s="316"/>
      <c r="Q21" s="316"/>
    </row>
    <row r="22" spans="1:17">
      <c r="A22" s="232" t="s">
        <v>163</v>
      </c>
      <c r="B22" s="205">
        <v>233.73297216999998</v>
      </c>
      <c r="C22" s="205">
        <v>247.38303211000002</v>
      </c>
      <c r="D22" s="205">
        <v>278.80033236999998</v>
      </c>
      <c r="E22" s="205">
        <v>270.96298300000001</v>
      </c>
      <c r="F22" s="205">
        <v>294.70317055000004</v>
      </c>
      <c r="G22" s="205">
        <v>321.49654270999997</v>
      </c>
      <c r="H22" s="205">
        <v>356.80089246</v>
      </c>
      <c r="I22" s="205">
        <v>418.45462851999997</v>
      </c>
      <c r="J22" s="571">
        <v>468.64241888999999</v>
      </c>
      <c r="K22" s="571">
        <v>492.81831424000001</v>
      </c>
      <c r="L22" s="571">
        <v>611.55252038000003</v>
      </c>
      <c r="M22" s="571">
        <v>655.09864200000004</v>
      </c>
      <c r="N22" s="571">
        <v>744.75764259000005</v>
      </c>
      <c r="O22" s="571">
        <v>948.77241749999996</v>
      </c>
      <c r="P22" s="316"/>
      <c r="Q22" s="316"/>
    </row>
    <row r="23" spans="1:17">
      <c r="A23" s="160" t="s">
        <v>122</v>
      </c>
      <c r="B23" s="560">
        <v>3088.1506856299993</v>
      </c>
      <c r="C23" s="550">
        <v>3237.9197991699998</v>
      </c>
      <c r="D23" s="550">
        <v>3487.1539173400001</v>
      </c>
      <c r="E23" s="550">
        <v>3673.9001843700003</v>
      </c>
      <c r="F23" s="550">
        <v>3965.3375389999997</v>
      </c>
      <c r="G23" s="550">
        <v>4300.8255777200002</v>
      </c>
      <c r="H23" s="550">
        <v>4748.2230852499997</v>
      </c>
      <c r="I23" s="550">
        <v>5236.3142182199999</v>
      </c>
      <c r="J23" s="550">
        <v>5975.5875337799998</v>
      </c>
      <c r="K23" s="550">
        <v>6782.2786939100006</v>
      </c>
      <c r="L23" s="550">
        <v>7127.9443091800003</v>
      </c>
      <c r="M23" s="550">
        <v>8559.8054770899998</v>
      </c>
      <c r="N23" s="550">
        <f>SUM(N11:N22)</f>
        <v>9567.0850051300004</v>
      </c>
      <c r="O23" s="550">
        <v>11491.396507859999</v>
      </c>
    </row>
    <row r="24" spans="1:17" ht="13.5" customHeight="1">
      <c r="A24" s="434"/>
      <c r="C24" s="232" t="s">
        <v>186</v>
      </c>
    </row>
    <row r="25" spans="1:17">
      <c r="A25" s="138" t="s">
        <v>164</v>
      </c>
      <c r="B25" s="551"/>
      <c r="C25" s="551" t="s">
        <v>209</v>
      </c>
      <c r="D25" s="551" t="s">
        <v>210</v>
      </c>
      <c r="E25" s="551" t="s">
        <v>230</v>
      </c>
      <c r="F25" s="551" t="s">
        <v>245</v>
      </c>
      <c r="G25" s="551" t="s">
        <v>296</v>
      </c>
      <c r="H25" s="551" t="s">
        <v>354</v>
      </c>
      <c r="I25" s="551" t="s">
        <v>396</v>
      </c>
      <c r="J25" s="551" t="s">
        <v>410</v>
      </c>
      <c r="K25" s="551" t="s">
        <v>431</v>
      </c>
      <c r="L25" s="551" t="s">
        <v>561</v>
      </c>
      <c r="M25" s="551" t="s">
        <v>729</v>
      </c>
      <c r="N25" s="551" t="s">
        <v>1468</v>
      </c>
      <c r="O25" s="551" t="s">
        <v>1531</v>
      </c>
    </row>
    <row r="26" spans="1:17">
      <c r="A26" s="138" t="s">
        <v>165</v>
      </c>
      <c r="B26" s="566"/>
      <c r="C26" s="566">
        <v>4.8497994037958181E-2</v>
      </c>
      <c r="D26" s="566">
        <v>7.6973530423418257E-2</v>
      </c>
      <c r="E26" s="566">
        <v>5.3552631015624907E-2</v>
      </c>
      <c r="F26" s="566">
        <v>7.9326421515170997E-2</v>
      </c>
      <c r="G26" s="566">
        <v>8.4605165492319223E-2</v>
      </c>
      <c r="H26" s="566">
        <v>0.10402595953848914</v>
      </c>
      <c r="I26" s="566">
        <v>0.10279448210557307</v>
      </c>
      <c r="J26" s="566">
        <v>0.14118200030618167</v>
      </c>
      <c r="K26" s="566">
        <v>0.13499779821980273</v>
      </c>
      <c r="L26" s="566">
        <f>(L23/K23)-1</f>
        <v>5.0965999905073556E-2</v>
      </c>
      <c r="M26" s="566">
        <f>(M23/L23)-1</f>
        <v>0.20087996002801556</v>
      </c>
      <c r="N26" s="566">
        <f>(N23/M23)-1</f>
        <v>0.11767551619437455</v>
      </c>
      <c r="O26" s="566">
        <f>(O23/N23)-1</f>
        <v>0.20113874829147615</v>
      </c>
    </row>
    <row r="27" spans="1:17">
      <c r="A27" s="143" t="s">
        <v>441</v>
      </c>
      <c r="B27" s="113"/>
      <c r="C27" s="113"/>
      <c r="D27" s="113"/>
      <c r="E27" s="113"/>
      <c r="F27" s="113"/>
      <c r="G27" s="113"/>
      <c r="H27" s="113"/>
      <c r="I27" s="113"/>
      <c r="J27" s="113"/>
      <c r="K27" s="113"/>
      <c r="L27" s="113"/>
    </row>
    <row r="28" spans="1:17">
      <c r="A28" s="143" t="s">
        <v>479</v>
      </c>
    </row>
    <row r="29" spans="1:17">
      <c r="A29" s="302" t="s">
        <v>1532</v>
      </c>
    </row>
    <row r="30" spans="1:17">
      <c r="A30" s="131" t="s">
        <v>560</v>
      </c>
    </row>
    <row r="31" spans="1:17">
      <c r="A31" s="555"/>
    </row>
    <row r="32" spans="1:17">
      <c r="A32" s="555"/>
    </row>
    <row r="33" spans="1:1">
      <c r="A33" s="555"/>
    </row>
    <row r="34" spans="1:1">
      <c r="A34" s="555"/>
    </row>
    <row r="35" spans="1:1">
      <c r="A35" s="555"/>
    </row>
  </sheetData>
  <phoneticPr fontId="0" type="noConversion"/>
  <pageMargins left="0.86" right="0.91" top="0.56999999999999995" bottom="0.59055118110236227" header="0.31496062992125984" footer="0.5"/>
  <pageSetup scale="94" orientation="landscape" r:id="rId1"/>
  <ignoredErrors>
    <ignoredError sqref="N23" formulaRange="1"/>
  </ignoredError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O44"/>
  <sheetViews>
    <sheetView showGridLines="0" zoomScaleNormal="100" workbookViewId="0">
      <selection activeCell="E12" sqref="E12"/>
    </sheetView>
  </sheetViews>
  <sheetFormatPr defaultColWidth="9.140625" defaultRowHeight="12.75"/>
  <cols>
    <col min="1" max="1" width="16.42578125" style="232" customWidth="1"/>
    <col min="2" max="10" width="10.140625" style="232" bestFit="1" customWidth="1"/>
    <col min="11" max="11" width="11.28515625" style="232" bestFit="1" customWidth="1"/>
    <col min="12" max="12" width="9" style="232" customWidth="1"/>
    <col min="13" max="13" width="11.28515625" style="232" bestFit="1" customWidth="1"/>
    <col min="14" max="15" width="9.85546875" style="232" customWidth="1"/>
    <col min="16" max="16384" width="9.140625" style="232"/>
  </cols>
  <sheetData>
    <row r="1" spans="1:15">
      <c r="A1" s="138" t="s">
        <v>118</v>
      </c>
      <c r="B1" s="138"/>
      <c r="C1" s="138"/>
      <c r="D1" s="138"/>
      <c r="E1" s="138"/>
      <c r="F1" s="138"/>
      <c r="G1" s="138"/>
      <c r="H1" s="138"/>
      <c r="I1" s="140"/>
      <c r="J1" s="140"/>
      <c r="K1" s="141"/>
      <c r="L1" s="140"/>
      <c r="M1" s="140"/>
      <c r="N1" s="140"/>
      <c r="O1" s="140">
        <v>129</v>
      </c>
    </row>
    <row r="4" spans="1:15">
      <c r="A4" s="233" t="s">
        <v>720</v>
      </c>
    </row>
    <row r="5" spans="1:15">
      <c r="A5" s="119" t="s">
        <v>270</v>
      </c>
    </row>
    <row r="6" spans="1:15">
      <c r="A6" s="119" t="s">
        <v>1530</v>
      </c>
    </row>
    <row r="7" spans="1:15">
      <c r="A7" s="232" t="s">
        <v>181</v>
      </c>
    </row>
    <row r="8" spans="1:15" ht="12.75" customHeight="1">
      <c r="A8" s="1202" t="s">
        <v>151</v>
      </c>
      <c r="B8" s="1207">
        <v>2010</v>
      </c>
      <c r="C8" s="1207">
        <v>2011</v>
      </c>
      <c r="D8" s="1207">
        <v>2012</v>
      </c>
      <c r="E8" s="1207">
        <v>2013</v>
      </c>
      <c r="F8" s="1207">
        <v>2014</v>
      </c>
      <c r="G8" s="1207">
        <v>2015</v>
      </c>
      <c r="H8" s="1207">
        <v>2016</v>
      </c>
      <c r="I8" s="1207">
        <v>2017</v>
      </c>
      <c r="J8" s="1207">
        <v>2018</v>
      </c>
      <c r="K8" s="1207">
        <v>2019</v>
      </c>
      <c r="L8" s="1207">
        <v>2020</v>
      </c>
      <c r="M8" s="1207">
        <v>2021</v>
      </c>
      <c r="N8" s="1207">
        <v>2022</v>
      </c>
      <c r="O8" s="1207">
        <v>2023</v>
      </c>
    </row>
    <row r="9" spans="1:15" ht="12.75" customHeight="1">
      <c r="A9" s="1202"/>
      <c r="B9" s="1207"/>
      <c r="C9" s="1207"/>
      <c r="D9" s="1207"/>
      <c r="E9" s="1207"/>
      <c r="F9" s="1207"/>
      <c r="G9" s="1207"/>
      <c r="H9" s="1207"/>
      <c r="I9" s="1207"/>
      <c r="J9" s="1207"/>
      <c r="K9" s="1207"/>
      <c r="L9" s="1207"/>
      <c r="M9" s="1207"/>
      <c r="N9" s="1207"/>
      <c r="O9" s="1207"/>
    </row>
    <row r="10" spans="1:15">
      <c r="A10" s="113" t="s">
        <v>152</v>
      </c>
      <c r="B10" s="328">
        <v>269.20697577999999</v>
      </c>
      <c r="C10" s="328">
        <v>321.16987227999999</v>
      </c>
      <c r="D10" s="329">
        <v>352.96081485000002</v>
      </c>
      <c r="E10" s="328">
        <v>154.98495932</v>
      </c>
      <c r="F10" s="328">
        <v>498.71535677999998</v>
      </c>
      <c r="G10" s="328">
        <v>505.00113619999996</v>
      </c>
      <c r="H10" s="328">
        <v>634.5751831</v>
      </c>
      <c r="I10" s="328">
        <v>894.95044802999996</v>
      </c>
      <c r="J10" s="328">
        <v>921.62613391000002</v>
      </c>
      <c r="K10" s="328">
        <v>994.11054447000004</v>
      </c>
      <c r="L10" s="328">
        <v>1140.96501081</v>
      </c>
      <c r="M10" s="328">
        <v>799.20292241999994</v>
      </c>
      <c r="N10" s="328">
        <v>1169.4797763499998</v>
      </c>
      <c r="O10" s="328">
        <v>1303.55284009</v>
      </c>
    </row>
    <row r="11" spans="1:15">
      <c r="A11" s="232" t="s">
        <v>153</v>
      </c>
      <c r="B11" s="425">
        <v>356.43960949000001</v>
      </c>
      <c r="C11" s="425">
        <v>334.44946049999999</v>
      </c>
      <c r="D11" s="321">
        <v>339.78656118000004</v>
      </c>
      <c r="E11" s="205">
        <v>495.82015371</v>
      </c>
      <c r="F11" s="205">
        <v>468.55421147000004</v>
      </c>
      <c r="G11" s="205">
        <v>551.05084878999992</v>
      </c>
      <c r="H11" s="205">
        <v>886.49593242999993</v>
      </c>
      <c r="I11" s="425">
        <v>777.45126884000001</v>
      </c>
      <c r="J11" s="425">
        <v>765.46151734</v>
      </c>
      <c r="K11" s="425">
        <v>1039.66518537</v>
      </c>
      <c r="L11" s="425">
        <v>971.41506896999999</v>
      </c>
      <c r="M11" s="425">
        <v>1146.44113997</v>
      </c>
      <c r="N11" s="425">
        <v>1542.1409609500001</v>
      </c>
      <c r="O11" s="425">
        <v>1503.33910909</v>
      </c>
    </row>
    <row r="12" spans="1:15">
      <c r="A12" s="232" t="s">
        <v>154</v>
      </c>
      <c r="B12" s="425">
        <v>386.64206355999994</v>
      </c>
      <c r="C12" s="425">
        <v>473.45383249999998</v>
      </c>
      <c r="D12" s="321">
        <v>398.01781075000002</v>
      </c>
      <c r="E12" s="205">
        <v>440.61670742000001</v>
      </c>
      <c r="F12" s="205">
        <v>477.67396257000001</v>
      </c>
      <c r="G12" s="205">
        <v>776.30400323000003</v>
      </c>
      <c r="H12" s="205">
        <v>827.38856984000006</v>
      </c>
      <c r="I12" s="425">
        <v>819.29538750999996</v>
      </c>
      <c r="J12" s="425">
        <v>836.25369257</v>
      </c>
      <c r="K12" s="425">
        <v>1023.5724861</v>
      </c>
      <c r="L12" s="425">
        <v>641.83823864999999</v>
      </c>
      <c r="M12" s="425">
        <v>1420.9028584800001</v>
      </c>
      <c r="N12" s="425">
        <v>1576.28601867</v>
      </c>
      <c r="O12" s="425">
        <v>1846.0009121600001</v>
      </c>
    </row>
    <row r="13" spans="1:15">
      <c r="A13" s="232" t="s">
        <v>155</v>
      </c>
      <c r="B13" s="425">
        <v>378.07100936999996</v>
      </c>
      <c r="C13" s="425">
        <v>304.98329476999999</v>
      </c>
      <c r="D13" s="321">
        <v>307.88541312000001</v>
      </c>
      <c r="E13" s="205">
        <v>335.92478387</v>
      </c>
      <c r="F13" s="205">
        <v>373.55847642999998</v>
      </c>
      <c r="G13" s="205">
        <v>444.32194473999999</v>
      </c>
      <c r="H13" s="205">
        <v>704.46257315999992</v>
      </c>
      <c r="I13" s="425">
        <v>633.93759045000002</v>
      </c>
      <c r="J13" s="425">
        <v>725.17721090999999</v>
      </c>
      <c r="K13" s="425">
        <v>834.82298936999996</v>
      </c>
      <c r="L13" s="425">
        <v>3.584151E-2</v>
      </c>
      <c r="M13" s="425">
        <v>1145.4931307100001</v>
      </c>
      <c r="N13" s="425">
        <v>1231.07659704</v>
      </c>
      <c r="O13" s="425">
        <v>1442.7865057500001</v>
      </c>
    </row>
    <row r="14" spans="1:15">
      <c r="A14" s="232" t="s">
        <v>156</v>
      </c>
      <c r="B14" s="425">
        <v>336.82011431999996</v>
      </c>
      <c r="C14" s="425">
        <v>400.02805236</v>
      </c>
      <c r="D14" s="321">
        <v>418.91780667</v>
      </c>
      <c r="E14" s="205">
        <v>442.30881495</v>
      </c>
      <c r="F14" s="205">
        <v>381.71495637999999</v>
      </c>
      <c r="G14" s="205">
        <v>537.23242114999994</v>
      </c>
      <c r="H14" s="205">
        <v>642.61922279999999</v>
      </c>
      <c r="I14" s="425">
        <v>771.27323795000007</v>
      </c>
      <c r="J14" s="425">
        <v>846.41979236999998</v>
      </c>
      <c r="K14" s="425">
        <v>1013.06455992</v>
      </c>
      <c r="L14" s="425">
        <v>58.338874060000002</v>
      </c>
      <c r="M14" s="425">
        <v>1242.4671710699999</v>
      </c>
      <c r="N14" s="425">
        <v>1448.9513180500001</v>
      </c>
      <c r="O14" s="425">
        <v>1791.64092336</v>
      </c>
    </row>
    <row r="15" spans="1:15">
      <c r="A15" s="232" t="s">
        <v>157</v>
      </c>
      <c r="B15" s="425">
        <v>373.11658541999986</v>
      </c>
      <c r="C15" s="425">
        <v>387.38526075999999</v>
      </c>
      <c r="D15" s="321">
        <v>364.80474805</v>
      </c>
      <c r="E15" s="205">
        <v>370.79003809</v>
      </c>
      <c r="F15" s="205">
        <v>426.49277535000004</v>
      </c>
      <c r="G15" s="205">
        <v>529.12248956999997</v>
      </c>
      <c r="H15" s="205">
        <v>681.7292563200001</v>
      </c>
      <c r="I15" s="425">
        <v>729.08191064999994</v>
      </c>
      <c r="J15" s="425">
        <v>856.19761077999999</v>
      </c>
      <c r="K15" s="425">
        <v>817.53789591999998</v>
      </c>
      <c r="L15" s="425">
        <v>478.56271785000001</v>
      </c>
      <c r="M15" s="425">
        <v>1262.8556860899998</v>
      </c>
      <c r="N15" s="425">
        <v>1428.8854792100001</v>
      </c>
      <c r="O15" s="425">
        <v>1555.0627161500001</v>
      </c>
    </row>
    <row r="16" spans="1:15">
      <c r="A16" s="232" t="s">
        <v>158</v>
      </c>
      <c r="B16" s="425">
        <v>348.40524772999999</v>
      </c>
      <c r="C16" s="425">
        <v>301.95721170999997</v>
      </c>
      <c r="D16" s="321">
        <v>384.10482317999998</v>
      </c>
      <c r="E16" s="205">
        <v>415.86046443999999</v>
      </c>
      <c r="F16" s="205">
        <v>479.52732477999996</v>
      </c>
      <c r="G16" s="205">
        <v>564.69965762000004</v>
      </c>
      <c r="H16" s="205">
        <v>628.84063302999994</v>
      </c>
      <c r="I16" s="425">
        <v>723.13949694000007</v>
      </c>
      <c r="J16" s="425">
        <v>763.45834520000005</v>
      </c>
      <c r="K16" s="425">
        <v>911.93677644000002</v>
      </c>
      <c r="L16" s="425">
        <v>846.30263808000007</v>
      </c>
      <c r="M16" s="425">
        <v>1267.5615070199999</v>
      </c>
      <c r="N16" s="425">
        <v>1373.2745548199998</v>
      </c>
      <c r="O16" s="425">
        <v>1569.4480197</v>
      </c>
    </row>
    <row r="17" spans="1:15">
      <c r="A17" s="232" t="s">
        <v>159</v>
      </c>
      <c r="B17" s="425">
        <v>294.9016486299999</v>
      </c>
      <c r="C17" s="425">
        <v>305.19089694999997</v>
      </c>
      <c r="D17" s="321">
        <v>381.50030132999996</v>
      </c>
      <c r="E17" s="205">
        <v>344.79954797000005</v>
      </c>
      <c r="F17" s="205">
        <v>442.56530074</v>
      </c>
      <c r="G17" s="205">
        <v>590.97271149999995</v>
      </c>
      <c r="H17" s="205">
        <v>698.24162223999997</v>
      </c>
      <c r="I17" s="425">
        <v>727.71006761000001</v>
      </c>
      <c r="J17" s="425">
        <v>758.57714702999999</v>
      </c>
      <c r="K17" s="425">
        <v>947.07100477999995</v>
      </c>
      <c r="L17" s="425">
        <v>731.83013244000006</v>
      </c>
      <c r="M17" s="425">
        <v>1262.9882597999999</v>
      </c>
      <c r="N17" s="425">
        <v>1383.06111943</v>
      </c>
      <c r="O17" s="425">
        <v>1580.22373651</v>
      </c>
    </row>
    <row r="18" spans="1:15">
      <c r="A18" s="232" t="s">
        <v>160</v>
      </c>
      <c r="B18" s="425">
        <v>407.74537734000006</v>
      </c>
      <c r="C18" s="425">
        <v>266.72657003</v>
      </c>
      <c r="D18" s="321">
        <v>348.19430669000002</v>
      </c>
      <c r="E18" s="205">
        <v>331.27894797000005</v>
      </c>
      <c r="F18" s="205">
        <v>431.81748189000001</v>
      </c>
      <c r="G18" s="205">
        <v>483.79547402999998</v>
      </c>
      <c r="H18" s="205">
        <v>721.88564198000006</v>
      </c>
      <c r="I18" s="425">
        <v>588.86955648000003</v>
      </c>
      <c r="J18" s="425">
        <v>604.71568946000002</v>
      </c>
      <c r="K18" s="425">
        <v>792.66116958999999</v>
      </c>
      <c r="L18" s="425">
        <v>875.54153049000001</v>
      </c>
      <c r="M18" s="425">
        <v>1196.03544218</v>
      </c>
      <c r="N18" s="425">
        <v>1285.0914580599999</v>
      </c>
      <c r="O18" s="425">
        <v>1802.6080504400002</v>
      </c>
    </row>
    <row r="19" spans="1:15">
      <c r="A19" s="232" t="s">
        <v>161</v>
      </c>
      <c r="B19" s="425">
        <v>296.35634056999999</v>
      </c>
      <c r="C19" s="425">
        <v>345.99548941</v>
      </c>
      <c r="D19" s="321">
        <v>385.25139854000003</v>
      </c>
      <c r="E19" s="205">
        <v>414.51790642000003</v>
      </c>
      <c r="F19" s="205">
        <v>577.49967205999997</v>
      </c>
      <c r="G19" s="205">
        <v>654.36336252000001</v>
      </c>
      <c r="H19" s="205">
        <v>824.79344721000007</v>
      </c>
      <c r="I19" s="425">
        <v>813.14995379999993</v>
      </c>
      <c r="J19" s="425">
        <v>904.25361532000011</v>
      </c>
      <c r="K19" s="425">
        <v>1084.49872843</v>
      </c>
      <c r="L19" s="425">
        <v>1011.73571644</v>
      </c>
      <c r="M19" s="425">
        <v>1358.4611075099999</v>
      </c>
      <c r="N19" s="425">
        <v>1294.9597311800001</v>
      </c>
      <c r="O19" s="425">
        <v>1666.4623501999999</v>
      </c>
    </row>
    <row r="20" spans="1:15">
      <c r="A20" s="232" t="s">
        <v>162</v>
      </c>
      <c r="B20" s="425">
        <v>363.30605594999997</v>
      </c>
      <c r="C20" s="425">
        <v>419.78815897999999</v>
      </c>
      <c r="D20" s="321">
        <v>392.25081018000003</v>
      </c>
      <c r="E20" s="205">
        <v>383.29570041000005</v>
      </c>
      <c r="F20" s="205">
        <v>467.74998916000004</v>
      </c>
      <c r="G20" s="205">
        <v>602.29786658</v>
      </c>
      <c r="H20" s="205">
        <v>831.80929277999996</v>
      </c>
      <c r="I20" s="425">
        <v>706.85631548000003</v>
      </c>
      <c r="J20" s="425">
        <v>871.73293150999996</v>
      </c>
      <c r="K20" s="425">
        <v>935.60044332000007</v>
      </c>
      <c r="L20" s="425">
        <v>950.16141142999993</v>
      </c>
      <c r="M20" s="425">
        <v>1398.3128188699998</v>
      </c>
      <c r="N20" s="425">
        <v>1630.3704383800002</v>
      </c>
      <c r="O20" s="425">
        <v>1631.20274331</v>
      </c>
    </row>
    <row r="21" spans="1:15">
      <c r="A21" s="232" t="s">
        <v>163</v>
      </c>
      <c r="B21" s="425">
        <v>426.17478136999995</v>
      </c>
      <c r="C21" s="425">
        <v>406.58040598000002</v>
      </c>
      <c r="D21" s="321">
        <v>422.36990585000001</v>
      </c>
      <c r="E21" s="205">
        <v>446.10769735000002</v>
      </c>
      <c r="F21" s="205">
        <v>665.46263637000004</v>
      </c>
      <c r="G21" s="205">
        <v>750.79367372000002</v>
      </c>
      <c r="H21" s="205">
        <v>820.35204659999999</v>
      </c>
      <c r="I21" s="425">
        <v>886.02440801</v>
      </c>
      <c r="J21" s="425">
        <v>814.42164415000002</v>
      </c>
      <c r="K21" s="425">
        <v>1047.4350322799999</v>
      </c>
      <c r="L21" s="425">
        <v>1175.6304745299999</v>
      </c>
      <c r="M21" s="425">
        <v>1687.45616098</v>
      </c>
      <c r="N21" s="425">
        <v>1695.2040050099999</v>
      </c>
      <c r="O21" s="425">
        <v>1642.0738880199999</v>
      </c>
    </row>
    <row r="22" spans="1:15">
      <c r="A22" s="543" t="s">
        <v>122</v>
      </c>
      <c r="B22" s="560">
        <v>4237.1858095300004</v>
      </c>
      <c r="C22" s="560">
        <v>4267.7085062300002</v>
      </c>
      <c r="D22" s="560">
        <v>4496.0447003899999</v>
      </c>
      <c r="E22" s="560">
        <v>4576.3057219200009</v>
      </c>
      <c r="F22" s="560">
        <v>5691.3321439800002</v>
      </c>
      <c r="G22" s="560">
        <v>6989.9555896499996</v>
      </c>
      <c r="H22" s="560">
        <v>8903.1934214900011</v>
      </c>
      <c r="I22" s="560">
        <v>9071.7396417500004</v>
      </c>
      <c r="J22" s="560">
        <v>9668.2953305499977</v>
      </c>
      <c r="K22" s="560">
        <v>11441.97681599</v>
      </c>
      <c r="L22" s="560">
        <v>8882.3576552599989</v>
      </c>
      <c r="M22" s="560">
        <v>15188.178205099999</v>
      </c>
      <c r="N22" s="560">
        <f>SUM(N10:N21)</f>
        <v>17058.781457149998</v>
      </c>
      <c r="O22" s="560">
        <v>19334.401794779998</v>
      </c>
    </row>
    <row r="23" spans="1:15">
      <c r="A23" s="434"/>
    </row>
    <row r="24" spans="1:15">
      <c r="A24" s="138" t="s">
        <v>164</v>
      </c>
      <c r="B24" s="537"/>
      <c r="C24" s="537" t="s">
        <v>209</v>
      </c>
      <c r="D24" s="537" t="s">
        <v>210</v>
      </c>
      <c r="E24" s="537" t="s">
        <v>230</v>
      </c>
      <c r="F24" s="537" t="s">
        <v>245</v>
      </c>
      <c r="G24" s="537" t="s">
        <v>296</v>
      </c>
      <c r="H24" s="537" t="s">
        <v>354</v>
      </c>
      <c r="I24" s="537" t="s">
        <v>396</v>
      </c>
      <c r="J24" s="537" t="s">
        <v>410</v>
      </c>
      <c r="K24" s="537" t="s">
        <v>431</v>
      </c>
      <c r="L24" s="553" t="s">
        <v>561</v>
      </c>
      <c r="M24" s="553" t="s">
        <v>729</v>
      </c>
      <c r="N24" s="553" t="s">
        <v>1468</v>
      </c>
      <c r="O24" s="553" t="s">
        <v>1531</v>
      </c>
    </row>
    <row r="25" spans="1:15">
      <c r="A25" s="138" t="s">
        <v>165</v>
      </c>
      <c r="B25" s="539"/>
      <c r="C25" s="539">
        <v>7.2035303789015348E-3</v>
      </c>
      <c r="D25" s="539">
        <v>5.3503231025894715E-2</v>
      </c>
      <c r="E25" s="539">
        <v>1.7851473212230129E-2</v>
      </c>
      <c r="F25" s="539">
        <v>0.2436520831025657</v>
      </c>
      <c r="G25" s="539">
        <v>0.22817565603575196</v>
      </c>
      <c r="H25" s="539">
        <v>0.2737124445644441</v>
      </c>
      <c r="I25" s="539">
        <v>1.8930984904042658E-2</v>
      </c>
      <c r="J25" s="539">
        <v>6.5759789451465878E-2</v>
      </c>
      <c r="K25" s="539">
        <v>0.18345338291803115</v>
      </c>
      <c r="L25" s="539">
        <f>(L22/K22)-1</f>
        <v>-0.22370427784410207</v>
      </c>
      <c r="M25" s="539">
        <f>(M22/L22)-1</f>
        <v>0.70992644009395267</v>
      </c>
      <c r="N25" s="539">
        <f>(N22/M22)-1</f>
        <v>0.12316179246710934</v>
      </c>
      <c r="O25" s="539">
        <f>(O22/N22)-1</f>
        <v>0.13339876258724215</v>
      </c>
    </row>
    <row r="26" spans="1:15" ht="15" customHeight="1">
      <c r="A26" s="245" t="s">
        <v>441</v>
      </c>
    </row>
    <row r="27" spans="1:15" ht="15" customHeight="1">
      <c r="A27" s="302" t="s">
        <v>1532</v>
      </c>
    </row>
    <row r="28" spans="1:15" ht="12.75" customHeight="1">
      <c r="A28" s="131" t="s">
        <v>560</v>
      </c>
    </row>
    <row r="29" spans="1:15" ht="12.75" customHeight="1"/>
    <row r="30" spans="1:15" ht="12.75" customHeight="1"/>
    <row r="31" spans="1:15" ht="12.75" customHeight="1"/>
    <row r="32" spans="1: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15">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4173228346456694" right="0.15748031496062992" top="0.74803149606299213" bottom="0.59055118110236227" header="0.31496062992125984" footer="0.51181102362204722"/>
  <pageSetup orientation="landscape" r:id="rId5"/>
  <headerFooter alignWithMargins="0"/>
  <ignoredErrors>
    <ignoredError sqref="N22" formulaRange="1"/>
  </ignoredError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O40"/>
  <sheetViews>
    <sheetView showGridLines="0" topLeftCell="A3" zoomScaleNormal="100" workbookViewId="0">
      <selection activeCell="B27" sqref="B27"/>
    </sheetView>
  </sheetViews>
  <sheetFormatPr defaultColWidth="9.140625" defaultRowHeight="12.75"/>
  <cols>
    <col min="1" max="1" width="24" style="232" customWidth="1"/>
    <col min="2" max="12" width="10" style="232" bestFit="1" customWidth="1"/>
    <col min="13" max="13" width="10" style="316" bestFit="1" customWidth="1"/>
    <col min="14" max="15" width="10" style="232" customWidth="1"/>
    <col min="16" max="16384" width="9.140625" style="232"/>
  </cols>
  <sheetData>
    <row r="1" spans="1:15" hidden="1">
      <c r="A1" s="141"/>
      <c r="B1" s="141"/>
      <c r="C1" s="141"/>
      <c r="D1" s="141"/>
      <c r="E1" s="141"/>
      <c r="F1" s="141"/>
      <c r="G1" s="141"/>
      <c r="H1" s="141"/>
      <c r="I1" s="141"/>
      <c r="J1" s="141"/>
      <c r="K1" s="141"/>
      <c r="L1" s="141"/>
    </row>
    <row r="2" spans="1:15" hidden="1">
      <c r="A2" s="141"/>
      <c r="B2" s="141"/>
      <c r="C2" s="141"/>
      <c r="D2" s="141"/>
      <c r="E2" s="141"/>
      <c r="F2" s="141"/>
      <c r="G2" s="141"/>
      <c r="H2" s="141"/>
      <c r="I2" s="141"/>
      <c r="J2" s="141"/>
      <c r="K2" s="141"/>
      <c r="L2" s="141"/>
    </row>
    <row r="3" spans="1:15">
      <c r="A3" s="138" t="s">
        <v>118</v>
      </c>
      <c r="B3" s="138"/>
      <c r="C3" s="138"/>
      <c r="D3" s="138"/>
      <c r="E3" s="138"/>
      <c r="F3" s="138"/>
      <c r="G3" s="138"/>
      <c r="H3" s="138"/>
      <c r="I3" s="140"/>
      <c r="J3" s="140"/>
      <c r="K3" s="141"/>
      <c r="L3" s="140"/>
      <c r="M3" s="140"/>
      <c r="N3" s="140"/>
      <c r="O3" s="140">
        <v>130</v>
      </c>
    </row>
    <row r="4" spans="1:15">
      <c r="D4" s="232" t="s">
        <v>186</v>
      </c>
      <c r="M4" s="232"/>
    </row>
    <row r="5" spans="1:15">
      <c r="M5" s="232"/>
    </row>
    <row r="6" spans="1:15">
      <c r="A6" s="233" t="s">
        <v>721</v>
      </c>
      <c r="M6" s="232"/>
    </row>
    <row r="7" spans="1:15" ht="14.25">
      <c r="A7" s="119" t="s">
        <v>676</v>
      </c>
      <c r="M7" s="232"/>
    </row>
    <row r="8" spans="1:15">
      <c r="A8" s="119" t="s">
        <v>1530</v>
      </c>
      <c r="M8" s="232"/>
    </row>
    <row r="9" spans="1:15">
      <c r="A9" s="232" t="s">
        <v>181</v>
      </c>
      <c r="M9" s="232"/>
    </row>
    <row r="10" spans="1:15" ht="19.5" customHeight="1">
      <c r="A10" s="168" t="s">
        <v>151</v>
      </c>
      <c r="B10" s="178">
        <v>2010</v>
      </c>
      <c r="C10" s="178">
        <v>2011</v>
      </c>
      <c r="D10" s="178">
        <v>2012</v>
      </c>
      <c r="E10" s="178">
        <v>2013</v>
      </c>
      <c r="F10" s="178">
        <v>2014</v>
      </c>
      <c r="G10" s="178">
        <v>2015</v>
      </c>
      <c r="H10" s="178">
        <v>2016</v>
      </c>
      <c r="I10" s="178">
        <v>2017</v>
      </c>
      <c r="J10" s="178">
        <v>2018</v>
      </c>
      <c r="K10" s="178">
        <v>2019</v>
      </c>
      <c r="L10" s="178" t="s">
        <v>692</v>
      </c>
      <c r="M10" s="178" t="s">
        <v>754</v>
      </c>
      <c r="N10" s="178" t="s">
        <v>1470</v>
      </c>
      <c r="O10" s="178" t="s">
        <v>1535</v>
      </c>
    </row>
    <row r="11" spans="1:15">
      <c r="A11" s="113" t="s">
        <v>152</v>
      </c>
      <c r="B11" s="625">
        <v>24.584368000000001</v>
      </c>
      <c r="C11" s="626">
        <v>24.590686999999999</v>
      </c>
      <c r="D11" s="329">
        <v>26.387381000000001</v>
      </c>
      <c r="E11" s="329">
        <v>81.973679000000004</v>
      </c>
      <c r="F11" s="329">
        <v>389.257632</v>
      </c>
      <c r="G11" s="329">
        <v>394.12965400000002</v>
      </c>
      <c r="H11" s="329">
        <v>498.38553000000002</v>
      </c>
      <c r="I11" s="329">
        <v>709.35123199999998</v>
      </c>
      <c r="J11" s="627">
        <v>699.26988300000005</v>
      </c>
      <c r="K11" s="627">
        <v>1024.1285559999999</v>
      </c>
      <c r="L11" s="627">
        <v>248.29480886000002</v>
      </c>
      <c r="M11" s="627">
        <v>784.01490000000001</v>
      </c>
      <c r="N11" s="627">
        <v>761.1771</v>
      </c>
      <c r="O11" s="627">
        <v>869.12942499999997</v>
      </c>
    </row>
    <row r="12" spans="1:15">
      <c r="A12" s="232" t="s">
        <v>153</v>
      </c>
      <c r="B12" s="628">
        <v>25.242256999999999</v>
      </c>
      <c r="C12" s="421">
        <v>22.763393000000001</v>
      </c>
      <c r="D12" s="183">
        <v>21.57348</v>
      </c>
      <c r="E12" s="183">
        <v>22.248370999999999</v>
      </c>
      <c r="F12" s="183">
        <v>36.373238999999998</v>
      </c>
      <c r="G12" s="183">
        <v>215.33200400000001</v>
      </c>
      <c r="H12" s="183">
        <v>119.660391</v>
      </c>
      <c r="I12" s="183">
        <v>60.340806999999998</v>
      </c>
      <c r="J12" s="629">
        <v>258.13219900000001</v>
      </c>
      <c r="K12" s="629">
        <v>63.980677999999997</v>
      </c>
      <c r="L12" s="629">
        <v>48.928728999999997</v>
      </c>
      <c r="M12" s="629">
        <v>779.31704999999999</v>
      </c>
      <c r="N12" s="629">
        <v>640.114375</v>
      </c>
      <c r="O12" s="629">
        <v>619.76930000000004</v>
      </c>
    </row>
    <row r="13" spans="1:15">
      <c r="A13" s="232" t="s">
        <v>154</v>
      </c>
      <c r="B13" s="628">
        <v>26.908704</v>
      </c>
      <c r="C13" s="421">
        <v>22.191355000000001</v>
      </c>
      <c r="D13" s="183">
        <v>24.996358000000001</v>
      </c>
      <c r="E13" s="183">
        <v>22.905325999999999</v>
      </c>
      <c r="F13" s="183">
        <v>27.706553</v>
      </c>
      <c r="G13" s="183">
        <v>38.129629999999999</v>
      </c>
      <c r="H13" s="183">
        <v>36.787340999999998</v>
      </c>
      <c r="I13" s="183">
        <v>46.188630000000003</v>
      </c>
      <c r="J13" s="629">
        <v>52.061230000000002</v>
      </c>
      <c r="K13" s="629">
        <v>53.955007999999999</v>
      </c>
      <c r="L13" s="629">
        <v>30.959427999999999</v>
      </c>
      <c r="M13" s="629">
        <v>148.58115000000001</v>
      </c>
      <c r="N13" s="629">
        <v>229.94415002000002</v>
      </c>
      <c r="O13" s="629">
        <v>79.884424999999993</v>
      </c>
    </row>
    <row r="14" spans="1:15">
      <c r="A14" s="232" t="s">
        <v>155</v>
      </c>
      <c r="B14" s="628">
        <v>18.969282</v>
      </c>
      <c r="C14" s="421">
        <v>20.847514</v>
      </c>
      <c r="D14" s="183">
        <v>16.673472</v>
      </c>
      <c r="E14" s="183">
        <v>21.390301999999998</v>
      </c>
      <c r="F14" s="183">
        <v>33.345995000000002</v>
      </c>
      <c r="G14" s="183">
        <v>23.766299</v>
      </c>
      <c r="H14" s="183">
        <v>30.312435000000001</v>
      </c>
      <c r="I14" s="183">
        <v>34.570028999999998</v>
      </c>
      <c r="J14" s="629">
        <v>40.397582999999997</v>
      </c>
      <c r="K14" s="629">
        <v>45.251761000000002</v>
      </c>
      <c r="L14" s="629">
        <v>0.2465</v>
      </c>
      <c r="M14" s="629">
        <v>54.813255599999998</v>
      </c>
      <c r="N14" s="629">
        <v>44.081024999999997</v>
      </c>
      <c r="O14" s="629">
        <v>41.990675000000003</v>
      </c>
    </row>
    <row r="15" spans="1:15">
      <c r="A15" s="232" t="s">
        <v>156</v>
      </c>
      <c r="B15" s="628">
        <v>18.494555999999999</v>
      </c>
      <c r="C15" s="421">
        <v>21.908431</v>
      </c>
      <c r="D15" s="183">
        <v>19.65962</v>
      </c>
      <c r="E15" s="183">
        <v>21.497384</v>
      </c>
      <c r="F15" s="183">
        <v>22.270160000000001</v>
      </c>
      <c r="G15" s="183">
        <v>24.986809999999998</v>
      </c>
      <c r="H15" s="183">
        <v>25.79316</v>
      </c>
      <c r="I15" s="183">
        <v>38.111082000000003</v>
      </c>
      <c r="J15" s="629">
        <v>44.218452999999997</v>
      </c>
      <c r="K15" s="629">
        <v>50.754457379999998</v>
      </c>
      <c r="L15" s="629">
        <v>4.4337999999999997</v>
      </c>
      <c r="M15" s="629">
        <v>55.338650000000001</v>
      </c>
      <c r="N15" s="629">
        <v>42.593024999999997</v>
      </c>
      <c r="O15" s="629">
        <v>47.213349999999998</v>
      </c>
    </row>
    <row r="16" spans="1:15">
      <c r="A16" s="232" t="s">
        <v>157</v>
      </c>
      <c r="B16" s="628">
        <v>19.71386</v>
      </c>
      <c r="C16" s="421">
        <v>17.524336999999999</v>
      </c>
      <c r="D16" s="183">
        <v>17.591802000000001</v>
      </c>
      <c r="E16" s="183">
        <v>20.066559000000002</v>
      </c>
      <c r="F16" s="183">
        <v>19.508846999999999</v>
      </c>
      <c r="G16" s="183">
        <v>23.757035999999999</v>
      </c>
      <c r="H16" s="183">
        <v>28.461161000000001</v>
      </c>
      <c r="I16" s="183">
        <v>37.057682999999997</v>
      </c>
      <c r="J16" s="629">
        <v>41.524555999999997</v>
      </c>
      <c r="K16" s="629">
        <v>38.598804000000001</v>
      </c>
      <c r="L16" s="629">
        <v>24.557549999999999</v>
      </c>
      <c r="M16" s="629">
        <v>51.175199999999997</v>
      </c>
      <c r="N16" s="629">
        <v>51.047775000000001</v>
      </c>
      <c r="O16" s="629">
        <v>41.432924999999997</v>
      </c>
    </row>
    <row r="17" spans="1:15">
      <c r="A17" s="232" t="s">
        <v>158</v>
      </c>
      <c r="B17" s="628">
        <v>19.838667000000001</v>
      </c>
      <c r="C17" s="421">
        <v>17.784148999999999</v>
      </c>
      <c r="D17" s="183">
        <v>20.681266000000001</v>
      </c>
      <c r="E17" s="183">
        <v>22.860661</v>
      </c>
      <c r="F17" s="183">
        <v>22.143087000000001</v>
      </c>
      <c r="G17" s="183">
        <v>24.341709999999999</v>
      </c>
      <c r="H17" s="183">
        <v>27.903807</v>
      </c>
      <c r="I17" s="183">
        <v>36.500110999999997</v>
      </c>
      <c r="J17" s="629">
        <v>40.172401999999998</v>
      </c>
      <c r="K17" s="629">
        <v>44.083655999999998</v>
      </c>
      <c r="L17" s="629">
        <v>35.090874999999997</v>
      </c>
      <c r="M17" s="629">
        <v>48.769374999999997</v>
      </c>
      <c r="N17" s="629">
        <v>38.163074999999999</v>
      </c>
      <c r="O17" s="629">
        <v>41.915750000000003</v>
      </c>
    </row>
    <row r="18" spans="1:15">
      <c r="A18" s="232" t="s">
        <v>159</v>
      </c>
      <c r="B18" s="628">
        <v>65.103742999999994</v>
      </c>
      <c r="C18" s="421">
        <v>96.158686000000003</v>
      </c>
      <c r="D18" s="183">
        <v>19.396691000000001</v>
      </c>
      <c r="E18" s="183">
        <v>18.109570000000001</v>
      </c>
      <c r="F18" s="183">
        <v>19.677904000000002</v>
      </c>
      <c r="G18" s="183">
        <v>23.920369000000001</v>
      </c>
      <c r="H18" s="183">
        <v>28.038651999999999</v>
      </c>
      <c r="I18" s="183">
        <v>36.595357</v>
      </c>
      <c r="J18" s="629">
        <v>39.023676999999999</v>
      </c>
      <c r="K18" s="629">
        <v>43.322676000000001</v>
      </c>
      <c r="L18" s="629">
        <v>31.45815</v>
      </c>
      <c r="M18" s="629">
        <v>47.685575</v>
      </c>
      <c r="N18" s="629">
        <v>38.255850000000002</v>
      </c>
      <c r="O18" s="629">
        <v>39.452599999999997</v>
      </c>
    </row>
    <row r="19" spans="1:15">
      <c r="A19" s="232" t="s">
        <v>160</v>
      </c>
      <c r="B19" s="628">
        <v>196.89301</v>
      </c>
      <c r="C19" s="421">
        <v>166.98927599999999</v>
      </c>
      <c r="D19" s="183">
        <v>171.715532</v>
      </c>
      <c r="E19" s="183">
        <v>18.083739000000001</v>
      </c>
      <c r="F19" s="183">
        <v>19.216024999999998</v>
      </c>
      <c r="G19" s="183">
        <v>21.289273000000001</v>
      </c>
      <c r="H19" s="183">
        <v>27.360085000000002</v>
      </c>
      <c r="I19" s="183">
        <v>27.911753000000001</v>
      </c>
      <c r="J19" s="629">
        <v>30.035602999999998</v>
      </c>
      <c r="K19" s="629">
        <v>110.47908700000001</v>
      </c>
      <c r="L19" s="629">
        <v>39.740051999999999</v>
      </c>
      <c r="M19" s="629">
        <v>45.060274999999997</v>
      </c>
      <c r="N19" s="629">
        <v>34.992274999999999</v>
      </c>
      <c r="O19" s="629">
        <v>40.503525000000003</v>
      </c>
    </row>
    <row r="20" spans="1:15">
      <c r="A20" s="232" t="s">
        <v>161</v>
      </c>
      <c r="B20" s="628">
        <v>216.27338700000001</v>
      </c>
      <c r="C20" s="421">
        <v>244.463007</v>
      </c>
      <c r="D20" s="183">
        <v>271.74264699999998</v>
      </c>
      <c r="E20" s="183">
        <v>157.09947500000001</v>
      </c>
      <c r="F20" s="183">
        <v>143.26853700000001</v>
      </c>
      <c r="G20" s="183">
        <v>142.98422099999999</v>
      </c>
      <c r="H20" s="183">
        <v>156.242232</v>
      </c>
      <c r="I20" s="183">
        <v>176.29698300000001</v>
      </c>
      <c r="J20" s="629">
        <v>188.40599399999999</v>
      </c>
      <c r="K20" s="629">
        <v>419.39435800000001</v>
      </c>
      <c r="L20" s="629">
        <v>44.135601000000001</v>
      </c>
      <c r="M20" s="629">
        <v>44.945349999999998</v>
      </c>
      <c r="N20" s="629">
        <v>91.415899999999993</v>
      </c>
      <c r="O20" s="629">
        <v>88.093118669999996</v>
      </c>
    </row>
    <row r="21" spans="1:15">
      <c r="A21" s="232" t="s">
        <v>162</v>
      </c>
      <c r="B21" s="628">
        <v>582.94653300000004</v>
      </c>
      <c r="C21" s="421">
        <v>626.23460299999999</v>
      </c>
      <c r="D21" s="183">
        <v>385.21374800000001</v>
      </c>
      <c r="E21" s="183">
        <v>210.899327</v>
      </c>
      <c r="F21" s="183">
        <v>192.095494</v>
      </c>
      <c r="G21" s="183">
        <v>211.63753299999999</v>
      </c>
      <c r="H21" s="183">
        <v>279.15913799999998</v>
      </c>
      <c r="I21" s="183">
        <v>297.15853900000002</v>
      </c>
      <c r="J21" s="629">
        <v>339.46137900000002</v>
      </c>
      <c r="K21" s="629">
        <v>386.21554800000001</v>
      </c>
      <c r="L21" s="629">
        <v>123.491951</v>
      </c>
      <c r="M21" s="629">
        <v>300.06053517000004</v>
      </c>
      <c r="N21" s="629">
        <v>345.14872567999998</v>
      </c>
      <c r="O21" s="629">
        <v>313.03604016000003</v>
      </c>
    </row>
    <row r="22" spans="1:15">
      <c r="A22" s="232" t="s">
        <v>163</v>
      </c>
      <c r="B22" s="628">
        <v>92.101823999999993</v>
      </c>
      <c r="C22" s="421">
        <v>46.411394999999999</v>
      </c>
      <c r="D22" s="183">
        <v>309.738857</v>
      </c>
      <c r="E22" s="183">
        <v>499.24100700000002</v>
      </c>
      <c r="F22" s="183">
        <v>407.517313</v>
      </c>
      <c r="G22" s="183">
        <v>460.71914286000003</v>
      </c>
      <c r="H22" s="183">
        <v>721.21038999999996</v>
      </c>
      <c r="I22" s="183">
        <v>630.26845600000001</v>
      </c>
      <c r="J22" s="629">
        <v>589.19671561000007</v>
      </c>
      <c r="K22" s="629">
        <v>1183.172605</v>
      </c>
      <c r="L22" s="629">
        <v>599.77422799999999</v>
      </c>
      <c r="M22" s="629">
        <v>635.29774338000004</v>
      </c>
      <c r="N22" s="629">
        <v>709.54720753999993</v>
      </c>
      <c r="O22" s="629">
        <v>546.47028305999993</v>
      </c>
    </row>
    <row r="23" spans="1:15" ht="14.25">
      <c r="A23" s="160" t="s">
        <v>674</v>
      </c>
      <c r="B23" s="572">
        <v>1307.070191</v>
      </c>
      <c r="C23" s="572">
        <v>1327.866833</v>
      </c>
      <c r="D23" s="572">
        <v>1305.370854</v>
      </c>
      <c r="E23" s="572">
        <v>1116.3754000000001</v>
      </c>
      <c r="F23" s="572">
        <v>1332.3807859999999</v>
      </c>
      <c r="G23" s="572">
        <v>1604.9936818600004</v>
      </c>
      <c r="H23" s="572">
        <v>1979.3143219999999</v>
      </c>
      <c r="I23" s="572">
        <v>2130.3506619999998</v>
      </c>
      <c r="J23" s="572">
        <v>2361.8996746100001</v>
      </c>
      <c r="K23" s="572">
        <v>3463.3371943799993</v>
      </c>
      <c r="L23" s="572">
        <v>1231.11167286</v>
      </c>
      <c r="M23" s="572">
        <v>2995.0590591500004</v>
      </c>
      <c r="N23" s="572">
        <f>SUM(N11:N22)</f>
        <v>3026.4804832399996</v>
      </c>
      <c r="O23" s="572">
        <v>2768.8914168900001</v>
      </c>
    </row>
    <row r="24" spans="1:15" ht="13.5" customHeight="1">
      <c r="A24" s="434"/>
      <c r="C24" s="232" t="s">
        <v>186</v>
      </c>
      <c r="M24" s="232"/>
    </row>
    <row r="25" spans="1:15">
      <c r="A25" s="138" t="s">
        <v>164</v>
      </c>
      <c r="B25" s="551"/>
      <c r="C25" s="630" t="s">
        <v>209</v>
      </c>
      <c r="D25" s="630" t="s">
        <v>210</v>
      </c>
      <c r="E25" s="630" t="s">
        <v>230</v>
      </c>
      <c r="F25" s="630" t="s">
        <v>245</v>
      </c>
      <c r="G25" s="630" t="s">
        <v>296</v>
      </c>
      <c r="H25" s="630" t="s">
        <v>354</v>
      </c>
      <c r="I25" s="630" t="s">
        <v>396</v>
      </c>
      <c r="J25" s="630" t="s">
        <v>410</v>
      </c>
      <c r="K25" s="630" t="s">
        <v>431</v>
      </c>
      <c r="L25" s="630" t="s">
        <v>561</v>
      </c>
      <c r="M25" s="630" t="s">
        <v>729</v>
      </c>
      <c r="N25" s="630" t="s">
        <v>1468</v>
      </c>
      <c r="O25" s="630" t="s">
        <v>1531</v>
      </c>
    </row>
    <row r="26" spans="1:15">
      <c r="A26" s="138" t="s">
        <v>165</v>
      </c>
      <c r="B26" s="566"/>
      <c r="C26" s="631">
        <v>1.5910883855509761E-2</v>
      </c>
      <c r="D26" s="631">
        <v>-1.6941442048955868E-2</v>
      </c>
      <c r="E26" s="631">
        <v>-0.14478295836073563</v>
      </c>
      <c r="F26" s="631">
        <v>0.19348812773910984</v>
      </c>
      <c r="G26" s="631">
        <v>0.20460584445864294</v>
      </c>
      <c r="H26" s="631">
        <v>0.23322250073047357</v>
      </c>
      <c r="I26" s="631">
        <v>7.6307405206559098E-2</v>
      </c>
      <c r="J26" s="631">
        <v>0.10869056289194146</v>
      </c>
      <c r="K26" s="631">
        <v>0.46633543821113821</v>
      </c>
      <c r="L26" s="631">
        <f>(L23/K23)-1</f>
        <v>-0.64453023088316663</v>
      </c>
      <c r="M26" s="631">
        <f>(M23/L23)-1</f>
        <v>1.4328085950092309</v>
      </c>
      <c r="N26" s="631">
        <f>(N23/M23)-1</f>
        <v>1.0491086642851144E-2</v>
      </c>
      <c r="O26" s="631">
        <f>(O23/N23)-1</f>
        <v>-8.511175531329962E-2</v>
      </c>
    </row>
    <row r="27" spans="1:15">
      <c r="A27" s="125" t="s">
        <v>441</v>
      </c>
      <c r="B27" s="113"/>
      <c r="C27" s="113"/>
      <c r="D27" s="113"/>
      <c r="E27" s="113"/>
      <c r="F27" s="113"/>
      <c r="G27" s="113"/>
      <c r="H27" s="113"/>
      <c r="I27" s="113"/>
      <c r="J27" s="113"/>
      <c r="K27" s="113"/>
      <c r="L27" s="113"/>
      <c r="M27" s="187"/>
      <c r="N27" s="113"/>
      <c r="O27" s="113"/>
    </row>
    <row r="28" spans="1:15">
      <c r="A28" s="125" t="s">
        <v>480</v>
      </c>
    </row>
    <row r="29" spans="1:15">
      <c r="A29" s="245" t="s">
        <v>391</v>
      </c>
    </row>
    <row r="30" spans="1:15" ht="41.25" customHeight="1">
      <c r="A30" s="1224" t="s">
        <v>756</v>
      </c>
      <c r="B30" s="1224"/>
      <c r="C30" s="1224"/>
      <c r="D30" s="1224"/>
      <c r="E30" s="1224"/>
      <c r="F30" s="1224"/>
      <c r="G30" s="1224"/>
      <c r="H30" s="1224"/>
      <c r="I30" s="1224"/>
      <c r="J30" s="1224"/>
      <c r="K30" s="1224"/>
      <c r="L30" s="1224"/>
    </row>
    <row r="31" spans="1:15" ht="17.25" customHeight="1">
      <c r="A31" s="1224" t="s">
        <v>758</v>
      </c>
      <c r="B31" s="1224"/>
      <c r="C31" s="1224"/>
      <c r="D31" s="1224"/>
      <c r="E31" s="1224"/>
      <c r="F31" s="1224"/>
      <c r="G31" s="1224"/>
      <c r="H31" s="1224"/>
      <c r="I31" s="1224"/>
      <c r="J31" s="1224"/>
      <c r="K31" s="1224"/>
      <c r="L31" s="1224"/>
    </row>
    <row r="32" spans="1:15">
      <c r="A32" s="1224" t="s">
        <v>1472</v>
      </c>
      <c r="B32" s="1224"/>
      <c r="C32" s="1224"/>
      <c r="D32" s="1224"/>
      <c r="E32" s="1224"/>
      <c r="F32" s="1224"/>
      <c r="G32" s="1224"/>
      <c r="H32" s="1224"/>
      <c r="I32" s="1224"/>
      <c r="J32" s="1224"/>
      <c r="K32" s="1224"/>
      <c r="L32" s="1224"/>
    </row>
    <row r="33" spans="1:12">
      <c r="A33" s="1224" t="s">
        <v>1572</v>
      </c>
      <c r="B33" s="1224"/>
      <c r="C33" s="1224"/>
      <c r="D33" s="1224"/>
      <c r="E33" s="1224"/>
      <c r="F33" s="1224"/>
      <c r="G33" s="1224"/>
      <c r="H33" s="1224"/>
      <c r="I33" s="1224"/>
      <c r="J33" s="1224"/>
      <c r="K33" s="1224"/>
      <c r="L33" s="1224"/>
    </row>
    <row r="34" spans="1:12">
      <c r="A34" s="302" t="s">
        <v>1532</v>
      </c>
    </row>
    <row r="35" spans="1:12">
      <c r="A35" s="131" t="s">
        <v>560</v>
      </c>
    </row>
    <row r="36" spans="1:12">
      <c r="A36" s="555"/>
    </row>
    <row r="37" spans="1:12">
      <c r="A37" s="555"/>
    </row>
    <row r="38" spans="1:12">
      <c r="A38" s="555"/>
    </row>
    <row r="39" spans="1:12">
      <c r="A39" s="555"/>
    </row>
    <row r="40" spans="1:12">
      <c r="A40" s="555"/>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mergeCells count="4">
    <mergeCell ref="A30:L30"/>
    <mergeCell ref="A31:L31"/>
    <mergeCell ref="A32:L32"/>
    <mergeCell ref="A33:L33"/>
  </mergeCells>
  <phoneticPr fontId="44"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N36"/>
  <sheetViews>
    <sheetView showGridLines="0" topLeftCell="A3" zoomScaleNormal="100" workbookViewId="0">
      <selection activeCell="B36" sqref="B36"/>
    </sheetView>
  </sheetViews>
  <sheetFormatPr defaultColWidth="9.140625" defaultRowHeight="12.75"/>
  <cols>
    <col min="1" max="1" width="24" style="232" customWidth="1"/>
    <col min="2" max="13" width="10" style="1058" customWidth="1"/>
    <col min="14" max="14" width="10.140625" style="1058" bestFit="1" customWidth="1"/>
    <col min="15" max="16384" width="9.140625" style="232"/>
  </cols>
  <sheetData>
    <row r="1" spans="1:14" hidden="1"/>
    <row r="2" spans="1:14" hidden="1"/>
    <row r="3" spans="1:14">
      <c r="A3" s="138" t="s">
        <v>118</v>
      </c>
      <c r="B3" s="1059"/>
      <c r="C3" s="1059"/>
      <c r="D3" s="1059"/>
      <c r="E3" s="1059"/>
      <c r="F3" s="1059"/>
      <c r="G3" s="1059"/>
      <c r="H3" s="1060"/>
      <c r="I3" s="1061"/>
      <c r="J3" s="1062"/>
      <c r="K3" s="1061"/>
      <c r="L3" s="1061"/>
      <c r="M3" s="1061"/>
      <c r="N3" s="1061">
        <v>131</v>
      </c>
    </row>
    <row r="4" spans="1:14">
      <c r="C4" s="1058" t="s">
        <v>186</v>
      </c>
    </row>
    <row r="6" spans="1:14">
      <c r="A6" s="119" t="s">
        <v>722</v>
      </c>
    </row>
    <row r="7" spans="1:14">
      <c r="A7" s="119" t="s">
        <v>411</v>
      </c>
    </row>
    <row r="8" spans="1:14">
      <c r="A8" s="119" t="s">
        <v>1536</v>
      </c>
    </row>
    <row r="9" spans="1:14">
      <c r="A9" s="232" t="s">
        <v>181</v>
      </c>
    </row>
    <row r="10" spans="1:14" ht="19.5" customHeight="1">
      <c r="A10" s="168" t="s">
        <v>151</v>
      </c>
      <c r="B10" s="1063">
        <v>2011</v>
      </c>
      <c r="C10" s="1063">
        <v>2012</v>
      </c>
      <c r="D10" s="1063">
        <v>2013</v>
      </c>
      <c r="E10" s="1063">
        <v>2014</v>
      </c>
      <c r="F10" s="1063">
        <v>2015</v>
      </c>
      <c r="G10" s="1063">
        <v>2016</v>
      </c>
      <c r="H10" s="1063">
        <v>2017</v>
      </c>
      <c r="I10" s="1063">
        <v>2018</v>
      </c>
      <c r="J10" s="1063">
        <v>2019</v>
      </c>
      <c r="K10" s="1063">
        <v>2020</v>
      </c>
      <c r="L10" s="1063">
        <v>2021</v>
      </c>
      <c r="M10" s="1063">
        <v>2022</v>
      </c>
      <c r="N10" s="1063">
        <v>2023</v>
      </c>
    </row>
    <row r="11" spans="1:14">
      <c r="A11" s="113" t="s">
        <v>152</v>
      </c>
      <c r="B11" s="1064">
        <v>1E-8</v>
      </c>
      <c r="C11" s="1064">
        <v>88.585783300000017</v>
      </c>
      <c r="D11" s="1064">
        <v>91.647478180000007</v>
      </c>
      <c r="E11" s="1064">
        <v>96.190365880000002</v>
      </c>
      <c r="F11" s="1064">
        <v>100.16371153</v>
      </c>
      <c r="G11" s="1064">
        <v>91.673838440000011</v>
      </c>
      <c r="H11" s="1064">
        <v>108.49113111</v>
      </c>
      <c r="I11" s="1065">
        <v>103.06908428</v>
      </c>
      <c r="J11" s="1065">
        <v>111.68158811000002</v>
      </c>
      <c r="K11" s="1065">
        <v>105.48330415000001</v>
      </c>
      <c r="L11" s="1065">
        <v>107.83782534000001</v>
      </c>
      <c r="M11" s="1065">
        <v>109.37611824</v>
      </c>
      <c r="N11" s="1065">
        <v>118.1246488</v>
      </c>
    </row>
    <row r="12" spans="1:14">
      <c r="A12" s="232" t="s">
        <v>153</v>
      </c>
      <c r="B12" s="1066">
        <v>1E-8</v>
      </c>
      <c r="C12" s="1066">
        <v>82.579592180000006</v>
      </c>
      <c r="D12" s="1066">
        <v>105.27429708</v>
      </c>
      <c r="E12" s="1066">
        <v>101.24588295999999</v>
      </c>
      <c r="F12" s="1066">
        <v>97.554636460000012</v>
      </c>
      <c r="G12" s="1066">
        <v>101.59786655000001</v>
      </c>
      <c r="H12" s="1066">
        <v>108.52477617</v>
      </c>
      <c r="I12" s="1067">
        <v>104.80695986000001</v>
      </c>
      <c r="J12" s="1067">
        <v>109.35457373</v>
      </c>
      <c r="K12" s="1067">
        <v>105.69438347999998</v>
      </c>
      <c r="L12" s="1067">
        <v>98.328924200000003</v>
      </c>
      <c r="M12" s="1067">
        <v>109.91175114000002</v>
      </c>
      <c r="N12" s="1067">
        <v>118.12988471999999</v>
      </c>
    </row>
    <row r="13" spans="1:14">
      <c r="A13" s="232" t="s">
        <v>154</v>
      </c>
      <c r="B13" s="1066">
        <v>1E-8</v>
      </c>
      <c r="C13" s="1066">
        <v>101.64975059000001</v>
      </c>
      <c r="D13" s="1066">
        <v>110.66161321</v>
      </c>
      <c r="E13" s="1066">
        <v>109.00257661000001</v>
      </c>
      <c r="F13" s="1066">
        <v>100.43205933000002</v>
      </c>
      <c r="G13" s="1066">
        <v>104.3566345</v>
      </c>
      <c r="H13" s="1066">
        <v>105.28822973999999</v>
      </c>
      <c r="I13" s="1067">
        <v>106.71240500999998</v>
      </c>
      <c r="J13" s="1067">
        <v>107.93312044</v>
      </c>
      <c r="K13" s="1067">
        <v>66.584511590000005</v>
      </c>
      <c r="L13" s="1067">
        <v>107.76350701999999</v>
      </c>
      <c r="M13" s="1067">
        <v>119.76558346</v>
      </c>
      <c r="N13" s="1067">
        <v>128.02920165</v>
      </c>
    </row>
    <row r="14" spans="1:14">
      <c r="A14" s="232" t="s">
        <v>155</v>
      </c>
      <c r="B14" s="1066">
        <v>1E-8</v>
      </c>
      <c r="C14" s="1066">
        <v>92.480385650000002</v>
      </c>
      <c r="D14" s="1066">
        <v>106.12604954999999</v>
      </c>
      <c r="E14" s="1066">
        <v>109.24315315000001</v>
      </c>
      <c r="F14" s="1066">
        <v>100.05082161</v>
      </c>
      <c r="G14" s="1066">
        <v>101.78124968</v>
      </c>
      <c r="H14" s="1066">
        <v>102.61894342000001</v>
      </c>
      <c r="I14" s="1067">
        <v>99.543267549999996</v>
      </c>
      <c r="J14" s="1067">
        <v>102.65593611999999</v>
      </c>
      <c r="K14" s="1067">
        <v>4.0215041600000001</v>
      </c>
      <c r="L14" s="1067">
        <v>116.9931112</v>
      </c>
      <c r="M14" s="1067">
        <v>121.32021489</v>
      </c>
      <c r="N14" s="1067">
        <v>127.80572597</v>
      </c>
    </row>
    <row r="15" spans="1:14">
      <c r="A15" s="232" t="s">
        <v>156</v>
      </c>
      <c r="B15" s="1066">
        <v>1E-8</v>
      </c>
      <c r="C15" s="1066">
        <v>85.440796169999999</v>
      </c>
      <c r="D15" s="1066">
        <v>103.61826059000001</v>
      </c>
      <c r="E15" s="1066">
        <v>105.88156968000001</v>
      </c>
      <c r="F15" s="1066">
        <v>103.57107192000001</v>
      </c>
      <c r="G15" s="1066">
        <v>99.129231650000008</v>
      </c>
      <c r="H15" s="1066">
        <v>100.72042673</v>
      </c>
      <c r="I15" s="1067">
        <v>108.52752965000001</v>
      </c>
      <c r="J15" s="1067">
        <v>107.30292617000001</v>
      </c>
      <c r="K15" s="1067">
        <v>2.6862188499999999</v>
      </c>
      <c r="L15" s="1067">
        <v>112.54250602</v>
      </c>
      <c r="M15" s="1067">
        <v>119.22636007</v>
      </c>
      <c r="N15" s="1067">
        <v>128.21011392</v>
      </c>
    </row>
    <row r="16" spans="1:14">
      <c r="A16" s="232" t="s">
        <v>157</v>
      </c>
      <c r="B16" s="1066">
        <v>1E-8</v>
      </c>
      <c r="C16" s="1066">
        <v>90.365160279999998</v>
      </c>
      <c r="D16" s="1066">
        <v>116.0433044</v>
      </c>
      <c r="E16" s="1066">
        <v>100.93208765</v>
      </c>
      <c r="F16" s="1066">
        <v>102.41813526999999</v>
      </c>
      <c r="G16" s="1066">
        <v>108.03010906999999</v>
      </c>
      <c r="H16" s="1066">
        <v>107.27610970000001</v>
      </c>
      <c r="I16" s="1067">
        <v>104.59486861999999</v>
      </c>
      <c r="J16" s="1067">
        <v>107.31709839</v>
      </c>
      <c r="K16" s="1067">
        <v>11.833248529999999</v>
      </c>
      <c r="L16" s="1067">
        <v>115.77898925</v>
      </c>
      <c r="M16" s="1067">
        <v>123.43437207000001</v>
      </c>
      <c r="N16" s="1067">
        <v>129.54229502999999</v>
      </c>
    </row>
    <row r="17" spans="1:14">
      <c r="A17" s="232" t="s">
        <v>158</v>
      </c>
      <c r="B17" s="1066">
        <v>1E-8</v>
      </c>
      <c r="C17" s="1066">
        <v>95.546317060000007</v>
      </c>
      <c r="D17" s="1066">
        <v>103.54420489</v>
      </c>
      <c r="E17" s="1066">
        <v>101.94948122999999</v>
      </c>
      <c r="F17" s="1066">
        <v>101.57601213</v>
      </c>
      <c r="G17" s="1066">
        <v>102.26717658000001</v>
      </c>
      <c r="H17" s="1066">
        <v>105.10634420999999</v>
      </c>
      <c r="I17" s="1067">
        <v>104.86011368999999</v>
      </c>
      <c r="J17" s="1067">
        <v>103.91838784999999</v>
      </c>
      <c r="K17" s="1067">
        <v>67.372479429999999</v>
      </c>
      <c r="L17" s="1067">
        <v>156.83469521000001</v>
      </c>
      <c r="M17" s="1067">
        <v>121.64185135</v>
      </c>
      <c r="N17" s="1067">
        <v>128.19886922000001</v>
      </c>
    </row>
    <row r="18" spans="1:14">
      <c r="A18" s="232" t="s">
        <v>159</v>
      </c>
      <c r="B18" s="1066">
        <v>70.587364449999995</v>
      </c>
      <c r="C18" s="1066">
        <v>97.654196319999997</v>
      </c>
      <c r="D18" s="1066">
        <v>101.914849</v>
      </c>
      <c r="E18" s="1066">
        <v>103.20021517999999</v>
      </c>
      <c r="F18" s="1066">
        <v>98.395801062999993</v>
      </c>
      <c r="G18" s="1066">
        <v>102.34597556999999</v>
      </c>
      <c r="H18" s="1066">
        <v>103.63529799</v>
      </c>
      <c r="I18" s="1067">
        <v>109.66128222</v>
      </c>
      <c r="J18" s="1067">
        <v>106.88869175999999</v>
      </c>
      <c r="K18" s="1067">
        <v>90.972047199999992</v>
      </c>
      <c r="L18" s="1067">
        <v>124.52024244999998</v>
      </c>
      <c r="M18" s="1067">
        <v>119.20508027</v>
      </c>
      <c r="N18" s="1067">
        <v>128.80033301</v>
      </c>
    </row>
    <row r="19" spans="1:14">
      <c r="A19" s="232" t="s">
        <v>160</v>
      </c>
      <c r="B19" s="1066">
        <v>102.74011744000001</v>
      </c>
      <c r="C19" s="1066">
        <v>83.848612450000005</v>
      </c>
      <c r="D19" s="1066">
        <v>103.56409790000001</v>
      </c>
      <c r="E19" s="1066">
        <v>102.28330101</v>
      </c>
      <c r="F19" s="1066">
        <v>100.16702186400001</v>
      </c>
      <c r="G19" s="1066">
        <v>102.50660362000001</v>
      </c>
      <c r="H19" s="1066">
        <v>102.61557392</v>
      </c>
      <c r="I19" s="1067">
        <v>105.00126998</v>
      </c>
      <c r="J19" s="1067">
        <v>104.08706491</v>
      </c>
      <c r="K19" s="1067">
        <v>98.285416949999998</v>
      </c>
      <c r="L19" s="1067">
        <v>110.81779066000001</v>
      </c>
      <c r="M19" s="1067">
        <v>121.44206935</v>
      </c>
      <c r="N19" s="1067">
        <v>133.60860182000002</v>
      </c>
    </row>
    <row r="20" spans="1:14">
      <c r="A20" s="232" t="s">
        <v>161</v>
      </c>
      <c r="B20" s="1066">
        <v>96.603107460000004</v>
      </c>
      <c r="C20" s="1066">
        <v>94.752264920000002</v>
      </c>
      <c r="D20" s="1066">
        <v>97.933768199999989</v>
      </c>
      <c r="E20" s="1066">
        <v>100.25872163</v>
      </c>
      <c r="F20" s="1066">
        <v>98.927086067000005</v>
      </c>
      <c r="G20" s="1066">
        <v>98.104476730000002</v>
      </c>
      <c r="H20" s="1066">
        <v>104.82951647</v>
      </c>
      <c r="I20" s="1067">
        <v>108.57456333</v>
      </c>
      <c r="J20" s="1067">
        <v>103.04435192</v>
      </c>
      <c r="K20" s="1067">
        <v>112.76686884</v>
      </c>
      <c r="L20" s="1067">
        <v>110.37522850999999</v>
      </c>
      <c r="M20" s="1067">
        <v>120.58504388999999</v>
      </c>
      <c r="N20" s="1067">
        <v>143.59738406</v>
      </c>
    </row>
    <row r="21" spans="1:14">
      <c r="A21" s="232" t="s">
        <v>162</v>
      </c>
      <c r="B21" s="1066">
        <v>97.977040700000003</v>
      </c>
      <c r="C21" s="1066">
        <v>87.68232501</v>
      </c>
      <c r="D21" s="1066">
        <v>99.87909209</v>
      </c>
      <c r="E21" s="1066">
        <v>96.566088229999991</v>
      </c>
      <c r="F21" s="1066">
        <v>106.390266017</v>
      </c>
      <c r="G21" s="1066">
        <v>100.53909158</v>
      </c>
      <c r="H21" s="1066">
        <v>100.22248693</v>
      </c>
      <c r="I21" s="1067">
        <v>102.29956655000001</v>
      </c>
      <c r="J21" s="1067">
        <v>102.46683112999999</v>
      </c>
      <c r="K21" s="1067">
        <v>114.78275327000001</v>
      </c>
      <c r="L21" s="1067">
        <v>107.70207068000001</v>
      </c>
      <c r="M21" s="1067">
        <v>120.92175443000001</v>
      </c>
      <c r="N21" s="1067">
        <v>134.51850954</v>
      </c>
    </row>
    <row r="22" spans="1:14">
      <c r="A22" s="232" t="s">
        <v>163</v>
      </c>
      <c r="B22" s="1066">
        <v>84.282487459999999</v>
      </c>
      <c r="C22" s="1066">
        <v>75.155359840000003</v>
      </c>
      <c r="D22" s="1066">
        <v>87.249620919999984</v>
      </c>
      <c r="E22" s="1066">
        <v>93.890983219999995</v>
      </c>
      <c r="F22" s="1066">
        <v>99.410081029500006</v>
      </c>
      <c r="G22" s="1066">
        <v>97.588885230000002</v>
      </c>
      <c r="H22" s="1066">
        <v>101.13429103999999</v>
      </c>
      <c r="I22" s="1067">
        <v>104.31213902000002</v>
      </c>
      <c r="J22" s="1067">
        <v>101.92466243999999</v>
      </c>
      <c r="K22" s="1067">
        <v>104.02570992</v>
      </c>
      <c r="L22" s="1067">
        <v>105.01742867999999</v>
      </c>
      <c r="M22" s="1067">
        <v>119.82759611</v>
      </c>
      <c r="N22" s="1067">
        <v>190.83193266999999</v>
      </c>
    </row>
    <row r="23" spans="1:14" s="113" customFormat="1" ht="14.25">
      <c r="A23" s="160" t="s">
        <v>674</v>
      </c>
      <c r="B23" s="1114">
        <v>452.19011757999999</v>
      </c>
      <c r="C23" s="1114">
        <v>1075.7405437700002</v>
      </c>
      <c r="D23" s="1114">
        <v>1227.4566360100002</v>
      </c>
      <c r="E23" s="1114">
        <v>1220.6444264300001</v>
      </c>
      <c r="F23" s="1114">
        <v>1209.0567042905</v>
      </c>
      <c r="G23" s="1114">
        <v>1209.9211392</v>
      </c>
      <c r="H23" s="1114">
        <v>1250.46312743</v>
      </c>
      <c r="I23" s="1114">
        <v>1261.9630497600001</v>
      </c>
      <c r="J23" s="1114">
        <v>1268.5752329699999</v>
      </c>
      <c r="K23" s="1114">
        <v>884.50844637</v>
      </c>
      <c r="L23" s="1114">
        <v>1374.5123192199997</v>
      </c>
      <c r="M23" s="1114">
        <f>SUM(M11:M22)</f>
        <v>1426.65779527</v>
      </c>
      <c r="N23" s="1114">
        <v>1609.39750041</v>
      </c>
    </row>
    <row r="24" spans="1:14" ht="13.5" customHeight="1">
      <c r="A24" s="434"/>
      <c r="B24" s="1069" t="s">
        <v>186</v>
      </c>
      <c r="C24" s="1069"/>
      <c r="D24" s="1069"/>
      <c r="E24" s="1069"/>
      <c r="F24" s="1069"/>
      <c r="G24" s="1069"/>
      <c r="H24" s="1069"/>
      <c r="I24" s="1069"/>
      <c r="J24" s="1069"/>
    </row>
    <row r="25" spans="1:14">
      <c r="A25" s="138" t="s">
        <v>164</v>
      </c>
      <c r="B25" s="1070"/>
      <c r="C25" s="1071" t="s">
        <v>210</v>
      </c>
      <c r="D25" s="1071" t="s">
        <v>230</v>
      </c>
      <c r="E25" s="1071" t="s">
        <v>245</v>
      </c>
      <c r="F25" s="1071" t="s">
        <v>296</v>
      </c>
      <c r="G25" s="1071" t="s">
        <v>354</v>
      </c>
      <c r="H25" s="1071" t="s">
        <v>396</v>
      </c>
      <c r="I25" s="1071" t="s">
        <v>410</v>
      </c>
      <c r="J25" s="1071" t="s">
        <v>431</v>
      </c>
      <c r="K25" s="1071" t="s">
        <v>561</v>
      </c>
      <c r="L25" s="1071" t="s">
        <v>729</v>
      </c>
      <c r="M25" s="1071" t="s">
        <v>1468</v>
      </c>
      <c r="N25" s="1071" t="s">
        <v>1531</v>
      </c>
    </row>
    <row r="26" spans="1:14">
      <c r="A26" s="138" t="s">
        <v>165</v>
      </c>
      <c r="B26" s="1072"/>
      <c r="C26" s="1073">
        <v>1.3789563326307848</v>
      </c>
      <c r="D26" s="1073">
        <v>0.14103409332170513</v>
      </c>
      <c r="E26" s="1073">
        <v>-5.5498576325629934E-3</v>
      </c>
      <c r="F26" s="1073">
        <v>-9.4931184615248965E-3</v>
      </c>
      <c r="G26" s="1073">
        <v>7.1496639192547562E-4</v>
      </c>
      <c r="H26" s="1073">
        <v>3.3507959251630526E-2</v>
      </c>
      <c r="I26" s="1073">
        <v>9.1965305315599988E-3</v>
      </c>
      <c r="J26" s="1073">
        <v>5.2396012793380908E-3</v>
      </c>
      <c r="K26" s="1073">
        <f>(K23/J23)-1</f>
        <v>-0.30275444184797717</v>
      </c>
      <c r="L26" s="1073">
        <f>(L23/K23)-1</f>
        <v>0.55398439083421191</v>
      </c>
      <c r="M26" s="1073">
        <f>(M23/L23)-1</f>
        <v>3.7937438115935862E-2</v>
      </c>
      <c r="N26" s="1073">
        <f>(N23/M23)-1</f>
        <v>0.12808937486330829</v>
      </c>
    </row>
    <row r="27" spans="1:14">
      <c r="A27" s="125" t="s">
        <v>443</v>
      </c>
      <c r="B27" s="1068"/>
      <c r="C27" s="1068"/>
      <c r="D27" s="1068"/>
      <c r="E27" s="1068"/>
      <c r="F27" s="1068"/>
      <c r="G27" s="1068"/>
      <c r="H27" s="1068"/>
      <c r="I27" s="1068"/>
      <c r="J27" s="1068"/>
      <c r="K27" s="1068"/>
      <c r="L27" s="1068"/>
      <c r="M27" s="1068"/>
      <c r="N27" s="1068"/>
    </row>
    <row r="28" spans="1:14">
      <c r="A28" s="245" t="s">
        <v>414</v>
      </c>
    </row>
    <row r="29" spans="1:14">
      <c r="A29" s="302" t="s">
        <v>1532</v>
      </c>
    </row>
    <row r="30" spans="1:14">
      <c r="A30" s="131" t="s">
        <v>560</v>
      </c>
    </row>
    <row r="31" spans="1:14">
      <c r="A31" s="555"/>
    </row>
    <row r="32" spans="1:14">
      <c r="A32" s="252"/>
    </row>
    <row r="33" spans="1:1">
      <c r="A33" s="555"/>
    </row>
    <row r="34" spans="1:1">
      <c r="A34" s="555"/>
    </row>
    <row r="35" spans="1:1">
      <c r="A35" s="555"/>
    </row>
    <row r="36" spans="1:1">
      <c r="A36" s="555"/>
    </row>
  </sheetData>
  <phoneticPr fontId="82" type="noConversion"/>
  <pageMargins left="1.0236220472440944" right="0.70866141732283472" top="0.74803149606299213" bottom="0.74803149606299213" header="0.31496062992125984" footer="0.31496062992125984"/>
  <pageSetup scale="84" orientation="landscape" r:id="rId1"/>
  <rowBreaks count="1" manualBreakCount="1">
    <brk id="32" max="16383" man="1"/>
  </rowBreaks>
  <ignoredErrors>
    <ignoredError sqref="M23" formulaRange="1"/>
  </ignoredError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P30"/>
  <sheetViews>
    <sheetView showGridLines="0" zoomScaleNormal="100" workbookViewId="0">
      <selection activeCell="O22" sqref="O22"/>
    </sheetView>
  </sheetViews>
  <sheetFormatPr defaultColWidth="11.42578125" defaultRowHeight="12.75"/>
  <cols>
    <col min="1" max="1" width="23.7109375" style="232" customWidth="1"/>
    <col min="2" max="10" width="9.5703125" style="232" customWidth="1"/>
    <col min="11" max="11" width="10.140625" style="232" bestFit="1" customWidth="1"/>
    <col min="12" max="13" width="9.5703125" style="232" customWidth="1"/>
    <col min="14" max="15" width="10.42578125" style="232" customWidth="1"/>
    <col min="16" max="16384" width="11.42578125" style="232"/>
  </cols>
  <sheetData>
    <row r="1" spans="1:16">
      <c r="A1" s="138" t="s">
        <v>118</v>
      </c>
      <c r="B1" s="138"/>
      <c r="C1" s="138"/>
      <c r="D1" s="138"/>
      <c r="E1" s="138"/>
      <c r="F1" s="138"/>
      <c r="G1" s="138"/>
      <c r="H1" s="138"/>
      <c r="I1" s="140"/>
      <c r="J1" s="140"/>
      <c r="K1" s="141"/>
      <c r="L1" s="140"/>
      <c r="M1" s="140"/>
      <c r="N1" s="140"/>
      <c r="O1" s="140">
        <v>132</v>
      </c>
    </row>
    <row r="4" spans="1:16">
      <c r="A4" s="233" t="s">
        <v>723</v>
      </c>
    </row>
    <row r="5" spans="1:16">
      <c r="A5" s="119" t="s">
        <v>580</v>
      </c>
    </row>
    <row r="6" spans="1:16">
      <c r="A6" s="119" t="s">
        <v>1530</v>
      </c>
    </row>
    <row r="7" spans="1:16">
      <c r="A7" s="232" t="s">
        <v>181</v>
      </c>
    </row>
    <row r="8" spans="1:16" ht="13.5" customHeight="1">
      <c r="A8" s="1202" t="s">
        <v>166</v>
      </c>
      <c r="B8" s="1216">
        <v>2010</v>
      </c>
      <c r="C8" s="1216">
        <v>2011</v>
      </c>
      <c r="D8" s="1216">
        <v>2012</v>
      </c>
      <c r="E8" s="1216">
        <v>2013</v>
      </c>
      <c r="F8" s="1216">
        <v>2014</v>
      </c>
      <c r="G8" s="1216">
        <v>2015</v>
      </c>
      <c r="H8" s="1216">
        <v>2016</v>
      </c>
      <c r="I8" s="1216">
        <v>2017</v>
      </c>
      <c r="J8" s="1216">
        <v>2018</v>
      </c>
      <c r="K8" s="1216">
        <v>2019</v>
      </c>
      <c r="L8" s="1222">
        <v>2020</v>
      </c>
      <c r="M8" s="1222">
        <v>2021</v>
      </c>
      <c r="N8" s="1222">
        <v>2022</v>
      </c>
      <c r="O8" s="1222">
        <v>2023</v>
      </c>
    </row>
    <row r="9" spans="1:16" ht="13.5" customHeight="1">
      <c r="A9" s="1202"/>
      <c r="B9" s="1216"/>
      <c r="C9" s="1216"/>
      <c r="D9" s="1216"/>
      <c r="E9" s="1216"/>
      <c r="F9" s="1216"/>
      <c r="G9" s="1216"/>
      <c r="H9" s="1216"/>
      <c r="I9" s="1216"/>
      <c r="J9" s="1216"/>
      <c r="K9" s="1216"/>
      <c r="L9" s="1222"/>
      <c r="M9" s="1222"/>
      <c r="N9" s="1222"/>
      <c r="O9" s="1222"/>
    </row>
    <row r="10" spans="1:16">
      <c r="A10" s="113" t="s">
        <v>152</v>
      </c>
      <c r="B10" s="205">
        <v>411.2</v>
      </c>
      <c r="C10" s="328">
        <v>476.76423512000008</v>
      </c>
      <c r="D10" s="328">
        <v>468.53453632000003</v>
      </c>
      <c r="E10" s="205">
        <v>544.74896772</v>
      </c>
      <c r="F10" s="329">
        <v>568.57469787000002</v>
      </c>
      <c r="G10" s="329">
        <v>692.23144967999997</v>
      </c>
      <c r="H10" s="1115">
        <v>643.28370477999999</v>
      </c>
      <c r="I10" s="328">
        <v>777.98417959999995</v>
      </c>
      <c r="J10" s="328">
        <v>799.80481699999996</v>
      </c>
      <c r="K10" s="328">
        <v>951.92734937</v>
      </c>
      <c r="L10" s="328">
        <v>958.79748352999991</v>
      </c>
      <c r="M10" s="328">
        <v>541.34283318999996</v>
      </c>
      <c r="N10" s="328">
        <v>1075.8342725</v>
      </c>
      <c r="O10" s="328">
        <v>1249.48218664</v>
      </c>
      <c r="P10" s="113"/>
    </row>
    <row r="11" spans="1:16">
      <c r="A11" s="232" t="s">
        <v>153</v>
      </c>
      <c r="B11" s="425">
        <v>461</v>
      </c>
      <c r="C11" s="542">
        <v>463.68055404</v>
      </c>
      <c r="D11" s="542">
        <v>575.14267169000004</v>
      </c>
      <c r="E11" s="205">
        <v>503.71052127000002</v>
      </c>
      <c r="F11" s="183">
        <v>589.43364069000006</v>
      </c>
      <c r="G11" s="183">
        <v>665.97739894999995</v>
      </c>
      <c r="H11" s="1115">
        <v>691.58089073999997</v>
      </c>
      <c r="I11" s="425">
        <v>742.49799331999998</v>
      </c>
      <c r="J11" s="425">
        <v>755.06704946000013</v>
      </c>
      <c r="K11" s="425">
        <v>1057.7796811199999</v>
      </c>
      <c r="L11" s="425">
        <v>989.86760318000006</v>
      </c>
      <c r="M11" s="425">
        <v>497.55450422000001</v>
      </c>
      <c r="N11" s="425">
        <v>1114.56944361</v>
      </c>
      <c r="O11" s="425">
        <v>1331.4838753000001</v>
      </c>
      <c r="P11" s="113"/>
    </row>
    <row r="12" spans="1:16">
      <c r="A12" s="232" t="s">
        <v>154</v>
      </c>
      <c r="B12" s="425">
        <v>422.70000000000005</v>
      </c>
      <c r="C12" s="542">
        <v>481.58773854000003</v>
      </c>
      <c r="D12" s="542">
        <v>575.14267169000004</v>
      </c>
      <c r="E12" s="205">
        <v>526.59146849000001</v>
      </c>
      <c r="F12" s="183">
        <v>660.06217377999997</v>
      </c>
      <c r="G12" s="183">
        <v>680.60869286000002</v>
      </c>
      <c r="H12" s="1115">
        <v>797.84190405999993</v>
      </c>
      <c r="I12" s="425">
        <v>762.18137167999998</v>
      </c>
      <c r="J12" s="425">
        <v>850.49078021000003</v>
      </c>
      <c r="K12" s="425">
        <v>1029.4452917999999</v>
      </c>
      <c r="L12" s="425">
        <v>877.12483616000009</v>
      </c>
      <c r="M12" s="425">
        <v>485.94409481000002</v>
      </c>
      <c r="N12" s="425">
        <v>1076.2655967999999</v>
      </c>
      <c r="O12" s="425">
        <v>1249.2065026</v>
      </c>
      <c r="P12" s="113"/>
    </row>
    <row r="13" spans="1:16">
      <c r="A13" s="232" t="s">
        <v>155</v>
      </c>
      <c r="B13" s="425">
        <v>438.70000000000005</v>
      </c>
      <c r="C13" s="542">
        <v>465.88080836000006</v>
      </c>
      <c r="D13" s="542">
        <v>575.14267169000004</v>
      </c>
      <c r="E13" s="205">
        <v>553.39010827000004</v>
      </c>
      <c r="F13" s="183">
        <v>605.11527744</v>
      </c>
      <c r="G13" s="183">
        <v>706.45316905000004</v>
      </c>
      <c r="H13" s="1115">
        <v>732.58162850999997</v>
      </c>
      <c r="I13" s="425">
        <v>784.41401196000004</v>
      </c>
      <c r="J13" s="425">
        <v>847.8310358199999</v>
      </c>
      <c r="K13" s="425">
        <v>1084.6314664900001</v>
      </c>
      <c r="L13" s="425">
        <v>222.22490792000002</v>
      </c>
      <c r="M13" s="425">
        <v>741.17337132000011</v>
      </c>
      <c r="N13" s="425">
        <v>1210.5935212700001</v>
      </c>
      <c r="O13" s="425">
        <v>1352.93485566</v>
      </c>
      <c r="P13" s="113"/>
    </row>
    <row r="14" spans="1:16">
      <c r="A14" s="232" t="s">
        <v>156</v>
      </c>
      <c r="B14" s="425">
        <v>344.9</v>
      </c>
      <c r="C14" s="542">
        <v>390.24</v>
      </c>
      <c r="D14" s="542">
        <v>575.14267169000004</v>
      </c>
      <c r="E14" s="205">
        <v>445.23713355999996</v>
      </c>
      <c r="F14" s="183">
        <v>530.51116179999997</v>
      </c>
      <c r="G14" s="183">
        <v>572.41549193000003</v>
      </c>
      <c r="H14" s="1115">
        <v>590.50100636999991</v>
      </c>
      <c r="I14" s="425">
        <v>650.80885512999998</v>
      </c>
      <c r="J14" s="425">
        <v>687.36908115999995</v>
      </c>
      <c r="K14" s="425">
        <v>926.61532610999996</v>
      </c>
      <c r="L14" s="425">
        <v>52.890638939999995</v>
      </c>
      <c r="M14" s="425">
        <v>756.89588893999996</v>
      </c>
      <c r="N14" s="425">
        <v>1103.0838826199999</v>
      </c>
      <c r="O14" s="425">
        <v>1182.97365657</v>
      </c>
      <c r="P14" s="113"/>
    </row>
    <row r="15" spans="1:16">
      <c r="A15" s="232" t="s">
        <v>157</v>
      </c>
      <c r="B15" s="425">
        <v>350.4</v>
      </c>
      <c r="C15" s="542">
        <v>357.23950740000004</v>
      </c>
      <c r="D15" s="542">
        <v>575.14267169000004</v>
      </c>
      <c r="E15" s="205">
        <v>438.06894669999997</v>
      </c>
      <c r="F15" s="183">
        <v>526.84210173999998</v>
      </c>
      <c r="G15" s="183">
        <v>557.94965446999993</v>
      </c>
      <c r="H15" s="1115">
        <v>613.68479797000009</v>
      </c>
      <c r="I15" s="425">
        <v>714.96110435000003</v>
      </c>
      <c r="J15" s="425">
        <v>755.71156404999988</v>
      </c>
      <c r="K15" s="425">
        <v>856.48660522</v>
      </c>
      <c r="L15" s="425">
        <v>50.243016819999994</v>
      </c>
      <c r="M15" s="425">
        <v>829.91180382000005</v>
      </c>
      <c r="N15" s="425">
        <v>1059.5182473299999</v>
      </c>
      <c r="O15" s="425">
        <v>1164.46910069</v>
      </c>
      <c r="P15" s="113"/>
    </row>
    <row r="16" spans="1:16">
      <c r="A16" s="232" t="s">
        <v>158</v>
      </c>
      <c r="B16" s="425">
        <v>384.5</v>
      </c>
      <c r="C16" s="542">
        <v>412.94475565000005</v>
      </c>
      <c r="D16" s="542">
        <v>575.14267169000004</v>
      </c>
      <c r="E16" s="205">
        <v>501.9389918600001</v>
      </c>
      <c r="F16" s="183">
        <v>586.06663299000002</v>
      </c>
      <c r="G16" s="183">
        <v>690.89237537000008</v>
      </c>
      <c r="H16" s="1115">
        <v>693.95191360000001</v>
      </c>
      <c r="I16" s="425">
        <v>757.97376128000008</v>
      </c>
      <c r="J16" s="425">
        <v>828.17699603999995</v>
      </c>
      <c r="K16" s="425">
        <v>891.47008726000001</v>
      </c>
      <c r="L16" s="425">
        <v>119.89411498999999</v>
      </c>
      <c r="M16" s="425">
        <v>872.28892013000007</v>
      </c>
      <c r="N16" s="425">
        <v>1068.29843308</v>
      </c>
      <c r="O16" s="425">
        <v>1258.90221866</v>
      </c>
      <c r="P16" s="113"/>
    </row>
    <row r="17" spans="1:16">
      <c r="A17" s="232" t="s">
        <v>159</v>
      </c>
      <c r="B17" s="425">
        <v>427.4</v>
      </c>
      <c r="C17" s="542">
        <v>450.23222034000003</v>
      </c>
      <c r="D17" s="542">
        <v>575.14267169000004</v>
      </c>
      <c r="E17" s="205">
        <v>531.99098046000006</v>
      </c>
      <c r="F17" s="183">
        <v>623.61531367999999</v>
      </c>
      <c r="G17" s="183">
        <v>710.49154698999996</v>
      </c>
      <c r="H17" s="1115">
        <v>779.13219987000014</v>
      </c>
      <c r="I17" s="425">
        <v>766.71034254999995</v>
      </c>
      <c r="J17" s="425">
        <v>1025.2864226500001</v>
      </c>
      <c r="K17" s="425">
        <v>893.62311618000001</v>
      </c>
      <c r="L17" s="425">
        <v>228.36127639999998</v>
      </c>
      <c r="M17" s="425">
        <v>976.02786874000003</v>
      </c>
      <c r="N17" s="425">
        <v>1135.5368044100001</v>
      </c>
      <c r="O17" s="425">
        <v>1335.2269392400001</v>
      </c>
      <c r="P17" s="113"/>
    </row>
    <row r="18" spans="1:16">
      <c r="A18" s="232" t="s">
        <v>160</v>
      </c>
      <c r="B18" s="425">
        <v>372.3</v>
      </c>
      <c r="C18" s="542">
        <v>365.39706618000002</v>
      </c>
      <c r="D18" s="542">
        <v>575.14267169000004</v>
      </c>
      <c r="E18" s="205">
        <v>433.87039737000003</v>
      </c>
      <c r="F18" s="183">
        <v>555.43045013000005</v>
      </c>
      <c r="G18" s="183">
        <v>628.68028247999996</v>
      </c>
      <c r="H18" s="1115">
        <v>656.43365754999991</v>
      </c>
      <c r="I18" s="425">
        <v>630.6448657200001</v>
      </c>
      <c r="J18" s="425">
        <v>818.94233379000002</v>
      </c>
      <c r="K18" s="425">
        <v>808.84333517000005</v>
      </c>
      <c r="L18" s="425">
        <v>279.16741402000002</v>
      </c>
      <c r="M18" s="425">
        <v>900.77610468</v>
      </c>
      <c r="N18" s="425">
        <v>1074.6301252600001</v>
      </c>
      <c r="O18" s="425">
        <v>1219.86679938</v>
      </c>
      <c r="P18" s="113"/>
    </row>
    <row r="19" spans="1:16">
      <c r="A19" s="232" t="s">
        <v>161</v>
      </c>
      <c r="B19" s="425">
        <v>281.60000000000002</v>
      </c>
      <c r="C19" s="542">
        <v>332.74151316000001</v>
      </c>
      <c r="D19" s="542">
        <v>575.14267169000004</v>
      </c>
      <c r="E19" s="205">
        <v>431.02326386000004</v>
      </c>
      <c r="F19" s="183">
        <v>424.14685760999998</v>
      </c>
      <c r="G19" s="183">
        <v>474.36178336999996</v>
      </c>
      <c r="H19" s="1115">
        <v>497.28362802999999</v>
      </c>
      <c r="I19" s="425">
        <v>492.55636334000008</v>
      </c>
      <c r="J19" s="425">
        <v>677.70496275000005</v>
      </c>
      <c r="K19" s="425">
        <v>661.66756071999998</v>
      </c>
      <c r="L19" s="425">
        <v>286.61553836000002</v>
      </c>
      <c r="M19" s="425">
        <v>757.67239056000017</v>
      </c>
      <c r="N19" s="425">
        <v>841.96553759999983</v>
      </c>
      <c r="O19" s="425">
        <v>1012.8749408199999</v>
      </c>
      <c r="P19" s="113"/>
    </row>
    <row r="20" spans="1:16">
      <c r="A20" s="232" t="s">
        <v>162</v>
      </c>
      <c r="B20" s="425">
        <v>343</v>
      </c>
      <c r="C20" s="542">
        <v>367.20754357999999</v>
      </c>
      <c r="D20" s="542">
        <v>575.14267169000004</v>
      </c>
      <c r="E20" s="205">
        <v>421.68063044000002</v>
      </c>
      <c r="F20" s="183">
        <v>460.14997704999996</v>
      </c>
      <c r="G20" s="183">
        <v>565.5861625</v>
      </c>
      <c r="H20" s="1115">
        <v>589.32399706000001</v>
      </c>
      <c r="I20" s="425">
        <v>638.59364370999992</v>
      </c>
      <c r="J20" s="425">
        <v>758.41700534000006</v>
      </c>
      <c r="K20" s="425">
        <v>730.08840934</v>
      </c>
      <c r="L20" s="425">
        <v>360.48833802000001</v>
      </c>
      <c r="M20" s="425">
        <v>944.49531263000006</v>
      </c>
      <c r="N20" s="425">
        <v>988.15255500000012</v>
      </c>
      <c r="O20" s="425">
        <v>1082.82272287</v>
      </c>
      <c r="P20" s="113"/>
    </row>
    <row r="21" spans="1:16">
      <c r="A21" s="232" t="s">
        <v>163</v>
      </c>
      <c r="B21" s="425">
        <v>348.8</v>
      </c>
      <c r="C21" s="542">
        <v>412.47397143000001</v>
      </c>
      <c r="D21" s="542">
        <v>575.14267169000004</v>
      </c>
      <c r="E21" s="205">
        <v>478.30176267000002</v>
      </c>
      <c r="F21" s="183">
        <v>533.73654280999995</v>
      </c>
      <c r="G21" s="183">
        <v>552.82030173999999</v>
      </c>
      <c r="H21" s="1115">
        <v>631.89257121999992</v>
      </c>
      <c r="I21" s="425">
        <v>617.03646906999995</v>
      </c>
      <c r="J21" s="425">
        <v>762.74629376999997</v>
      </c>
      <c r="K21" s="425">
        <v>781.26398072999996</v>
      </c>
      <c r="L21" s="425">
        <v>477.26070254000001</v>
      </c>
      <c r="M21" s="425">
        <v>999.21362913999997</v>
      </c>
      <c r="N21" s="425">
        <v>1030.9676213800001</v>
      </c>
      <c r="O21" s="425">
        <v>1183.4045773599998</v>
      </c>
      <c r="P21" s="113"/>
    </row>
    <row r="22" spans="1:16">
      <c r="A22" s="160" t="s">
        <v>122</v>
      </c>
      <c r="B22" s="550">
        <v>4586.5000000000009</v>
      </c>
      <c r="C22" s="550">
        <v>4976.3899138000006</v>
      </c>
      <c r="D22" s="550">
        <v>6795.1039249100013</v>
      </c>
      <c r="E22" s="550">
        <v>5810.5531726700001</v>
      </c>
      <c r="F22" s="550">
        <v>6663.6848275900011</v>
      </c>
      <c r="G22" s="550">
        <v>7498.4683093899994</v>
      </c>
      <c r="H22" s="550">
        <v>7917.4918997600007</v>
      </c>
      <c r="I22" s="550">
        <v>8336.3629617099996</v>
      </c>
      <c r="J22" s="550">
        <v>9567.5483420399996</v>
      </c>
      <c r="K22" s="550">
        <v>10673.84220951</v>
      </c>
      <c r="L22" s="550">
        <v>4902.93587088</v>
      </c>
      <c r="M22" s="550">
        <v>9303.2967221799991</v>
      </c>
      <c r="N22" s="550">
        <f>SUM(N10:N21)</f>
        <v>12779.41604086</v>
      </c>
      <c r="O22" s="550">
        <v>14623.648375789999</v>
      </c>
    </row>
    <row r="23" spans="1:16" ht="13.5" customHeight="1">
      <c r="A23" s="434"/>
      <c r="B23" s="632"/>
      <c r="C23" s="632"/>
      <c r="D23" s="632"/>
      <c r="E23" s="632"/>
      <c r="F23" s="632"/>
      <c r="G23" s="632"/>
      <c r="H23" s="632"/>
      <c r="I23" s="632"/>
      <c r="J23" s="632"/>
      <c r="K23" s="632"/>
    </row>
    <row r="24" spans="1:16">
      <c r="A24" s="138" t="s">
        <v>164</v>
      </c>
      <c r="B24" s="633"/>
      <c r="C24" s="633" t="s">
        <v>209</v>
      </c>
      <c r="D24" s="633" t="s">
        <v>210</v>
      </c>
      <c r="E24" s="633" t="s">
        <v>230</v>
      </c>
      <c r="F24" s="633" t="s">
        <v>245</v>
      </c>
      <c r="G24" s="633" t="s">
        <v>296</v>
      </c>
      <c r="H24" s="633" t="s">
        <v>354</v>
      </c>
      <c r="I24" s="633" t="s">
        <v>396</v>
      </c>
      <c r="J24" s="633" t="s">
        <v>410</v>
      </c>
      <c r="K24" s="633" t="s">
        <v>431</v>
      </c>
      <c r="L24" s="630" t="s">
        <v>561</v>
      </c>
      <c r="M24" s="630" t="s">
        <v>729</v>
      </c>
      <c r="N24" s="630" t="s">
        <v>1468</v>
      </c>
      <c r="O24" s="630" t="s">
        <v>1531</v>
      </c>
    </row>
    <row r="25" spans="1:16">
      <c r="A25" s="138" t="s">
        <v>165</v>
      </c>
      <c r="B25" s="634"/>
      <c r="C25" s="634">
        <v>8.5008157374904636E-2</v>
      </c>
      <c r="D25" s="634">
        <v>0.36546855102059728</v>
      </c>
      <c r="E25" s="634">
        <v>-0.14489119859238075</v>
      </c>
      <c r="F25" s="634">
        <v>0.14682451559564336</v>
      </c>
      <c r="G25" s="634">
        <v>0.12527355410683594</v>
      </c>
      <c r="H25" s="634">
        <v>5.5881224415561759E-2</v>
      </c>
      <c r="I25" s="634">
        <v>5.2904514112947387E-2</v>
      </c>
      <c r="J25" s="634">
        <v>0.14768855266799141</v>
      </c>
      <c r="K25" s="634">
        <v>0.11562981737013267</v>
      </c>
      <c r="L25" s="631">
        <f>(L22/K22)-1</f>
        <v>-0.54065876423471337</v>
      </c>
      <c r="M25" s="631">
        <f>(M22/L22)-1</f>
        <v>0.89749508604325334</v>
      </c>
      <c r="N25" s="631">
        <f>(N22/M22)-1</f>
        <v>0.37364381922728329</v>
      </c>
      <c r="O25" s="631">
        <f>(O22/N22)-1</f>
        <v>0.14431272360437908</v>
      </c>
    </row>
    <row r="26" spans="1:16">
      <c r="A26" s="278" t="s">
        <v>441</v>
      </c>
    </row>
    <row r="27" spans="1:16">
      <c r="A27" s="278" t="s">
        <v>579</v>
      </c>
    </row>
    <row r="28" spans="1:16">
      <c r="A28" s="302" t="s">
        <v>1532</v>
      </c>
    </row>
    <row r="29" spans="1:16">
      <c r="A29" s="131" t="s">
        <v>560</v>
      </c>
      <c r="B29" s="635"/>
      <c r="C29" s="635"/>
    </row>
    <row r="30" spans="1:16">
      <c r="A30" s="635"/>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5">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ignoredErrors>
    <ignoredError sqref="N22" formulaRange="1"/>
  </ignoredError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L41"/>
  <sheetViews>
    <sheetView showGridLines="0" zoomScaleNormal="100" workbookViewId="0">
      <selection activeCell="D35" sqref="D35"/>
    </sheetView>
  </sheetViews>
  <sheetFormatPr defaultColWidth="9.140625" defaultRowHeight="12.75"/>
  <cols>
    <col min="1" max="1" width="39" style="113" customWidth="1"/>
    <col min="2" max="2" width="11.140625" style="223" customWidth="1"/>
    <col min="3" max="5" width="11.140625" style="113" customWidth="1"/>
    <col min="6" max="6" width="10.7109375" style="113" customWidth="1"/>
    <col min="7" max="7" width="9.42578125" style="636" customWidth="1"/>
    <col min="8" max="8" width="9.7109375" style="637" customWidth="1"/>
    <col min="9" max="9" width="18.5703125" style="637" customWidth="1"/>
    <col min="10" max="10" width="15.7109375" style="637" bestFit="1" customWidth="1"/>
    <col min="11" max="11" width="14" style="637" customWidth="1"/>
    <col min="12" max="12" width="14.7109375" style="637" bestFit="1" customWidth="1"/>
    <col min="13" max="16384" width="9.140625" style="637"/>
  </cols>
  <sheetData>
    <row r="1" spans="1:12">
      <c r="A1" s="174" t="s">
        <v>118</v>
      </c>
      <c r="B1" s="140"/>
      <c r="C1" s="174"/>
      <c r="D1" s="141"/>
      <c r="E1" s="140"/>
      <c r="F1" s="140"/>
      <c r="G1" s="140"/>
      <c r="H1" s="140">
        <v>133</v>
      </c>
    </row>
    <row r="4" spans="1:12">
      <c r="A4" s="666" t="s">
        <v>724</v>
      </c>
    </row>
    <row r="5" spans="1:12">
      <c r="A5" s="667" t="s">
        <v>279</v>
      </c>
    </row>
    <row r="6" spans="1:12">
      <c r="A6" s="119" t="s">
        <v>1849</v>
      </c>
    </row>
    <row r="7" spans="1:12">
      <c r="A7" s="668"/>
      <c r="G7" s="638"/>
      <c r="H7" s="639"/>
      <c r="I7" s="638"/>
    </row>
    <row r="8" spans="1:12" ht="14.25">
      <c r="A8" s="168" t="s">
        <v>679</v>
      </c>
      <c r="B8" s="178">
        <v>2017</v>
      </c>
      <c r="C8" s="178">
        <v>2018</v>
      </c>
      <c r="D8" s="178">
        <v>2019</v>
      </c>
      <c r="E8" s="178">
        <v>2020</v>
      </c>
      <c r="F8" s="178">
        <v>2021</v>
      </c>
      <c r="G8" s="178">
        <v>2022</v>
      </c>
      <c r="H8" s="178">
        <v>2023</v>
      </c>
      <c r="I8" s="638"/>
      <c r="J8" s="641"/>
    </row>
    <row r="9" spans="1:12">
      <c r="A9" s="113" t="s">
        <v>247</v>
      </c>
      <c r="B9" s="885">
        <v>470261992.32000059</v>
      </c>
      <c r="C9" s="885">
        <v>442603603.14000046</v>
      </c>
      <c r="D9" s="885">
        <v>813785026.66000021</v>
      </c>
      <c r="E9" s="263">
        <v>724747249.9800005</v>
      </c>
      <c r="F9" s="1157">
        <v>1149925397.9400005</v>
      </c>
      <c r="G9" s="1157">
        <v>1221520087.3200018</v>
      </c>
      <c r="H9" s="1157">
        <v>1378090008.8700051</v>
      </c>
      <c r="I9" s="638"/>
      <c r="J9" s="638"/>
      <c r="K9" s="638"/>
      <c r="L9" s="638"/>
    </row>
    <row r="10" spans="1:12">
      <c r="A10" s="113" t="s">
        <v>437</v>
      </c>
      <c r="B10" s="885">
        <v>0</v>
      </c>
      <c r="C10" s="885">
        <v>0</v>
      </c>
      <c r="D10" s="885">
        <v>23409962.260000002</v>
      </c>
      <c r="E10" s="263">
        <v>6463119.9900000002</v>
      </c>
      <c r="F10" s="1157">
        <v>35478333.469999999</v>
      </c>
      <c r="G10" s="1157">
        <v>11193475.59</v>
      </c>
      <c r="H10" s="1157">
        <v>10693930.200000007</v>
      </c>
      <c r="I10" s="638"/>
      <c r="J10" s="638"/>
      <c r="K10" s="638"/>
      <c r="L10" s="638"/>
    </row>
    <row r="11" spans="1:12">
      <c r="A11" s="113" t="s">
        <v>419</v>
      </c>
      <c r="B11" s="885">
        <v>21883633.350000001</v>
      </c>
      <c r="C11" s="885">
        <v>22008538.819999997</v>
      </c>
      <c r="D11" s="885">
        <v>14484251.790000003</v>
      </c>
      <c r="E11" s="263">
        <v>8293305.830000001</v>
      </c>
      <c r="F11" s="1157">
        <v>19231941.730000004</v>
      </c>
      <c r="G11" s="1157">
        <v>13116744.600000001</v>
      </c>
      <c r="H11" s="1157">
        <v>16982147.629999992</v>
      </c>
      <c r="I11" s="638"/>
      <c r="J11" s="638"/>
      <c r="K11" s="638"/>
      <c r="L11" s="638"/>
    </row>
    <row r="12" spans="1:12">
      <c r="A12" s="113" t="s">
        <v>397</v>
      </c>
      <c r="B12" s="885">
        <v>2000</v>
      </c>
      <c r="C12" s="885">
        <v>40000</v>
      </c>
      <c r="D12" s="885">
        <v>120000</v>
      </c>
      <c r="E12" s="263">
        <v>94000</v>
      </c>
      <c r="F12" s="1157">
        <v>170000</v>
      </c>
      <c r="G12" s="1157">
        <v>340550</v>
      </c>
      <c r="H12" s="1157">
        <v>169000</v>
      </c>
      <c r="I12" s="638"/>
      <c r="J12" s="638"/>
      <c r="K12" s="638"/>
      <c r="L12" s="638"/>
    </row>
    <row r="13" spans="1:12">
      <c r="A13" s="113" t="s">
        <v>206</v>
      </c>
      <c r="B13" s="885">
        <v>127701069.59999999</v>
      </c>
      <c r="C13" s="885">
        <v>70625483.375</v>
      </c>
      <c r="D13" s="885">
        <v>89273273.519999996</v>
      </c>
      <c r="E13" s="263">
        <v>0</v>
      </c>
      <c r="F13" s="1133" t="s">
        <v>581</v>
      </c>
      <c r="G13" s="1133" t="s">
        <v>581</v>
      </c>
      <c r="H13" s="1133" t="s">
        <v>581</v>
      </c>
      <c r="I13" s="638"/>
      <c r="J13" s="638"/>
      <c r="K13" s="638"/>
      <c r="L13" s="638"/>
    </row>
    <row r="14" spans="1:12">
      <c r="A14" s="113" t="s">
        <v>398</v>
      </c>
      <c r="B14" s="885">
        <v>3938462.23</v>
      </c>
      <c r="C14" s="885">
        <v>22310934.43</v>
      </c>
      <c r="D14" s="885">
        <v>1668404.96</v>
      </c>
      <c r="E14" s="263">
        <v>39912312.450000003</v>
      </c>
      <c r="F14" s="1157">
        <v>618893.97</v>
      </c>
      <c r="G14" s="1157">
        <v>889549.3</v>
      </c>
      <c r="H14" s="1157">
        <v>1484005.92</v>
      </c>
      <c r="I14" s="638"/>
      <c r="J14" s="638"/>
      <c r="K14" s="638"/>
      <c r="L14" s="638"/>
    </row>
    <row r="15" spans="1:12">
      <c r="A15" s="113" t="s">
        <v>204</v>
      </c>
      <c r="B15" s="885">
        <v>2526689.4700000007</v>
      </c>
      <c r="C15" s="885">
        <v>2376747.6199999996</v>
      </c>
      <c r="D15" s="885">
        <v>2021524.2399999998</v>
      </c>
      <c r="E15" s="263">
        <v>1845775.9600000002</v>
      </c>
      <c r="F15" s="1157">
        <v>4368500.9200000018</v>
      </c>
      <c r="G15" s="1157">
        <v>2765019.0499999984</v>
      </c>
      <c r="H15" s="1157">
        <v>2519232.7899999996</v>
      </c>
      <c r="I15" s="638"/>
      <c r="J15" s="638"/>
      <c r="K15" s="638"/>
      <c r="L15" s="638"/>
    </row>
    <row r="16" spans="1:12">
      <c r="A16" s="113" t="s">
        <v>205</v>
      </c>
      <c r="B16" s="885">
        <v>3583719.37</v>
      </c>
      <c r="C16" s="885">
        <v>939957.12</v>
      </c>
      <c r="D16" s="885">
        <v>3978810.49</v>
      </c>
      <c r="E16" s="263">
        <v>575118.19000000006</v>
      </c>
      <c r="F16" s="1157">
        <v>496350.85</v>
      </c>
      <c r="G16" s="1157">
        <v>2445233.1300000004</v>
      </c>
      <c r="H16" s="1157">
        <v>4533245.24</v>
      </c>
      <c r="I16" s="638"/>
      <c r="J16" s="638"/>
      <c r="K16" s="638"/>
      <c r="L16" s="638"/>
    </row>
    <row r="17" spans="1:12">
      <c r="A17" s="113" t="s">
        <v>399</v>
      </c>
      <c r="B17" s="885">
        <v>767419.84</v>
      </c>
      <c r="C17" s="885">
        <v>564237.56000000006</v>
      </c>
      <c r="D17" s="885">
        <v>732504.60999999987</v>
      </c>
      <c r="E17" s="263">
        <v>469621.28000000009</v>
      </c>
      <c r="F17" s="1157">
        <v>446406.02</v>
      </c>
      <c r="G17" s="1157">
        <v>270167.54000000004</v>
      </c>
      <c r="H17" s="1157">
        <v>433451.82</v>
      </c>
      <c r="I17" s="638"/>
      <c r="J17" s="638"/>
      <c r="K17" s="638"/>
      <c r="L17" s="638"/>
    </row>
    <row r="18" spans="1:12">
      <c r="A18" s="113" t="s">
        <v>400</v>
      </c>
      <c r="B18" s="885">
        <v>7296694621.4299946</v>
      </c>
      <c r="C18" s="885">
        <v>3195028632.1399975</v>
      </c>
      <c r="D18" s="885">
        <v>2564584834.8200011</v>
      </c>
      <c r="E18" s="263">
        <v>2594116710.0899982</v>
      </c>
      <c r="F18" s="1157">
        <v>2438332014.9600029</v>
      </c>
      <c r="G18" s="1157">
        <v>2300308685.349998</v>
      </c>
      <c r="H18" s="1157">
        <v>2126478460.2899992</v>
      </c>
      <c r="I18" s="638"/>
      <c r="J18" s="638"/>
      <c r="K18" s="638"/>
      <c r="L18" s="638"/>
    </row>
    <row r="19" spans="1:12">
      <c r="A19" s="113" t="s">
        <v>435</v>
      </c>
      <c r="B19" s="885">
        <v>0</v>
      </c>
      <c r="C19" s="885">
        <v>0</v>
      </c>
      <c r="D19" s="885">
        <v>1720118.4100000001</v>
      </c>
      <c r="E19" s="263">
        <v>13911550.869999999</v>
      </c>
      <c r="F19" s="1157">
        <v>9480463.0600000005</v>
      </c>
      <c r="G19" s="1157">
        <v>6065090.6200000001</v>
      </c>
      <c r="H19" s="1157">
        <v>26788617.060000002</v>
      </c>
      <c r="I19" s="638"/>
      <c r="J19" s="638"/>
      <c r="K19" s="638"/>
      <c r="L19" s="638"/>
    </row>
    <row r="20" spans="1:12">
      <c r="A20" s="113" t="s">
        <v>179</v>
      </c>
      <c r="B20" s="885">
        <v>7575176.6399999997</v>
      </c>
      <c r="C20" s="885">
        <v>398638.91000000003</v>
      </c>
      <c r="D20" s="885">
        <v>2048904.5900000003</v>
      </c>
      <c r="E20" s="263">
        <v>6638779.6200000001</v>
      </c>
      <c r="F20" s="1157">
        <v>65603028.43</v>
      </c>
      <c r="G20" s="1157">
        <v>46627090.859999992</v>
      </c>
      <c r="H20" s="1157">
        <v>24341468.169999991</v>
      </c>
      <c r="I20" s="638"/>
      <c r="J20" s="638"/>
      <c r="K20" s="638"/>
      <c r="L20" s="638"/>
    </row>
    <row r="21" spans="1:12">
      <c r="A21" s="113" t="s">
        <v>207</v>
      </c>
      <c r="B21" s="885">
        <v>15237788.880000018</v>
      </c>
      <c r="C21" s="885">
        <v>18170320.940000001</v>
      </c>
      <c r="D21" s="885">
        <v>33487854.349999987</v>
      </c>
      <c r="E21" s="263">
        <v>18464686.110000007</v>
      </c>
      <c r="F21" s="1157">
        <v>40343034.480000027</v>
      </c>
      <c r="G21" s="1157">
        <v>46528099.400000066</v>
      </c>
      <c r="H21" s="1157">
        <v>35671110.239999905</v>
      </c>
      <c r="I21" s="638"/>
      <c r="J21" s="638"/>
      <c r="K21" s="638"/>
      <c r="L21" s="638"/>
    </row>
    <row r="22" spans="1:12">
      <c r="A22" s="113" t="s">
        <v>401</v>
      </c>
      <c r="B22" s="885">
        <v>32147129.630000003</v>
      </c>
      <c r="C22" s="885">
        <v>276015386.13999999</v>
      </c>
      <c r="D22" s="885">
        <v>570543.69999999995</v>
      </c>
      <c r="E22" s="263">
        <v>3114850.79</v>
      </c>
      <c r="F22" s="1157">
        <v>33936450.920000002</v>
      </c>
      <c r="G22" s="1157">
        <v>148340883.18999997</v>
      </c>
      <c r="H22" s="1157">
        <v>134246927.35000002</v>
      </c>
      <c r="I22" s="638"/>
      <c r="J22" s="638"/>
      <c r="K22" s="638"/>
      <c r="L22" s="638"/>
    </row>
    <row r="23" spans="1:12">
      <c r="A23" s="113" t="s">
        <v>402</v>
      </c>
      <c r="B23" s="885">
        <v>11695.25</v>
      </c>
      <c r="C23" s="885">
        <v>1219230.3700000001</v>
      </c>
      <c r="D23" s="885">
        <v>0</v>
      </c>
      <c r="E23" s="263">
        <v>0</v>
      </c>
      <c r="F23" s="1133" t="s">
        <v>581</v>
      </c>
      <c r="G23" s="1133" t="s">
        <v>581</v>
      </c>
      <c r="H23" s="1133" t="s">
        <v>581</v>
      </c>
      <c r="I23" s="638"/>
      <c r="J23" s="638"/>
      <c r="K23" s="638"/>
      <c r="L23" s="638"/>
    </row>
    <row r="24" spans="1:12">
      <c r="A24" s="113" t="s">
        <v>436</v>
      </c>
      <c r="B24" s="885">
        <v>0</v>
      </c>
      <c r="C24" s="885">
        <v>0</v>
      </c>
      <c r="D24" s="885">
        <v>100290529.72</v>
      </c>
      <c r="E24" s="263">
        <v>157040645.00999999</v>
      </c>
      <c r="F24" s="1157">
        <v>468222919.34999996</v>
      </c>
      <c r="G24" s="1157">
        <v>389103530.12000006</v>
      </c>
      <c r="H24" s="1157">
        <v>404153888.7299999</v>
      </c>
      <c r="I24" s="638"/>
      <c r="J24" s="638"/>
      <c r="K24" s="638"/>
      <c r="L24" s="638"/>
    </row>
    <row r="25" spans="1:12">
      <c r="A25" s="113" t="s">
        <v>403</v>
      </c>
      <c r="B25" s="885">
        <v>1732208.81</v>
      </c>
      <c r="C25" s="885">
        <v>1344377.59</v>
      </c>
      <c r="D25" s="885">
        <v>3521746.9</v>
      </c>
      <c r="E25" s="263">
        <v>0</v>
      </c>
      <c r="F25" s="1133" t="s">
        <v>581</v>
      </c>
      <c r="G25" s="1133" t="s">
        <v>581</v>
      </c>
      <c r="H25" s="1133" t="s">
        <v>581</v>
      </c>
      <c r="I25" s="638"/>
      <c r="J25" s="638"/>
      <c r="K25" s="638"/>
      <c r="L25" s="638"/>
    </row>
    <row r="26" spans="1:12">
      <c r="A26" s="113" t="s">
        <v>404</v>
      </c>
      <c r="B26" s="885">
        <v>572059654.50999987</v>
      </c>
      <c r="C26" s="885">
        <v>247569149.82999998</v>
      </c>
      <c r="D26" s="885">
        <v>104301449.25000001</v>
      </c>
      <c r="E26" s="263">
        <v>0</v>
      </c>
      <c r="F26" s="1133" t="s">
        <v>581</v>
      </c>
      <c r="G26" s="1133" t="s">
        <v>581</v>
      </c>
      <c r="H26" s="1133" t="s">
        <v>581</v>
      </c>
      <c r="I26" s="638"/>
      <c r="J26" s="638"/>
      <c r="K26" s="638"/>
      <c r="L26" s="638"/>
    </row>
    <row r="27" spans="1:12">
      <c r="A27" s="113" t="s">
        <v>405</v>
      </c>
      <c r="B27" s="885">
        <v>2916930.11</v>
      </c>
      <c r="C27" s="885">
        <v>7448472.370000001</v>
      </c>
      <c r="D27" s="885">
        <v>35665.340000000004</v>
      </c>
      <c r="E27" s="263">
        <v>22165.99</v>
      </c>
      <c r="F27" s="1157">
        <v>43086.950000000004</v>
      </c>
      <c r="G27" s="1157">
        <v>52127.99</v>
      </c>
      <c r="H27" s="1157">
        <v>27702.309999999998</v>
      </c>
      <c r="I27" s="638"/>
      <c r="J27" s="638"/>
      <c r="K27" s="638"/>
      <c r="L27" s="638"/>
    </row>
    <row r="28" spans="1:12">
      <c r="A28" s="113" t="s">
        <v>406</v>
      </c>
      <c r="B28" s="885">
        <v>69101379.130000025</v>
      </c>
      <c r="C28" s="885">
        <v>77076005.790000036</v>
      </c>
      <c r="D28" s="885">
        <v>124465798.70000002</v>
      </c>
      <c r="E28" s="263">
        <v>134859126.76999998</v>
      </c>
      <c r="F28" s="1157">
        <v>75432666.889999986</v>
      </c>
      <c r="G28" s="1157">
        <v>80289958.87999998</v>
      </c>
      <c r="H28" s="1157">
        <v>105085516.75</v>
      </c>
      <c r="I28" s="638"/>
      <c r="J28" s="638"/>
      <c r="K28" s="638"/>
      <c r="L28" s="638"/>
    </row>
    <row r="29" spans="1:12">
      <c r="A29" s="113" t="s">
        <v>420</v>
      </c>
      <c r="B29" s="885">
        <v>779274.75</v>
      </c>
      <c r="C29" s="885">
        <v>2532557.3799999994</v>
      </c>
      <c r="D29" s="885">
        <v>435640.58</v>
      </c>
      <c r="E29" s="263">
        <v>666634.79</v>
      </c>
      <c r="F29" s="1157">
        <v>7697156.8799999999</v>
      </c>
      <c r="G29" s="1157">
        <v>516174</v>
      </c>
      <c r="H29" s="1157">
        <v>1445892.2499999998</v>
      </c>
      <c r="I29" s="638"/>
      <c r="J29" s="638"/>
      <c r="K29" s="638"/>
      <c r="L29" s="638"/>
    </row>
    <row r="30" spans="1:12">
      <c r="A30" s="113" t="s">
        <v>416</v>
      </c>
      <c r="B30" s="885">
        <v>0</v>
      </c>
      <c r="C30" s="885">
        <v>1178769.399999988</v>
      </c>
      <c r="D30" s="885">
        <v>26409727.720001299</v>
      </c>
      <c r="E30" s="263">
        <v>2314367.1499999608</v>
      </c>
      <c r="F30" s="1157">
        <v>3810872.0839999891</v>
      </c>
      <c r="G30" s="1157">
        <v>11773878.930001644</v>
      </c>
      <c r="H30" s="1157">
        <v>10384587.190000001</v>
      </c>
      <c r="I30" s="638"/>
      <c r="J30" s="638"/>
      <c r="K30" s="638"/>
      <c r="L30" s="638"/>
    </row>
    <row r="31" spans="1:12">
      <c r="A31" s="168" t="s">
        <v>122</v>
      </c>
      <c r="B31" s="1158">
        <v>8628920845.3199959</v>
      </c>
      <c r="C31" s="1158">
        <v>4389451042.9249973</v>
      </c>
      <c r="D31" s="1158">
        <v>3911346572.610002</v>
      </c>
      <c r="E31" s="1158">
        <v>3713550020.8699989</v>
      </c>
      <c r="F31" s="1159">
        <f>+SUM(F9:F30)</f>
        <v>4353637518.9040031</v>
      </c>
      <c r="G31" s="1159">
        <f>+SUM(G9:G30)</f>
        <v>4282146345.8700013</v>
      </c>
      <c r="H31" s="1159">
        <f>+SUM(H9:H30)</f>
        <v>4283529192.8100038</v>
      </c>
      <c r="I31" s="638"/>
      <c r="J31" s="638"/>
      <c r="K31" s="638"/>
      <c r="L31" s="638"/>
    </row>
    <row r="32" spans="1:12">
      <c r="A32" s="130" t="s">
        <v>441</v>
      </c>
      <c r="D32" s="669"/>
      <c r="F32" s="285"/>
      <c r="G32" s="638"/>
      <c r="H32" s="640"/>
      <c r="I32" s="638"/>
    </row>
    <row r="33" spans="1:9" ht="30" customHeight="1">
      <c r="A33" s="1224" t="s">
        <v>680</v>
      </c>
      <c r="B33" s="1224"/>
      <c r="C33" s="1224"/>
      <c r="D33" s="1224"/>
      <c r="E33" s="1224"/>
      <c r="F33" s="1224"/>
      <c r="G33" s="1224"/>
      <c r="H33" s="640"/>
      <c r="I33" s="638"/>
    </row>
    <row r="34" spans="1:9" ht="24" customHeight="1">
      <c r="A34" s="1224" t="s">
        <v>1486</v>
      </c>
      <c r="B34" s="1224"/>
      <c r="C34" s="1224"/>
      <c r="D34" s="1224"/>
      <c r="E34" s="1224"/>
      <c r="F34" s="1224"/>
      <c r="G34" s="1224"/>
      <c r="H34" s="640"/>
      <c r="I34" s="638"/>
    </row>
    <row r="35" spans="1:9">
      <c r="D35" s="187"/>
      <c r="F35" s="285"/>
      <c r="G35" s="638"/>
      <c r="H35" s="640"/>
      <c r="I35" s="638"/>
    </row>
    <row r="36" spans="1:9">
      <c r="D36" s="187"/>
      <c r="F36" s="285"/>
      <c r="G36" s="638"/>
      <c r="H36" s="640"/>
      <c r="I36" s="638"/>
    </row>
    <row r="37" spans="1:9">
      <c r="F37" s="285"/>
      <c r="G37" s="638"/>
      <c r="H37" s="640"/>
      <c r="I37" s="638"/>
    </row>
    <row r="38" spans="1:9">
      <c r="F38" s="285"/>
      <c r="G38" s="638"/>
      <c r="H38" s="640"/>
      <c r="I38" s="638"/>
    </row>
    <row r="39" spans="1:9" ht="15">
      <c r="A39" s="130"/>
      <c r="F39" s="670"/>
      <c r="G39" s="642"/>
      <c r="H39" s="643"/>
      <c r="I39" s="642"/>
    </row>
    <row r="40" spans="1:9" ht="15">
      <c r="H40" s="643"/>
    </row>
    <row r="41" spans="1:9" ht="15">
      <c r="H41" s="643"/>
    </row>
  </sheetData>
  <mergeCells count="2">
    <mergeCell ref="A33:G33"/>
    <mergeCell ref="A34:G34"/>
  </mergeCells>
  <phoneticPr fontId="70" type="noConversion"/>
  <pageMargins left="0.97" right="0.15748031496062992" top="0.59055118110236227" bottom="0.27559055118110237" header="0.47244094488188981" footer="0.31496062992125984"/>
  <pageSetup scale="75"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pageSetUpPr fitToPage="1"/>
  </sheetPr>
  <dimension ref="A1:D25"/>
  <sheetViews>
    <sheetView showGridLines="0" topLeftCell="A6" zoomScale="90" zoomScaleNormal="90" zoomScaleSheetLayoutView="70" workbookViewId="0">
      <selection activeCell="B10" sqref="B10"/>
    </sheetView>
  </sheetViews>
  <sheetFormatPr defaultColWidth="9.140625" defaultRowHeight="35.25" customHeight="1"/>
  <cols>
    <col min="1" max="1" width="22.85546875" style="644" customWidth="1"/>
    <col min="2" max="2" width="122.140625" style="645" customWidth="1"/>
    <col min="3" max="3" width="23.42578125" style="644" customWidth="1"/>
    <col min="4" max="4" width="9.140625" style="645" hidden="1" customWidth="1"/>
    <col min="5" max="6" width="9.140625" style="645"/>
    <col min="7" max="7" width="9" style="645" customWidth="1"/>
    <col min="8" max="8" width="12.85546875" style="645" customWidth="1"/>
    <col min="9" max="9" width="10.7109375" style="645" customWidth="1"/>
    <col min="10" max="16384" width="9.140625" style="645"/>
  </cols>
  <sheetData>
    <row r="1" spans="1:4" ht="35.25" customHeight="1">
      <c r="D1" s="818"/>
    </row>
    <row r="2" spans="1:4" ht="35.25" customHeight="1">
      <c r="B2" s="1233"/>
      <c r="C2" s="1233"/>
    </row>
    <row r="6" spans="1:4" ht="47.25" customHeight="1"/>
    <row r="7" spans="1:4" ht="21.75" customHeight="1">
      <c r="B7" s="646" t="s">
        <v>768</v>
      </c>
      <c r="C7" s="1234" t="s">
        <v>76</v>
      </c>
    </row>
    <row r="8" spans="1:4" ht="12" customHeight="1">
      <c r="B8" s="819"/>
      <c r="C8" s="1234"/>
    </row>
    <row r="9" spans="1:4" ht="24.75" customHeight="1">
      <c r="A9" s="647"/>
    </row>
    <row r="10" spans="1:4" ht="24.75" customHeight="1">
      <c r="A10" s="647"/>
      <c r="B10" s="820" t="s">
        <v>682</v>
      </c>
    </row>
    <row r="11" spans="1:4" ht="15">
      <c r="A11" s="647"/>
    </row>
    <row r="12" spans="1:4" ht="31.5" customHeight="1">
      <c r="A12" s="647">
        <v>4.01</v>
      </c>
      <c r="B12" s="675" t="s">
        <v>769</v>
      </c>
      <c r="C12" s="648">
        <v>136</v>
      </c>
    </row>
    <row r="13" spans="1:4" ht="31.5" customHeight="1">
      <c r="A13" s="647">
        <v>4.0199999999999996</v>
      </c>
      <c r="B13" s="1051" t="s">
        <v>1509</v>
      </c>
      <c r="C13" s="648">
        <v>137</v>
      </c>
    </row>
    <row r="14" spans="1:4" ht="31.5" customHeight="1">
      <c r="A14" s="647">
        <v>4.03</v>
      </c>
      <c r="B14" s="675" t="s">
        <v>1518</v>
      </c>
      <c r="C14" s="648">
        <v>138</v>
      </c>
    </row>
    <row r="15" spans="1:4" ht="31.5" customHeight="1">
      <c r="A15" s="647">
        <v>4.04</v>
      </c>
      <c r="B15" s="675" t="s">
        <v>1510</v>
      </c>
      <c r="C15" s="648">
        <v>139</v>
      </c>
    </row>
    <row r="16" spans="1:4" ht="31.5" customHeight="1">
      <c r="A16" s="647">
        <v>4.05</v>
      </c>
      <c r="B16" s="676" t="s">
        <v>1511</v>
      </c>
      <c r="C16" s="648">
        <v>140</v>
      </c>
    </row>
    <row r="17" spans="1:3" ht="31.5" customHeight="1">
      <c r="A17" s="647">
        <v>4.0599999999999996</v>
      </c>
      <c r="B17" s="675" t="s">
        <v>1512</v>
      </c>
      <c r="C17" s="648">
        <v>141</v>
      </c>
    </row>
    <row r="18" spans="1:3" ht="31.5" customHeight="1">
      <c r="A18" s="647">
        <v>4.07</v>
      </c>
      <c r="B18" s="675" t="s">
        <v>1513</v>
      </c>
      <c r="C18" s="648">
        <v>142</v>
      </c>
    </row>
    <row r="19" spans="1:3" ht="31.5" customHeight="1">
      <c r="A19" s="647">
        <v>4.08</v>
      </c>
      <c r="B19" s="675" t="s">
        <v>1514</v>
      </c>
      <c r="C19" s="648">
        <v>143</v>
      </c>
    </row>
    <row r="20" spans="1:3" ht="31.5" customHeight="1">
      <c r="A20" s="647">
        <v>4.09</v>
      </c>
      <c r="B20" s="675" t="s">
        <v>1515</v>
      </c>
      <c r="C20" s="648">
        <v>144</v>
      </c>
    </row>
    <row r="21" spans="1:3" ht="31.5" customHeight="1">
      <c r="A21" s="647">
        <v>4.0999999999999996</v>
      </c>
      <c r="B21" s="675" t="s">
        <v>1516</v>
      </c>
      <c r="C21" s="648">
        <v>145</v>
      </c>
    </row>
    <row r="22" spans="1:3" ht="31.5" customHeight="1">
      <c r="A22" s="647">
        <v>4.1100000000000101</v>
      </c>
      <c r="B22" s="675" t="s">
        <v>1517</v>
      </c>
      <c r="C22" s="648">
        <v>146</v>
      </c>
    </row>
    <row r="23" spans="1:3" ht="35.25" customHeight="1">
      <c r="A23" s="650"/>
      <c r="C23" s="650"/>
    </row>
    <row r="24" spans="1:3" ht="21" customHeight="1">
      <c r="A24" s="650"/>
      <c r="C24" s="650"/>
    </row>
    <row r="25" spans="1:3" ht="28.5" customHeight="1">
      <c r="C25" s="650"/>
    </row>
  </sheetData>
  <mergeCells count="2">
    <mergeCell ref="B2:C2"/>
    <mergeCell ref="C7:C8"/>
  </mergeCells>
  <hyperlinks>
    <hyperlink ref="B12" location="'Declaración Jurada IR-1'!A1" display="Declaración Jurada Personas Físicas Formulario IR-1, por período fiscal, año 2007-2016" xr:uid="{A90165BE-4FCD-48DB-99DA-2A7CDC05EF1E}"/>
    <hyperlink ref="B13" location="'Declaración IR1 modificada'!A1" display="Declaración Jurada Personas Fisicas Formulario IR-1. periodo fiscal , 2017" xr:uid="{89C2C45E-8C7B-41E7-897F-60BC4737230C}"/>
    <hyperlink ref="B14" location="'Anexo B, IR1'!A1" display="Estado de Resultados, Anexo B IR-1,   período fiscal, 2017" xr:uid="{F8B0FBB3-358E-4CD1-A1F2-97D47E882AC8}"/>
    <hyperlink ref="B15" location="'Declaración Jurada IR-2'!A1" display="Declaración Jurada Sociedades Formulario IR-2, por período fiscal, año 2008-2017" xr:uid="{6181FFB8-20FF-4E9D-8FB9-3D675EC04475}"/>
    <hyperlink ref="B16" location="'Anexo A1, IR-2'!A1" display="Balance General, Anexo A1 IR-2, Manuf., Comercio, Agropecuaria, por período fiscal año 2008-2017" xr:uid="{35F8CA69-650F-4BC8-9BC1-266282B76D1E}"/>
    <hyperlink ref="B17" location="'Anexo A2, IR-2'!A1" display="Balance General, Anexo A2 IR-2,  Bancos y Financieras, por período fiscal año 2008-2017" xr:uid="{C3ED7CC3-CF1D-435C-82E6-2F8D5F251638}"/>
    <hyperlink ref="B18" location="'Anexo A3, IR-2'!A1" display="Balance General, Anexo A3 IR-2, Compañías de Seguros, por período fiscal año 2008-2017" xr:uid="{95DF03BC-4AFA-425F-BC4F-9E4B3D67314A}"/>
    <hyperlink ref="B19" location="'Anexo B1, IR-2 '!A1" display="Estado de Resultados, Anexo B1 IR-2,  Manufactura, Comercio, Agropecuaria, por período fiscal año 2008-2020" xr:uid="{D7CE4A0F-D87F-4EA5-9A18-9A9B8D58CB5E}"/>
    <hyperlink ref="B20" location="'Anexo B2, IR-2'!A1" display="Estado de Resultados, Anexo B2 IR-2, Bancos y Financieras, por período fiscal año 2008-2017" xr:uid="{B8844E30-E8BD-41E2-9F94-C03BEABC0C09}"/>
    <hyperlink ref="B21" location="'Anexo B3, IR2 '!Print_Area" display="Estado de Resultados, Anexo B3 IR-2,  Compañía de Seguros, por período fiscal año 2008-2020" xr:uid="{9BB520ED-C3F5-49B3-8735-B7E2B1654E7E}"/>
    <hyperlink ref="B22" location="'Anexo B4, IR2 '!Print_Area" display="Estado de Resultados, Anexo B4 IR-2, Hoteles, por período fiscal, año 2008-2020" xr:uid="{FC82B1CA-7596-4ACC-8FF0-D28F6CF44C9C}"/>
    <hyperlink ref="B10"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F0AC-D9FF-445A-8651-2BF7B7A22548}">
  <dimension ref="A1:J70"/>
  <sheetViews>
    <sheetView showGridLines="0" zoomScale="90" zoomScaleNormal="90" workbookViewId="0">
      <pane ySplit="14" topLeftCell="A15" activePane="bottomLeft" state="frozen"/>
      <selection pane="bottomLeft" activeCell="M46" sqref="M46"/>
    </sheetView>
  </sheetViews>
  <sheetFormatPr defaultColWidth="9.140625" defaultRowHeight="12.75"/>
  <cols>
    <col min="1" max="1" width="48" style="547" customWidth="1"/>
    <col min="2" max="5" width="12.28515625" style="547" customWidth="1"/>
    <col min="6" max="6" width="12.5703125" style="547" customWidth="1"/>
    <col min="7" max="7" width="12.7109375" style="547" customWidth="1"/>
    <col min="8" max="8" width="11.42578125" style="935" customWidth="1"/>
    <col min="9" max="9" width="11.28515625" style="935" bestFit="1" customWidth="1"/>
    <col min="10" max="10" width="11.7109375" style="547" customWidth="1"/>
    <col min="11" max="11" width="10.5703125" style="547" bestFit="1" customWidth="1"/>
    <col min="12" max="16384" width="9.140625" style="547"/>
  </cols>
  <sheetData>
    <row r="1" spans="1:10">
      <c r="A1" s="137" t="s">
        <v>770</v>
      </c>
      <c r="B1" s="1235">
        <v>136</v>
      </c>
      <c r="C1" s="1235"/>
      <c r="D1" s="1235"/>
      <c r="E1" s="1235"/>
      <c r="F1" s="1235"/>
      <c r="G1" s="1235"/>
      <c r="H1" s="1235"/>
      <c r="I1" s="1235"/>
      <c r="J1" s="1235"/>
    </row>
    <row r="2" spans="1:10" s="934" customFormat="1">
      <c r="A2" s="759"/>
      <c r="B2" s="933"/>
      <c r="C2" s="933"/>
      <c r="D2" s="933"/>
      <c r="E2" s="933"/>
      <c r="F2" s="933"/>
      <c r="G2" s="933"/>
      <c r="H2" s="933"/>
      <c r="I2" s="933"/>
      <c r="J2" s="933"/>
    </row>
    <row r="9" spans="1:10">
      <c r="A9" s="830"/>
    </row>
    <row r="10" spans="1:10">
      <c r="A10" s="233" t="s">
        <v>1308</v>
      </c>
    </row>
    <row r="11" spans="1:10">
      <c r="A11" s="420" t="s">
        <v>1309</v>
      </c>
      <c r="B11" s="830"/>
      <c r="C11" s="830"/>
    </row>
    <row r="12" spans="1:10">
      <c r="A12" s="420" t="s">
        <v>773</v>
      </c>
      <c r="B12" s="830"/>
      <c r="C12" s="830"/>
    </row>
    <row r="13" spans="1:10">
      <c r="A13" s="420" t="s">
        <v>1310</v>
      </c>
      <c r="B13" s="830"/>
      <c r="C13" s="830"/>
    </row>
    <row r="14" spans="1:10" ht="15" customHeight="1">
      <c r="A14" s="826" t="s">
        <v>774</v>
      </c>
      <c r="B14" s="833">
        <v>2008</v>
      </c>
      <c r="C14" s="833">
        <v>2009</v>
      </c>
      <c r="D14" s="833">
        <v>2010</v>
      </c>
      <c r="E14" s="833">
        <v>2011</v>
      </c>
      <c r="F14" s="833">
        <v>2012</v>
      </c>
      <c r="G14" s="833">
        <v>2013</v>
      </c>
      <c r="H14" s="833">
        <v>2014</v>
      </c>
      <c r="I14" s="833">
        <v>2015</v>
      </c>
      <c r="J14" s="833" t="s">
        <v>1311</v>
      </c>
    </row>
    <row r="15" spans="1:10" ht="15" customHeight="1">
      <c r="A15" s="119" t="s">
        <v>1312</v>
      </c>
      <c r="B15" s="288">
        <v>91408394482.529541</v>
      </c>
      <c r="C15" s="288">
        <v>85434620785.029068</v>
      </c>
      <c r="D15" s="936">
        <v>85060.617303110033</v>
      </c>
      <c r="E15" s="936">
        <v>95833.35490235989</v>
      </c>
      <c r="F15" s="860">
        <v>96114617633.629379</v>
      </c>
      <c r="G15" s="860">
        <v>102168409947.50931</v>
      </c>
      <c r="H15" s="860">
        <v>111784500723.77895</v>
      </c>
      <c r="I15" s="860">
        <v>118960469511.9595</v>
      </c>
      <c r="J15" s="860">
        <v>128116630008.438</v>
      </c>
    </row>
    <row r="16" spans="1:10" ht="15" customHeight="1">
      <c r="A16" s="547" t="s">
        <v>1313</v>
      </c>
      <c r="B16" s="300">
        <v>11466384063.254187</v>
      </c>
      <c r="C16" s="300">
        <v>11911209782.247133</v>
      </c>
      <c r="D16" s="937">
        <v>12420.004157410123</v>
      </c>
      <c r="E16" s="937">
        <v>14277.348909280108</v>
      </c>
      <c r="F16" s="938">
        <v>15354053977.300066</v>
      </c>
      <c r="G16" s="938">
        <v>18176745755.530079</v>
      </c>
      <c r="H16" s="938">
        <v>20119904125.47987</v>
      </c>
      <c r="I16" s="938">
        <v>21323671033.210033</v>
      </c>
      <c r="J16" s="938">
        <v>25394753948.900036</v>
      </c>
    </row>
    <row r="17" spans="1:10" ht="15" customHeight="1">
      <c r="A17" s="113" t="s">
        <v>1314</v>
      </c>
      <c r="B17" s="300">
        <v>911163049.53084362</v>
      </c>
      <c r="C17" s="300">
        <v>996150399.18221557</v>
      </c>
      <c r="D17" s="937">
        <v>1190.6205304800008</v>
      </c>
      <c r="E17" s="937">
        <v>1526.8796631100001</v>
      </c>
      <c r="F17" s="938">
        <v>1577223252.7800012</v>
      </c>
      <c r="G17" s="938">
        <v>1667254550.7900004</v>
      </c>
      <c r="H17" s="938">
        <v>1753549914.2200003</v>
      </c>
      <c r="I17" s="938">
        <v>1818874867.2099998</v>
      </c>
      <c r="J17" s="938">
        <v>2552370802.6200027</v>
      </c>
    </row>
    <row r="18" spans="1:10" ht="15" customHeight="1">
      <c r="A18" s="187" t="s">
        <v>1315</v>
      </c>
      <c r="B18" s="300">
        <v>0</v>
      </c>
      <c r="C18" s="300">
        <v>0</v>
      </c>
      <c r="D18" s="300">
        <v>0</v>
      </c>
      <c r="E18" s="300">
        <v>0</v>
      </c>
      <c r="F18" s="300">
        <v>0</v>
      </c>
      <c r="G18" s="300">
        <v>0</v>
      </c>
      <c r="H18" s="300">
        <v>0</v>
      </c>
      <c r="I18" s="300">
        <v>6107162271.9100046</v>
      </c>
      <c r="J18" s="300">
        <v>10475801067.040007</v>
      </c>
    </row>
    <row r="19" spans="1:10" ht="15" customHeight="1">
      <c r="A19" s="113" t="s">
        <v>1316</v>
      </c>
      <c r="B19" s="300">
        <v>6556406158.2704153</v>
      </c>
      <c r="C19" s="300">
        <v>7065776807.8096008</v>
      </c>
      <c r="D19" s="937">
        <v>8131.3328886199915</v>
      </c>
      <c r="E19" s="937">
        <v>10380.130654240038</v>
      </c>
      <c r="F19" s="938">
        <v>10302844118.020041</v>
      </c>
      <c r="G19" s="938">
        <v>12446827292.910011</v>
      </c>
      <c r="H19" s="938">
        <v>15420427289.600052</v>
      </c>
      <c r="I19" s="938">
        <v>13335529235.009947</v>
      </c>
      <c r="J19" s="938">
        <v>14826706846.330008</v>
      </c>
    </row>
    <row r="20" spans="1:10" ht="15" customHeight="1">
      <c r="A20" s="113" t="s">
        <v>1317</v>
      </c>
      <c r="B20" s="300">
        <v>1751943487.3409777</v>
      </c>
      <c r="C20" s="300">
        <v>2102357964.9505913</v>
      </c>
      <c r="D20" s="937">
        <v>1991.069344589999</v>
      </c>
      <c r="E20" s="937">
        <v>2417.4745005500017</v>
      </c>
      <c r="F20" s="938">
        <v>2768540726.409996</v>
      </c>
      <c r="G20" s="938">
        <v>2833787951.210001</v>
      </c>
      <c r="H20" s="938">
        <v>3076395959.5299983</v>
      </c>
      <c r="I20" s="938">
        <v>3443948094.2299981</v>
      </c>
      <c r="J20" s="938">
        <v>3940400071.4700027</v>
      </c>
    </row>
    <row r="21" spans="1:10" ht="15" customHeight="1">
      <c r="A21" s="113" t="s">
        <v>1318</v>
      </c>
      <c r="B21" s="300">
        <v>14226896042.987869</v>
      </c>
      <c r="C21" s="300">
        <v>12864998575.731127</v>
      </c>
      <c r="D21" s="937">
        <v>14651.32672278003</v>
      </c>
      <c r="E21" s="937">
        <v>17597.630437910069</v>
      </c>
      <c r="F21" s="938">
        <v>18975358126.219814</v>
      </c>
      <c r="G21" s="938">
        <v>22124635658.439819</v>
      </c>
      <c r="H21" s="938">
        <v>28925168562.629925</v>
      </c>
      <c r="I21" s="938">
        <v>19497518566.420006</v>
      </c>
      <c r="J21" s="938">
        <v>19523368466.51997</v>
      </c>
    </row>
    <row r="22" spans="1:10" ht="15" customHeight="1">
      <c r="A22" s="119" t="s">
        <v>1319</v>
      </c>
      <c r="B22" s="288">
        <v>126322847909.67628</v>
      </c>
      <c r="C22" s="288">
        <v>120377151824.29955</v>
      </c>
      <c r="D22" s="936">
        <v>123444.93839390889</v>
      </c>
      <c r="E22" s="936">
        <v>142028.96153148913</v>
      </c>
      <c r="F22" s="860">
        <v>145089006537.44888</v>
      </c>
      <c r="G22" s="860">
        <v>159418293174.79001</v>
      </c>
      <c r="H22" s="860">
        <v>181077582223.75095</v>
      </c>
      <c r="I22" s="860">
        <v>184482205635.97052</v>
      </c>
      <c r="J22" s="860">
        <v>204830048377.73294</v>
      </c>
    </row>
    <row r="23" spans="1:10" ht="15" customHeight="1">
      <c r="A23" s="113" t="s">
        <v>1320</v>
      </c>
      <c r="B23" s="300">
        <v>10124905356.074167</v>
      </c>
      <c r="C23" s="300">
        <v>11731999367.940008</v>
      </c>
      <c r="D23" s="937">
        <v>12012.804336720004</v>
      </c>
      <c r="E23" s="937">
        <v>13634.591782839992</v>
      </c>
      <c r="F23" s="938">
        <v>15041157399.249971</v>
      </c>
      <c r="G23" s="938">
        <v>16490817032.560017</v>
      </c>
      <c r="H23" s="938">
        <v>17330376069.429966</v>
      </c>
      <c r="I23" s="938">
        <v>18655246494.620007</v>
      </c>
      <c r="J23" s="938">
        <v>19723793204.820004</v>
      </c>
    </row>
    <row r="24" spans="1:10" ht="15" customHeight="1">
      <c r="A24" s="113" t="s">
        <v>1321</v>
      </c>
      <c r="B24" s="300">
        <v>75167182503.703232</v>
      </c>
      <c r="C24" s="300">
        <v>69706574794.219986</v>
      </c>
      <c r="D24" s="937">
        <v>69038.884632239889</v>
      </c>
      <c r="E24" s="937">
        <v>75822.718404519954</v>
      </c>
      <c r="F24" s="938">
        <v>74511437851.530197</v>
      </c>
      <c r="G24" s="938">
        <v>78967010643.179764</v>
      </c>
      <c r="H24" s="938">
        <v>89347247545.760101</v>
      </c>
      <c r="I24" s="938">
        <v>87143103987.960297</v>
      </c>
      <c r="J24" s="938">
        <v>90315145843.100113</v>
      </c>
    </row>
    <row r="25" spans="1:10" ht="15" customHeight="1">
      <c r="A25" s="187" t="s">
        <v>1322</v>
      </c>
      <c r="B25" s="300">
        <v>0</v>
      </c>
      <c r="C25" s="300">
        <v>0</v>
      </c>
      <c r="D25" s="300">
        <v>0</v>
      </c>
      <c r="E25" s="300">
        <v>0</v>
      </c>
      <c r="F25" s="300">
        <v>0</v>
      </c>
      <c r="G25" s="300">
        <v>0</v>
      </c>
      <c r="H25" s="300">
        <v>0</v>
      </c>
      <c r="I25" s="300">
        <v>790442770.85000026</v>
      </c>
      <c r="J25" s="300">
        <v>761453365.53000021</v>
      </c>
    </row>
    <row r="26" spans="1:10" ht="15" customHeight="1">
      <c r="A26" s="113" t="s">
        <v>1323</v>
      </c>
      <c r="B26" s="300">
        <v>13089856946.377966</v>
      </c>
      <c r="C26" s="300">
        <v>14281433457.799984</v>
      </c>
      <c r="D26" s="937">
        <v>14253.97349068005</v>
      </c>
      <c r="E26" s="937">
        <v>16061.740218549998</v>
      </c>
      <c r="F26" s="938">
        <v>16974323855.699986</v>
      </c>
      <c r="G26" s="938">
        <v>18745219129.37994</v>
      </c>
      <c r="H26" s="938">
        <v>19841061979.920055</v>
      </c>
      <c r="I26" s="938">
        <v>20886166554.79998</v>
      </c>
      <c r="J26" s="938">
        <v>22408721224.299938</v>
      </c>
    </row>
    <row r="27" spans="1:10" ht="15" customHeight="1">
      <c r="A27" s="119" t="s">
        <v>1324</v>
      </c>
      <c r="B27" s="288">
        <v>72217992386.253265</v>
      </c>
      <c r="C27" s="288">
        <v>67172842901.060066</v>
      </c>
      <c r="D27" s="936">
        <v>66799.815403010114</v>
      </c>
      <c r="E27" s="936">
        <v>73395.638909430127</v>
      </c>
      <c r="F27" s="860">
        <v>72577911867.319901</v>
      </c>
      <c r="G27" s="860">
        <v>76712608545.449997</v>
      </c>
      <c r="H27" s="860">
        <v>86834868393.589905</v>
      </c>
      <c r="I27" s="860">
        <v>85700937617.980286</v>
      </c>
      <c r="J27" s="860">
        <v>88392543175.90004</v>
      </c>
    </row>
    <row r="28" spans="1:10" ht="15" customHeight="1">
      <c r="A28" s="113" t="s">
        <v>1325</v>
      </c>
      <c r="B28" s="300">
        <v>534950280.95877665</v>
      </c>
      <c r="C28" s="300">
        <v>449898630.79711509</v>
      </c>
      <c r="D28" s="937">
        <v>367.34184247173897</v>
      </c>
      <c r="E28" s="937">
        <v>376.06992407478151</v>
      </c>
      <c r="F28" s="938">
        <v>333633826.56761378</v>
      </c>
      <c r="G28" s="938">
        <v>300992698.23108751</v>
      </c>
      <c r="H28" s="938">
        <v>289860340.3399995</v>
      </c>
      <c r="I28" s="938">
        <v>276059973.83000004</v>
      </c>
      <c r="J28" s="938">
        <v>272629446.22000003</v>
      </c>
    </row>
    <row r="29" spans="1:10" ht="15" customHeight="1">
      <c r="A29" s="113" t="s">
        <v>1326</v>
      </c>
      <c r="B29" s="300">
        <v>333516174.42485482</v>
      </c>
      <c r="C29" s="300">
        <v>318335197.98225737</v>
      </c>
      <c r="D29" s="937">
        <v>225.68757641967204</v>
      </c>
      <c r="E29" s="937">
        <v>211.38676152816984</v>
      </c>
      <c r="F29" s="938">
        <v>181845501.36597174</v>
      </c>
      <c r="G29" s="938">
        <v>172833816.22499087</v>
      </c>
      <c r="H29" s="938">
        <v>160140672.38000014</v>
      </c>
      <c r="I29" s="938">
        <v>155239290.59999996</v>
      </c>
      <c r="J29" s="938">
        <v>151625909.00000003</v>
      </c>
    </row>
    <row r="30" spans="1:10" ht="15" customHeight="1">
      <c r="A30" s="113" t="s">
        <v>1327</v>
      </c>
      <c r="B30" s="300">
        <v>487720293.45144683</v>
      </c>
      <c r="C30" s="300">
        <v>402889068.59268922</v>
      </c>
      <c r="D30" s="937">
        <v>392.75649550702923</v>
      </c>
      <c r="E30" s="937">
        <v>299.26170735797427</v>
      </c>
      <c r="F30" s="938">
        <v>1688016547.2634079</v>
      </c>
      <c r="G30" s="938">
        <v>318673369.32908225</v>
      </c>
      <c r="H30" s="938">
        <v>310735871.66999966</v>
      </c>
      <c r="I30" s="938">
        <v>300823893.88999999</v>
      </c>
      <c r="J30" s="938">
        <v>329682731.12000018</v>
      </c>
    </row>
    <row r="31" spans="1:10" ht="15" customHeight="1">
      <c r="A31" s="113" t="s">
        <v>1328</v>
      </c>
      <c r="B31" s="300">
        <v>1510300151.5398352</v>
      </c>
      <c r="C31" s="300">
        <v>1108494339.8917363</v>
      </c>
      <c r="D31" s="937">
        <v>1101.7706323191492</v>
      </c>
      <c r="E31" s="937">
        <v>1297.1367642905225</v>
      </c>
      <c r="F31" s="938">
        <v>1195930079.9540412</v>
      </c>
      <c r="G31" s="938">
        <v>1121493048.4510355</v>
      </c>
      <c r="H31" s="938">
        <v>1265348266.2499988</v>
      </c>
      <c r="I31" s="938">
        <v>805061456.08999968</v>
      </c>
      <c r="J31" s="938">
        <v>840095329.48999929</v>
      </c>
    </row>
    <row r="32" spans="1:10" ht="14.25" customHeight="1">
      <c r="A32" s="113" t="s">
        <v>1329</v>
      </c>
      <c r="B32" s="300">
        <v>1180605501.6843593</v>
      </c>
      <c r="C32" s="300">
        <v>1215329802.5488183</v>
      </c>
      <c r="D32" s="937">
        <v>1131.6313569490421</v>
      </c>
      <c r="E32" s="937">
        <v>1383.596047543002</v>
      </c>
      <c r="F32" s="938">
        <v>1549724667.4891763</v>
      </c>
      <c r="G32" s="938">
        <v>1561196137.6099229</v>
      </c>
      <c r="H32" s="938">
        <v>1621762319.7199976</v>
      </c>
      <c r="I32" s="938">
        <v>1658606109.3199975</v>
      </c>
      <c r="J32" s="938">
        <v>1658410358.6000049</v>
      </c>
    </row>
    <row r="33" spans="1:10" ht="15" customHeight="1">
      <c r="A33" s="113" t="s">
        <v>1330</v>
      </c>
      <c r="B33" s="300">
        <v>2868348438.7908349</v>
      </c>
      <c r="C33" s="300">
        <v>2929579084.1869907</v>
      </c>
      <c r="D33" s="937">
        <v>3112.637328082169</v>
      </c>
      <c r="E33" s="937">
        <v>3511.2451014187113</v>
      </c>
      <c r="F33" s="938">
        <v>3369563471.8527412</v>
      </c>
      <c r="G33" s="938">
        <v>3765615489.74472</v>
      </c>
      <c r="H33" s="938">
        <v>4354390121.9500074</v>
      </c>
      <c r="I33" s="938">
        <v>4597701927.7700014</v>
      </c>
      <c r="J33" s="938">
        <v>5060636442.1400061</v>
      </c>
    </row>
    <row r="34" spans="1:10" ht="15" customHeight="1">
      <c r="A34" s="187" t="s">
        <v>1331</v>
      </c>
      <c r="B34" s="300">
        <v>0</v>
      </c>
      <c r="C34" s="300">
        <v>0</v>
      </c>
      <c r="D34" s="300">
        <v>0</v>
      </c>
      <c r="E34" s="300">
        <v>0</v>
      </c>
      <c r="F34" s="300">
        <v>0</v>
      </c>
      <c r="G34" s="300">
        <v>0</v>
      </c>
      <c r="H34" s="300">
        <v>0</v>
      </c>
      <c r="I34" s="300">
        <v>182909899.71999985</v>
      </c>
      <c r="J34" s="300">
        <v>223454590.97000006</v>
      </c>
    </row>
    <row r="35" spans="1:10" ht="15" customHeight="1">
      <c r="A35" s="187" t="s">
        <v>1332</v>
      </c>
      <c r="B35" s="300">
        <v>0</v>
      </c>
      <c r="C35" s="300">
        <v>0</v>
      </c>
      <c r="D35" s="300">
        <v>0</v>
      </c>
      <c r="E35" s="300">
        <v>0</v>
      </c>
      <c r="F35" s="300">
        <v>0</v>
      </c>
      <c r="G35" s="300">
        <v>0</v>
      </c>
      <c r="H35" s="300">
        <v>0</v>
      </c>
      <c r="I35" s="300">
        <v>400011004.78999937</v>
      </c>
      <c r="J35" s="300">
        <v>533061498.99000084</v>
      </c>
    </row>
    <row r="36" spans="1:10" ht="15" customHeight="1">
      <c r="A36" s="113" t="s">
        <v>1170</v>
      </c>
      <c r="B36" s="300">
        <v>11063987749.035973</v>
      </c>
      <c r="C36" s="300">
        <v>12718202939.63035</v>
      </c>
      <c r="D36" s="937">
        <v>15229.973472631185</v>
      </c>
      <c r="E36" s="937">
        <v>21075.527094666762</v>
      </c>
      <c r="F36" s="938">
        <v>22867392914.561077</v>
      </c>
      <c r="G36" s="938">
        <v>28778193289.65443</v>
      </c>
      <c r="H36" s="938">
        <v>34995831397.280212</v>
      </c>
      <c r="I36" s="938">
        <v>35478310521.869865</v>
      </c>
      <c r="J36" s="938">
        <v>58414068281.44014</v>
      </c>
    </row>
    <row r="37" spans="1:10" s="420" customFormat="1" ht="15" customHeight="1">
      <c r="A37" s="119" t="s">
        <v>1333</v>
      </c>
      <c r="B37" s="288">
        <v>17979174464.784462</v>
      </c>
      <c r="C37" s="288">
        <v>19137361550.619915</v>
      </c>
      <c r="D37" s="936">
        <v>21561.798704910045</v>
      </c>
      <c r="E37" s="936">
        <v>28154.22980374988</v>
      </c>
      <c r="F37" s="860">
        <v>31193509943.600021</v>
      </c>
      <c r="G37" s="860">
        <v>36019006089.240112</v>
      </c>
      <c r="H37" s="860">
        <v>43008491312.829872</v>
      </c>
      <c r="I37" s="860">
        <v>43854502344.959854</v>
      </c>
      <c r="J37" s="860">
        <v>67483174215.14991</v>
      </c>
    </row>
    <row r="38" spans="1:10" s="420" customFormat="1" ht="15" customHeight="1">
      <c r="A38" s="119" t="s">
        <v>1334</v>
      </c>
      <c r="B38" s="288">
        <v>36130455115.642708</v>
      </c>
      <c r="C38" s="288">
        <v>34227810570.869236</v>
      </c>
      <c r="D38" s="936">
        <v>35106.998588499337</v>
      </c>
      <c r="E38" s="936">
        <v>40549.178249489531</v>
      </c>
      <c r="F38" s="860">
        <v>41384087709.869705</v>
      </c>
      <c r="G38" s="860">
        <v>46606928416.283882</v>
      </c>
      <c r="H38" s="860">
        <v>51244527264.860947</v>
      </c>
      <c r="I38" s="860">
        <v>54926081716.980774</v>
      </c>
      <c r="J38" s="860">
        <v>48954830489.850914</v>
      </c>
    </row>
    <row r="39" spans="1:10" s="121" customFormat="1" ht="15" customHeight="1">
      <c r="A39" s="121" t="s">
        <v>1335</v>
      </c>
      <c r="B39" s="860">
        <v>36893230206.531387</v>
      </c>
      <c r="C39" s="860">
        <v>35169656043.159744</v>
      </c>
      <c r="D39" s="939">
        <v>36541.855991859389</v>
      </c>
      <c r="E39" s="939">
        <v>42248.371090359586</v>
      </c>
      <c r="F39" s="860">
        <v>44817199169.869675</v>
      </c>
      <c r="G39" s="860">
        <v>48725701591.294983</v>
      </c>
      <c r="H39" s="860">
        <v>54469433383.480972</v>
      </c>
      <c r="I39" s="860">
        <v>58288778316.380745</v>
      </c>
      <c r="J39" s="860">
        <v>70595441994</v>
      </c>
    </row>
    <row r="40" spans="1:10" s="121" customFormat="1" ht="15" customHeight="1">
      <c r="A40" s="121" t="s">
        <v>1336</v>
      </c>
      <c r="B40" s="856">
        <v>-762775090.88871205</v>
      </c>
      <c r="C40" s="856">
        <v>-1083397290.7500007</v>
      </c>
      <c r="D40" s="940">
        <v>-1434.8574033599998</v>
      </c>
      <c r="E40" s="940">
        <v>-1699.1928408699978</v>
      </c>
      <c r="F40" s="856">
        <v>-3433111459.9999957</v>
      </c>
      <c r="G40" s="856">
        <v>-2118773173.7263319</v>
      </c>
      <c r="H40" s="856">
        <v>-3224906118.620008</v>
      </c>
      <c r="I40" s="856">
        <v>-3362696599.3999901</v>
      </c>
      <c r="J40" s="856">
        <v>-21641111007</v>
      </c>
    </row>
    <row r="41" spans="1:10" s="420" customFormat="1" ht="15.75" customHeight="1">
      <c r="A41" s="119" t="s">
        <v>1337</v>
      </c>
      <c r="B41" s="288">
        <v>72264358.214690402</v>
      </c>
      <c r="C41" s="288">
        <v>57323810.203127071</v>
      </c>
      <c r="D41" s="936">
        <v>68.229674929999987</v>
      </c>
      <c r="E41" s="936">
        <v>76.09401819</v>
      </c>
      <c r="F41" s="860">
        <v>49493431.469999969</v>
      </c>
      <c r="G41" s="860">
        <v>90101761.572969869</v>
      </c>
      <c r="H41" s="860">
        <v>84161532.480000004</v>
      </c>
      <c r="I41" s="860">
        <v>49031869.019999988</v>
      </c>
      <c r="J41" s="860">
        <v>107249861.70999998</v>
      </c>
    </row>
    <row r="42" spans="1:10" ht="15" customHeight="1">
      <c r="A42" s="113" t="s">
        <v>1338</v>
      </c>
      <c r="B42" s="300">
        <v>7312897590.3150673</v>
      </c>
      <c r="C42" s="300">
        <v>217980173.13695115</v>
      </c>
      <c r="D42" s="937">
        <v>396.15446677000006</v>
      </c>
      <c r="E42" s="937">
        <v>461.16510255999981</v>
      </c>
      <c r="F42" s="938">
        <v>334462380.86000001</v>
      </c>
      <c r="G42" s="938">
        <v>662361690.87169957</v>
      </c>
      <c r="H42" s="938">
        <v>265224355.31999993</v>
      </c>
      <c r="I42" s="938">
        <v>674285796.74000001</v>
      </c>
      <c r="J42" s="938">
        <v>821629660.59000003</v>
      </c>
    </row>
    <row r="43" spans="1:10" ht="15" customHeight="1">
      <c r="A43" s="113" t="s">
        <v>1339</v>
      </c>
      <c r="B43" s="300">
        <v>5653139108.4154024</v>
      </c>
      <c r="C43" s="300">
        <v>5631745692.2893953</v>
      </c>
      <c r="D43" s="937">
        <v>6352.8833396600076</v>
      </c>
      <c r="E43" s="937">
        <v>8063.2145162499573</v>
      </c>
      <c r="F43" s="938">
        <v>10548308016.949999</v>
      </c>
      <c r="G43" s="938">
        <v>11078400565.058384</v>
      </c>
      <c r="H43" s="938">
        <v>18138316047.899921</v>
      </c>
      <c r="I43" s="938">
        <v>15989327278.210043</v>
      </c>
      <c r="J43" s="938">
        <v>20818868804.360107</v>
      </c>
    </row>
    <row r="44" spans="1:10" s="420" customFormat="1" ht="15" customHeight="1">
      <c r="A44" s="119" t="s">
        <v>1340</v>
      </c>
      <c r="B44" s="288">
        <v>37856613509.65921</v>
      </c>
      <c r="C44" s="288">
        <v>28836260738.319931</v>
      </c>
      <c r="D44" s="936">
        <v>29239.897240329527</v>
      </c>
      <c r="E44" s="936">
        <v>32903.705403589265</v>
      </c>
      <c r="F44" s="860">
        <v>31147072844.769642</v>
      </c>
      <c r="G44" s="860">
        <v>36280991303.669472</v>
      </c>
      <c r="H44" s="860">
        <v>33455597104.759113</v>
      </c>
      <c r="I44" s="860">
        <v>39660119409.499718</v>
      </c>
      <c r="J44" s="860">
        <v>29067122180.728291</v>
      </c>
    </row>
    <row r="45" spans="1:10" s="121" customFormat="1" ht="15" customHeight="1">
      <c r="A45" s="121" t="s">
        <v>1341</v>
      </c>
      <c r="B45" s="860">
        <v>38614787501.759285</v>
      </c>
      <c r="C45" s="860">
        <v>29963904689.529827</v>
      </c>
      <c r="D45" s="939">
        <v>30768.322354569522</v>
      </c>
      <c r="E45" s="939">
        <v>34751.347050589422</v>
      </c>
      <c r="F45" s="860">
        <v>34776558596.309563</v>
      </c>
      <c r="G45" s="860">
        <v>38495701476.549675</v>
      </c>
      <c r="H45" s="860">
        <v>40597831660.570137</v>
      </c>
      <c r="I45" s="860">
        <v>43144060964.779861</v>
      </c>
      <c r="J45" s="860">
        <v>50717729808</v>
      </c>
    </row>
    <row r="46" spans="1:10" s="121" customFormat="1" ht="15" customHeight="1">
      <c r="A46" s="121" t="s">
        <v>1342</v>
      </c>
      <c r="B46" s="856">
        <v>-758173992.10000074</v>
      </c>
      <c r="C46" s="856">
        <v>-1127643951.2099998</v>
      </c>
      <c r="D46" s="856">
        <v>-1528425114.24</v>
      </c>
      <c r="E46" s="940">
        <v>-1847.6416469999995</v>
      </c>
      <c r="F46" s="856">
        <v>-3629485751.5399899</v>
      </c>
      <c r="G46" s="856">
        <v>-2214710172.8799996</v>
      </c>
      <c r="H46" s="856">
        <v>-7142234555.8099899</v>
      </c>
      <c r="I46" s="856">
        <v>-3483941555.2799902</v>
      </c>
      <c r="J46" s="856">
        <v>-21650607627</v>
      </c>
    </row>
    <row r="47" spans="1:10" ht="15" customHeight="1">
      <c r="A47" s="113" t="s">
        <v>780</v>
      </c>
      <c r="B47" s="300">
        <v>17651186303.670002</v>
      </c>
      <c r="C47" s="300">
        <v>17822370734.199997</v>
      </c>
      <c r="D47" s="937">
        <v>18525.629302000001</v>
      </c>
      <c r="E47" s="937">
        <v>21178.678931210001</v>
      </c>
      <c r="F47" s="938">
        <v>23800756303.27</v>
      </c>
      <c r="G47" s="938">
        <v>26179004085.040001</v>
      </c>
      <c r="H47" s="938">
        <v>27137328157.470001</v>
      </c>
      <c r="I47" s="938">
        <v>27981821828.029999</v>
      </c>
      <c r="J47" s="938">
        <v>31980192913.200001</v>
      </c>
    </row>
    <row r="48" spans="1:10" ht="15" customHeight="1">
      <c r="A48" s="113" t="s">
        <v>1343</v>
      </c>
      <c r="B48" s="300">
        <v>0</v>
      </c>
      <c r="C48" s="300">
        <v>48601621.789999954</v>
      </c>
      <c r="D48" s="937">
        <v>76.938441710000021</v>
      </c>
      <c r="E48" s="937">
        <v>82.23722055000006</v>
      </c>
      <c r="F48" s="938">
        <v>41946374.000000075</v>
      </c>
      <c r="G48" s="938">
        <v>74820159.560000092</v>
      </c>
      <c r="H48" s="938">
        <v>79613213.929999992</v>
      </c>
      <c r="I48" s="938">
        <v>64514650.139999971</v>
      </c>
      <c r="J48" s="938">
        <v>73783532.099999949</v>
      </c>
    </row>
    <row r="49" spans="1:10" s="420" customFormat="1" ht="15" customHeight="1">
      <c r="A49" s="119" t="s">
        <v>1344</v>
      </c>
      <c r="B49" s="288">
        <v>24343255565.859726</v>
      </c>
      <c r="C49" s="288">
        <v>16260621134.430017</v>
      </c>
      <c r="D49" s="936">
        <v>17094.757703960011</v>
      </c>
      <c r="E49" s="936">
        <v>19988.039960809874</v>
      </c>
      <c r="F49" s="860">
        <v>19293096680.879856</v>
      </c>
      <c r="G49" s="860">
        <v>22178753522.459785</v>
      </c>
      <c r="H49" s="860">
        <v>23719528942.419888</v>
      </c>
      <c r="I49" s="860">
        <v>25739210162.009521</v>
      </c>
      <c r="J49" s="860">
        <v>31534376330.279564</v>
      </c>
    </row>
    <row r="50" spans="1:10" ht="15" customHeight="1">
      <c r="A50" s="113" t="s">
        <v>1345</v>
      </c>
      <c r="B50" s="300">
        <v>3356893.63</v>
      </c>
      <c r="C50" s="300">
        <v>15252123.080000002</v>
      </c>
      <c r="D50" s="937">
        <v>17.382188410000012</v>
      </c>
      <c r="E50" s="937">
        <v>14.709387159999997</v>
      </c>
      <c r="F50" s="938">
        <v>17558148.599999994</v>
      </c>
      <c r="G50" s="938">
        <v>21311171.469999991</v>
      </c>
      <c r="H50" s="938">
        <v>28523980.229999986</v>
      </c>
      <c r="I50" s="938">
        <v>45020755.199999996</v>
      </c>
      <c r="J50" s="938">
        <v>37236837.980000027</v>
      </c>
    </row>
    <row r="51" spans="1:10" s="420" customFormat="1" ht="15" customHeight="1">
      <c r="A51" s="119" t="s">
        <v>1346</v>
      </c>
      <c r="B51" s="288">
        <v>24341319913.929729</v>
      </c>
      <c r="C51" s="288">
        <v>16244816361.850006</v>
      </c>
      <c r="D51" s="936">
        <v>17080.763571360025</v>
      </c>
      <c r="E51" s="936">
        <v>19973.357699829892</v>
      </c>
      <c r="F51" s="860">
        <v>19276539678.369865</v>
      </c>
      <c r="G51" s="860">
        <v>22158454323.229801</v>
      </c>
      <c r="H51" s="860">
        <v>23691570390.599869</v>
      </c>
      <c r="I51" s="860">
        <v>25694325818.929478</v>
      </c>
      <c r="J51" s="860">
        <v>31497632539.039589</v>
      </c>
    </row>
    <row r="52" spans="1:10" ht="15" customHeight="1">
      <c r="A52" s="113" t="s">
        <v>785</v>
      </c>
      <c r="B52" s="300">
        <v>5395913251.6484556</v>
      </c>
      <c r="C52" s="300">
        <v>3389529438.6493278</v>
      </c>
      <c r="D52" s="937">
        <v>3592.931276399549</v>
      </c>
      <c r="E52" s="937">
        <v>4229.3305187405331</v>
      </c>
      <c r="F52" s="938">
        <v>4080283728.4312844</v>
      </c>
      <c r="G52" s="938">
        <v>4745529033.4009619</v>
      </c>
      <c r="H52" s="938">
        <v>5088665248.7812204</v>
      </c>
      <c r="I52" s="938">
        <v>5556644485.6416712</v>
      </c>
      <c r="J52" s="938">
        <v>6840145250.25214</v>
      </c>
    </row>
    <row r="53" spans="1:10" ht="15" customHeight="1">
      <c r="A53" s="113" t="s">
        <v>786</v>
      </c>
      <c r="B53" s="300">
        <v>700717724.31997347</v>
      </c>
      <c r="C53" s="300">
        <v>780982612.02002013</v>
      </c>
      <c r="D53" s="937">
        <v>800.52651550004919</v>
      </c>
      <c r="E53" s="937">
        <v>798.5105057500399</v>
      </c>
      <c r="F53" s="938">
        <v>742914060.07995939</v>
      </c>
      <c r="G53" s="938">
        <v>696973676.49997878</v>
      </c>
      <c r="H53" s="938">
        <v>718146575.80997324</v>
      </c>
      <c r="I53" s="938">
        <v>736448842.22997284</v>
      </c>
      <c r="J53" s="938">
        <v>843078889.39995801</v>
      </c>
    </row>
    <row r="54" spans="1:10" ht="15" customHeight="1">
      <c r="A54" s="113" t="s">
        <v>787</v>
      </c>
      <c r="B54" s="300">
        <v>2524660662.3300233</v>
      </c>
      <c r="C54" s="300">
        <v>2288950482.1400008</v>
      </c>
      <c r="D54" s="937">
        <v>2384.634688509992</v>
      </c>
      <c r="E54" s="937">
        <v>2920.9108123899728</v>
      </c>
      <c r="F54" s="938">
        <v>2987969871.9700122</v>
      </c>
      <c r="G54" s="938">
        <v>3881221974.9500222</v>
      </c>
      <c r="H54" s="938">
        <v>4153136194.129993</v>
      </c>
      <c r="I54" s="938">
        <v>4431702108.5800047</v>
      </c>
      <c r="J54" s="938">
        <v>5128964419.6599627</v>
      </c>
    </row>
    <row r="55" spans="1:10" ht="15" customHeight="1">
      <c r="A55" s="113" t="s">
        <v>1347</v>
      </c>
      <c r="B55" s="300">
        <v>1745306633.8700168</v>
      </c>
      <c r="C55" s="300">
        <v>57012323.540000074</v>
      </c>
      <c r="D55" s="937">
        <v>43.558779029999975</v>
      </c>
      <c r="E55" s="937">
        <v>71.574758560000049</v>
      </c>
      <c r="F55" s="938">
        <v>65023590.380000018</v>
      </c>
      <c r="G55" s="938">
        <v>69081703.289999947</v>
      </c>
      <c r="H55" s="938">
        <v>88437587.349999934</v>
      </c>
      <c r="I55" s="938">
        <v>151928376.33999985</v>
      </c>
      <c r="J55" s="938">
        <v>207019973.16</v>
      </c>
    </row>
    <row r="56" spans="1:10" ht="15" customHeight="1">
      <c r="A56" s="113" t="s">
        <v>1348</v>
      </c>
      <c r="B56" s="300">
        <v>424745056.39999795</v>
      </c>
      <c r="C56" s="300">
        <v>577987747.34000301</v>
      </c>
      <c r="D56" s="937">
        <v>666.1617551899966</v>
      </c>
      <c r="E56" s="937">
        <v>768.32964954999954</v>
      </c>
      <c r="F56" s="938">
        <v>816940718.27000511</v>
      </c>
      <c r="G56" s="938">
        <v>952250896.72000456</v>
      </c>
      <c r="H56" s="938">
        <v>1139347388.4500039</v>
      </c>
      <c r="I56" s="938">
        <v>1300476207.0200014</v>
      </c>
      <c r="J56" s="938">
        <v>1516480937.3500078</v>
      </c>
    </row>
    <row r="57" spans="1:10" s="420" customFormat="1" ht="15" customHeight="1">
      <c r="A57" s="119" t="s">
        <v>1349</v>
      </c>
      <c r="B57" s="288">
        <v>743147849.69002581</v>
      </c>
      <c r="C57" s="288">
        <v>531135411.29002488</v>
      </c>
      <c r="D57" s="936">
        <v>654.58613104004974</v>
      </c>
      <c r="E57" s="936">
        <v>773.57128188995353</v>
      </c>
      <c r="F57" s="860">
        <v>672183799.20999289</v>
      </c>
      <c r="G57" s="860">
        <v>680018236.42000651</v>
      </c>
      <c r="H57" s="860">
        <v>730917811.58997881</v>
      </c>
      <c r="I57" s="860">
        <v>785477379.489923</v>
      </c>
      <c r="J57" s="860">
        <v>1309045458.9800105</v>
      </c>
    </row>
    <row r="58" spans="1:10" ht="15" customHeight="1">
      <c r="A58" s="113" t="s">
        <v>1350</v>
      </c>
      <c r="B58" s="300">
        <v>742678710.61999881</v>
      </c>
      <c r="C58" s="300">
        <v>846549100.92999518</v>
      </c>
      <c r="D58" s="937">
        <v>956.32593850999217</v>
      </c>
      <c r="E58" s="937">
        <v>1103.428839970014</v>
      </c>
      <c r="F58" s="938">
        <v>1204677056.6899991</v>
      </c>
      <c r="G58" s="938">
        <v>1533924445.2200148</v>
      </c>
      <c r="H58" s="938">
        <v>1741085235.8400173</v>
      </c>
      <c r="I58" s="938">
        <v>1843710011.8800061</v>
      </c>
      <c r="J58" s="938">
        <v>2164444390.0300083</v>
      </c>
    </row>
    <row r="59" spans="1:10" ht="15" customHeight="1">
      <c r="A59" s="113" t="s">
        <v>1351</v>
      </c>
      <c r="B59" s="300">
        <v>10358817.920000006</v>
      </c>
      <c r="C59" s="300">
        <v>6760094.0699999975</v>
      </c>
      <c r="D59" s="937">
        <v>3.8184219599999989</v>
      </c>
      <c r="E59" s="937">
        <v>2.2581238200000002</v>
      </c>
      <c r="F59" s="938">
        <v>2869337.4700000025</v>
      </c>
      <c r="G59" s="938">
        <v>1074188.71</v>
      </c>
      <c r="H59" s="938">
        <v>383271.83999999997</v>
      </c>
      <c r="I59" s="938">
        <v>257972.89</v>
      </c>
      <c r="J59" s="938">
        <v>510388.2300000001</v>
      </c>
    </row>
    <row r="60" spans="1:10" ht="15" customHeight="1">
      <c r="A60" s="113" t="s">
        <v>1352</v>
      </c>
      <c r="B60" s="300">
        <v>3630694.54</v>
      </c>
      <c r="C60" s="300">
        <v>3804833.1199999964</v>
      </c>
      <c r="D60" s="937">
        <v>3.0911929400000013</v>
      </c>
      <c r="E60" s="937">
        <v>1.235613620000001</v>
      </c>
      <c r="F60" s="938">
        <v>2297894.15</v>
      </c>
      <c r="G60" s="938">
        <v>1687376.7399999993</v>
      </c>
      <c r="H60" s="938">
        <v>1280599.6100000003</v>
      </c>
      <c r="I60" s="938">
        <v>1202561.7400000005</v>
      </c>
      <c r="J60" s="938">
        <v>2486578.9800000009</v>
      </c>
    </row>
    <row r="61" spans="1:10" ht="15" customHeight="1">
      <c r="A61" s="113" t="s">
        <v>1353</v>
      </c>
      <c r="B61" s="300">
        <v>4502264.1899999315</v>
      </c>
      <c r="C61" s="300">
        <v>2564759.389999832</v>
      </c>
      <c r="D61" s="937">
        <v>1.3301754199999427</v>
      </c>
      <c r="E61" s="937">
        <v>0.82842278999998553</v>
      </c>
      <c r="F61" s="938">
        <v>1082011.9499999902</v>
      </c>
      <c r="G61" s="938">
        <v>408879.85000000219</v>
      </c>
      <c r="H61" s="938">
        <v>109475.29999999839</v>
      </c>
      <c r="I61" s="938">
        <v>66475.819999999672</v>
      </c>
      <c r="J61" s="938">
        <v>56692.159999999909</v>
      </c>
    </row>
    <row r="62" spans="1:10" ht="15" customHeight="1">
      <c r="A62" s="113" t="s">
        <v>1354</v>
      </c>
      <c r="B62" s="300">
        <v>1348548.1399999778</v>
      </c>
      <c r="C62" s="300">
        <v>1156351.0199999858</v>
      </c>
      <c r="D62" s="937">
        <v>0.97778392000000014</v>
      </c>
      <c r="E62" s="937">
        <v>0.82255974000000975</v>
      </c>
      <c r="F62" s="938">
        <v>696369.05000000563</v>
      </c>
      <c r="G62" s="938">
        <v>621299.65000000631</v>
      </c>
      <c r="H62" s="938">
        <v>468378.25000000477</v>
      </c>
      <c r="I62" s="938">
        <v>254654.61000000089</v>
      </c>
      <c r="J62" s="938">
        <v>563035.53000000084</v>
      </c>
    </row>
    <row r="63" spans="1:10" ht="15" customHeight="1">
      <c r="A63" s="113" t="s">
        <v>1355</v>
      </c>
      <c r="B63" s="300">
        <v>59563.040000000001</v>
      </c>
      <c r="C63" s="300">
        <v>159297.30000000002</v>
      </c>
      <c r="D63" s="937">
        <v>8.4868700000000005E-2</v>
      </c>
      <c r="E63" s="937">
        <v>7.2940149999999995E-2</v>
      </c>
      <c r="F63" s="938">
        <v>205820.09</v>
      </c>
      <c r="G63" s="938">
        <v>148185.30000000005</v>
      </c>
      <c r="H63" s="938">
        <v>49178.05000000001</v>
      </c>
      <c r="I63" s="938">
        <v>0</v>
      </c>
      <c r="J63" s="938">
        <v>0</v>
      </c>
    </row>
    <row r="64" spans="1:10" s="420" customFormat="1" ht="15" customHeight="1">
      <c r="A64" s="119" t="s">
        <v>796</v>
      </c>
      <c r="B64" s="288">
        <v>1182577677.2900681</v>
      </c>
      <c r="C64" s="288">
        <v>694486183.30001843</v>
      </c>
      <c r="D64" s="936">
        <v>830.13677650004649</v>
      </c>
      <c r="E64" s="936">
        <v>993.70896765995133</v>
      </c>
      <c r="F64" s="870">
        <v>843231118.80993402</v>
      </c>
      <c r="G64" s="870">
        <v>810821045.80996358</v>
      </c>
      <c r="H64" s="870">
        <v>833829142.7599684</v>
      </c>
      <c r="I64" s="870">
        <v>862781879.9999311</v>
      </c>
      <c r="J64" s="870">
        <v>1542240651.4899068</v>
      </c>
    </row>
    <row r="65" spans="1:10" ht="15" customHeight="1">
      <c r="A65" s="824" t="s">
        <v>797</v>
      </c>
      <c r="B65" s="941">
        <v>75996</v>
      </c>
      <c r="C65" s="941">
        <v>75066</v>
      </c>
      <c r="D65" s="942">
        <v>74843</v>
      </c>
      <c r="E65" s="942">
        <v>81190</v>
      </c>
      <c r="F65" s="825">
        <v>82867</v>
      </c>
      <c r="G65" s="825">
        <v>90511</v>
      </c>
      <c r="H65" s="825">
        <v>93821</v>
      </c>
      <c r="I65" s="825">
        <v>96983</v>
      </c>
      <c r="J65" s="825">
        <v>106838</v>
      </c>
    </row>
    <row r="66" spans="1:10" ht="15" customHeight="1">
      <c r="A66" s="161" t="s">
        <v>443</v>
      </c>
      <c r="B66" s="943"/>
      <c r="C66" s="943"/>
      <c r="D66" s="944"/>
    </row>
    <row r="67" spans="1:10">
      <c r="A67" s="932" t="s">
        <v>1356</v>
      </c>
      <c r="B67" s="943"/>
      <c r="C67" s="943"/>
      <c r="D67" s="944"/>
    </row>
    <row r="68" spans="1:10">
      <c r="A68" s="125" t="s">
        <v>799</v>
      </c>
    </row>
    <row r="69" spans="1:10">
      <c r="A69" s="125" t="s">
        <v>876</v>
      </c>
    </row>
    <row r="70" spans="1:10">
      <c r="A70" s="131" t="s">
        <v>560</v>
      </c>
    </row>
  </sheetData>
  <mergeCells count="1">
    <mergeCell ref="B1:J1"/>
  </mergeCells>
  <pageMargins left="0.57999999999999996" right="0.7" top="0.75" bottom="0.75" header="0.3" footer="0.3"/>
  <pageSetup scale="58"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E2AE-01E2-4270-BEE6-05724387D538}">
  <dimension ref="A1:G47"/>
  <sheetViews>
    <sheetView showGridLines="0" zoomScaleNormal="100" workbookViewId="0">
      <pane ySplit="14" topLeftCell="A15" activePane="bottomLeft" state="frozen"/>
      <selection pane="bottomLeft" activeCell="K33" sqref="K33"/>
    </sheetView>
  </sheetViews>
  <sheetFormatPr defaultColWidth="9.140625" defaultRowHeight="12.75"/>
  <cols>
    <col min="1" max="1" width="60.5703125" style="113" customWidth="1"/>
    <col min="2" max="5" width="12.7109375" style="113" customWidth="1"/>
    <col min="6" max="6" width="12.28515625" style="113" customWidth="1"/>
    <col min="7" max="7" width="10.140625" style="113" bestFit="1" customWidth="1"/>
    <col min="8" max="16384" width="9.140625" style="113"/>
  </cols>
  <sheetData>
    <row r="1" spans="1:7">
      <c r="A1" s="138" t="s">
        <v>770</v>
      </c>
      <c r="B1" s="140"/>
      <c r="C1" s="140"/>
      <c r="D1" s="140"/>
      <c r="E1" s="140"/>
      <c r="F1" s="140">
        <v>138</v>
      </c>
    </row>
    <row r="10" spans="1:7">
      <c r="A10" s="177" t="s">
        <v>771</v>
      </c>
    </row>
    <row r="11" spans="1:7">
      <c r="A11" s="121" t="s">
        <v>772</v>
      </c>
    </row>
    <row r="12" spans="1:7">
      <c r="A12" s="121" t="s">
        <v>773</v>
      </c>
    </row>
    <row r="13" spans="1:7">
      <c r="A13" s="121" t="s">
        <v>1852</v>
      </c>
    </row>
    <row r="14" spans="1:7" ht="14.25">
      <c r="A14" s="821" t="s">
        <v>774</v>
      </c>
      <c r="B14" s="178">
        <v>2017</v>
      </c>
      <c r="C14" s="178">
        <v>2018</v>
      </c>
      <c r="D14" s="178">
        <v>2019</v>
      </c>
      <c r="E14" s="178">
        <v>2020</v>
      </c>
      <c r="F14" s="178" t="s">
        <v>730</v>
      </c>
    </row>
    <row r="15" spans="1:7">
      <c r="A15" s="119" t="s">
        <v>775</v>
      </c>
      <c r="B15" s="289">
        <v>225840525340.85489</v>
      </c>
      <c r="C15" s="289">
        <v>237644559343.07013</v>
      </c>
      <c r="D15" s="289">
        <v>246232639533.44418</v>
      </c>
      <c r="E15" s="289">
        <v>264638222822.03796</v>
      </c>
      <c r="F15" s="855">
        <v>306886213840.14478</v>
      </c>
      <c r="G15" s="350"/>
    </row>
    <row r="16" spans="1:7" ht="14.25">
      <c r="A16" s="121" t="s">
        <v>1305</v>
      </c>
      <c r="B16" s="289">
        <v>178126309832.87369</v>
      </c>
      <c r="C16" s="296">
        <v>0</v>
      </c>
      <c r="D16" s="296">
        <v>0</v>
      </c>
      <c r="E16" s="296">
        <v>0</v>
      </c>
      <c r="F16" s="1177">
        <v>0</v>
      </c>
      <c r="G16" s="350"/>
    </row>
    <row r="17" spans="1:7">
      <c r="A17" s="121" t="s">
        <v>776</v>
      </c>
      <c r="B17" s="289">
        <v>74166241124.444275</v>
      </c>
      <c r="C17" s="289">
        <v>78554617785.652863</v>
      </c>
      <c r="D17" s="289">
        <v>87525085936.592163</v>
      </c>
      <c r="E17" s="289">
        <v>85385621767.17717</v>
      </c>
      <c r="F17" s="855">
        <v>101308981975.85036</v>
      </c>
      <c r="G17" s="350"/>
    </row>
    <row r="18" spans="1:7">
      <c r="A18" s="113" t="s">
        <v>777</v>
      </c>
      <c r="B18" s="263">
        <v>174756239.12999985</v>
      </c>
      <c r="C18" s="263">
        <v>173890961.91999996</v>
      </c>
      <c r="D18" s="263">
        <v>319259415.42999375</v>
      </c>
      <c r="E18" s="263">
        <v>201141794.6044924</v>
      </c>
      <c r="F18" s="1178">
        <v>379860747.54000014</v>
      </c>
      <c r="G18" s="350"/>
    </row>
    <row r="19" spans="1:7">
      <c r="A19" s="113" t="s">
        <v>778</v>
      </c>
      <c r="B19" s="263">
        <v>23975137411.199638</v>
      </c>
      <c r="C19" s="263">
        <v>9805925648.8899746</v>
      </c>
      <c r="D19" s="263">
        <v>13993982162.335127</v>
      </c>
      <c r="E19" s="263">
        <v>12581564544.243547</v>
      </c>
      <c r="F19" s="1118">
        <v>12525214559.989777</v>
      </c>
      <c r="G19" s="350"/>
    </row>
    <row r="20" spans="1:7" ht="14.25">
      <c r="A20" s="46" t="s">
        <v>1306</v>
      </c>
      <c r="B20" s="132">
        <v>0</v>
      </c>
      <c r="C20" s="263">
        <v>17605206696.790009</v>
      </c>
      <c r="D20" s="263">
        <v>18739413290.708614</v>
      </c>
      <c r="E20" s="263">
        <v>19747227574.84063</v>
      </c>
      <c r="F20" s="1118">
        <v>27314626585.640022</v>
      </c>
      <c r="G20" s="350"/>
    </row>
    <row r="21" spans="1:7">
      <c r="A21" s="121" t="s">
        <v>779</v>
      </c>
      <c r="B21" s="289">
        <v>50363779028.853188</v>
      </c>
      <c r="C21" s="289">
        <v>51056008441.693817</v>
      </c>
      <c r="D21" s="289">
        <v>55110949999.070969</v>
      </c>
      <c r="E21" s="289">
        <v>53257971708.530914</v>
      </c>
      <c r="F21" s="855">
        <v>65832763035.057922</v>
      </c>
      <c r="G21" s="350"/>
    </row>
    <row r="22" spans="1:7">
      <c r="A22" s="113" t="s">
        <v>780</v>
      </c>
      <c r="B22" s="263">
        <v>12057143200.34</v>
      </c>
      <c r="C22" s="263">
        <v>11513061420</v>
      </c>
      <c r="D22" s="263">
        <v>26032448316.759998</v>
      </c>
      <c r="E22" s="263">
        <v>28313615711.099998</v>
      </c>
      <c r="F22" s="1118">
        <v>32393666900</v>
      </c>
      <c r="G22" s="350"/>
    </row>
    <row r="23" spans="1:7">
      <c r="A23" s="113" t="s">
        <v>781</v>
      </c>
      <c r="B23" s="263">
        <v>80171577.349999934</v>
      </c>
      <c r="C23" s="263">
        <v>91082806.929999948</v>
      </c>
      <c r="D23" s="263">
        <v>103279831.1800001</v>
      </c>
      <c r="E23" s="263">
        <v>81329952.850000098</v>
      </c>
      <c r="F23" s="1118">
        <v>109935605.45999996</v>
      </c>
      <c r="G23" s="350"/>
    </row>
    <row r="24" spans="1:7">
      <c r="A24" s="113" t="s">
        <v>782</v>
      </c>
      <c r="B24" s="263">
        <v>782268875.66000032</v>
      </c>
      <c r="C24" s="263">
        <v>383387089.54000002</v>
      </c>
      <c r="D24" s="263">
        <v>994817535.63999987</v>
      </c>
      <c r="E24" s="263">
        <v>240853656.25999999</v>
      </c>
      <c r="F24" s="1118">
        <v>219409684.20000002</v>
      </c>
      <c r="G24" s="350"/>
    </row>
    <row r="25" spans="1:7">
      <c r="A25" s="113" t="s">
        <v>783</v>
      </c>
      <c r="B25" s="263">
        <v>510141051.55000001</v>
      </c>
      <c r="C25" s="263">
        <v>579129631.72000015</v>
      </c>
      <c r="D25" s="263">
        <v>1223648828.8499999</v>
      </c>
      <c r="E25" s="263">
        <v>837277486.92999971</v>
      </c>
      <c r="F25" s="1178">
        <v>1299629565.1400006</v>
      </c>
      <c r="G25" s="350"/>
    </row>
    <row r="26" spans="1:7">
      <c r="A26" s="121" t="s">
        <v>784</v>
      </c>
      <c r="B26" s="289">
        <v>38167631382.690903</v>
      </c>
      <c r="C26" s="289">
        <v>39712938726.389977</v>
      </c>
      <c r="D26" s="289">
        <v>31193688222.948895</v>
      </c>
      <c r="E26" s="289">
        <v>25941157187.768806</v>
      </c>
      <c r="F26" s="855">
        <v>34848199778.956085</v>
      </c>
      <c r="G26" s="350"/>
    </row>
    <row r="27" spans="1:7">
      <c r="A27" s="113" t="s">
        <v>785</v>
      </c>
      <c r="B27" s="263">
        <v>8401395364.7194834</v>
      </c>
      <c r="C27" s="263">
        <v>8737339677.8999023</v>
      </c>
      <c r="D27" s="263">
        <v>10467269318.169474</v>
      </c>
      <c r="E27" s="263">
        <v>9734738948.5596199</v>
      </c>
      <c r="F27" s="1178">
        <v>12601846118.199156</v>
      </c>
      <c r="G27" s="350"/>
    </row>
    <row r="28" spans="1:7">
      <c r="A28" s="113" t="s">
        <v>786</v>
      </c>
      <c r="B28" s="263">
        <v>831212133.92001247</v>
      </c>
      <c r="C28" s="263">
        <v>972877583.60998833</v>
      </c>
      <c r="D28" s="263">
        <v>1195461915.3999901</v>
      </c>
      <c r="E28" s="263">
        <v>897107194.80999482</v>
      </c>
      <c r="F28" s="1178">
        <v>1141336639.1899951</v>
      </c>
      <c r="G28" s="350"/>
    </row>
    <row r="29" spans="1:7">
      <c r="A29" s="113" t="s">
        <v>787</v>
      </c>
      <c r="B29" s="263">
        <v>6048258904.1500139</v>
      </c>
      <c r="C29" s="263">
        <v>7359389469.369936</v>
      </c>
      <c r="D29" s="263">
        <v>8727532276.6699524</v>
      </c>
      <c r="E29" s="263">
        <v>7829340593.5399523</v>
      </c>
      <c r="F29" s="1178">
        <v>9896728902.869875</v>
      </c>
      <c r="G29" s="350"/>
    </row>
    <row r="30" spans="1:7">
      <c r="A30" s="113" t="s">
        <v>788</v>
      </c>
      <c r="B30" s="263">
        <v>264473698.44000015</v>
      </c>
      <c r="C30" s="263">
        <v>168550818.69000003</v>
      </c>
      <c r="D30" s="263">
        <v>246777955.08000013</v>
      </c>
      <c r="E30" s="263">
        <v>136698827.63000011</v>
      </c>
      <c r="F30" s="1178">
        <v>243606420.0099999</v>
      </c>
      <c r="G30" s="350"/>
    </row>
    <row r="31" spans="1:7">
      <c r="A31" s="113" t="s">
        <v>789</v>
      </c>
      <c r="B31" s="263">
        <v>1705321102.9700031</v>
      </c>
      <c r="C31" s="263">
        <v>1905785120.4499907</v>
      </c>
      <c r="D31" s="263">
        <v>1980687642.4600005</v>
      </c>
      <c r="E31" s="263">
        <v>2212136426.2899928</v>
      </c>
      <c r="F31" s="1178">
        <v>2540687009.7299848</v>
      </c>
      <c r="G31" s="350"/>
    </row>
    <row r="32" spans="1:7">
      <c r="A32" s="121" t="s">
        <v>790</v>
      </c>
      <c r="B32" s="289">
        <v>1992206561.0300686</v>
      </c>
      <c r="C32" s="289">
        <v>1809766472.7899992</v>
      </c>
      <c r="D32" s="289">
        <v>1660556570.5099959</v>
      </c>
      <c r="E32" s="289">
        <v>1843469435.4299965</v>
      </c>
      <c r="F32" s="1179">
        <v>2281848716.0999961</v>
      </c>
      <c r="G32" s="350"/>
    </row>
    <row r="33" spans="1:7">
      <c r="A33" s="113" t="s">
        <v>791</v>
      </c>
      <c r="B33" s="263">
        <v>2439584984.2699671</v>
      </c>
      <c r="C33" s="263">
        <v>3479029775.4499927</v>
      </c>
      <c r="D33" s="263">
        <v>3343747049.849966</v>
      </c>
      <c r="E33" s="263">
        <v>3183873581.6600132</v>
      </c>
      <c r="F33" s="1178">
        <v>3502361545.9999676</v>
      </c>
      <c r="G33" s="350"/>
    </row>
    <row r="34" spans="1:7">
      <c r="A34" s="113" t="s">
        <v>792</v>
      </c>
      <c r="B34" s="263">
        <v>397598548.77000171</v>
      </c>
      <c r="C34" s="263">
        <v>97054165.379999831</v>
      </c>
      <c r="D34" s="263">
        <v>21463593.459999971</v>
      </c>
      <c r="E34" s="263">
        <v>83278392.049999952</v>
      </c>
      <c r="F34" s="1117">
        <v>97488197.959999919</v>
      </c>
      <c r="G34" s="350"/>
    </row>
    <row r="35" spans="1:7">
      <c r="A35" s="113" t="s">
        <v>793</v>
      </c>
      <c r="B35" s="263">
        <v>38868763.390000217</v>
      </c>
      <c r="C35" s="263">
        <v>45026217.270000093</v>
      </c>
      <c r="D35" s="263">
        <v>52866190.039999962</v>
      </c>
      <c r="E35" s="263">
        <v>33193257.870000001</v>
      </c>
      <c r="F35" s="1117">
        <v>43559327.450000025</v>
      </c>
      <c r="G35" s="350"/>
    </row>
    <row r="36" spans="1:7">
      <c r="A36" s="113" t="s">
        <v>794</v>
      </c>
      <c r="B36" s="263">
        <v>133618195.4300002</v>
      </c>
      <c r="C36" s="263">
        <v>52189344.249999963</v>
      </c>
      <c r="D36" s="263">
        <v>5706363.6100000106</v>
      </c>
      <c r="E36" s="263">
        <v>25950744.790000007</v>
      </c>
      <c r="F36" s="1117">
        <v>36752192.469999947</v>
      </c>
      <c r="G36" s="350"/>
    </row>
    <row r="37" spans="1:7">
      <c r="A37" s="113" t="s">
        <v>795</v>
      </c>
      <c r="B37" s="263">
        <v>9063650.2100000326</v>
      </c>
      <c r="C37" s="263">
        <v>10527965.099999994</v>
      </c>
      <c r="D37" s="263">
        <v>13165483.000000002</v>
      </c>
      <c r="E37" s="263">
        <v>8192434.3599999947</v>
      </c>
      <c r="F37" s="1117">
        <v>10222232.489999982</v>
      </c>
      <c r="G37" s="350"/>
    </row>
    <row r="38" spans="1:7">
      <c r="A38" s="822" t="s">
        <v>796</v>
      </c>
      <c r="B38" s="823">
        <v>2571355707.8599968</v>
      </c>
      <c r="C38" s="823">
        <v>2014564148.5700057</v>
      </c>
      <c r="D38" s="823">
        <v>1753665897.78</v>
      </c>
      <c r="E38" s="823">
        <v>1993941924.5000026</v>
      </c>
      <c r="F38" s="893">
        <v>2469870668.8199964</v>
      </c>
      <c r="G38" s="350"/>
    </row>
    <row r="39" spans="1:7">
      <c r="A39" s="824" t="s">
        <v>797</v>
      </c>
      <c r="B39" s="825">
        <v>109777</v>
      </c>
      <c r="C39" s="825">
        <v>101357</v>
      </c>
      <c r="D39" s="825">
        <v>92401</v>
      </c>
      <c r="E39" s="825">
        <v>97869</v>
      </c>
      <c r="F39" s="825">
        <v>110913</v>
      </c>
      <c r="G39" s="350"/>
    </row>
    <row r="40" spans="1:7">
      <c r="A40" s="161" t="s">
        <v>443</v>
      </c>
      <c r="B40" s="143"/>
      <c r="C40" s="143"/>
      <c r="D40" s="143"/>
      <c r="G40" s="350"/>
    </row>
    <row r="41" spans="1:7" ht="35.25" customHeight="1">
      <c r="A41" s="1236" t="s">
        <v>798</v>
      </c>
      <c r="B41" s="1236"/>
      <c r="C41" s="929"/>
      <c r="D41" s="143"/>
    </row>
    <row r="42" spans="1:7" ht="12.75" customHeight="1">
      <c r="A42" s="932" t="s">
        <v>1862</v>
      </c>
      <c r="B42" s="143"/>
      <c r="C42" s="143"/>
      <c r="D42" s="143"/>
    </row>
    <row r="43" spans="1:7">
      <c r="A43" s="932" t="s">
        <v>1307</v>
      </c>
      <c r="B43" s="143"/>
      <c r="C43" s="930"/>
      <c r="D43" s="143"/>
    </row>
    <row r="44" spans="1:7">
      <c r="A44" s="143" t="s">
        <v>1360</v>
      </c>
      <c r="B44" s="143"/>
      <c r="C44" s="930"/>
      <c r="D44" s="143"/>
    </row>
    <row r="45" spans="1:7">
      <c r="A45" s="1237" t="s">
        <v>799</v>
      </c>
      <c r="B45" s="1237"/>
      <c r="C45" s="930"/>
      <c r="D45" s="143"/>
    </row>
    <row r="46" spans="1:7" ht="26.25" customHeight="1">
      <c r="A46" s="1226" t="s">
        <v>800</v>
      </c>
      <c r="B46" s="1226"/>
      <c r="C46" s="1226"/>
      <c r="D46" s="1226"/>
      <c r="E46" s="1226"/>
    </row>
    <row r="47" spans="1:7">
      <c r="A47" s="131" t="s">
        <v>560</v>
      </c>
      <c r="B47" s="930"/>
      <c r="C47" s="143"/>
      <c r="D47" s="143"/>
    </row>
  </sheetData>
  <mergeCells count="3">
    <mergeCell ref="A41:B41"/>
    <mergeCell ref="A45:B45"/>
    <mergeCell ref="A46:E46"/>
  </mergeCells>
  <pageMargins left="0.82" right="0.15748031496062992" top="0.94488188976377963" bottom="0.74803149606299213" header="0.31496062992125984" footer="0.31496062992125984"/>
  <pageSetup scale="80"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DF72-D64C-4087-ABA6-AEC7D6613918}">
  <dimension ref="A1:H88"/>
  <sheetViews>
    <sheetView showGridLines="0" zoomScaleNormal="100" workbookViewId="0">
      <pane ySplit="9" topLeftCell="A10" activePane="bottomLeft" state="frozen"/>
      <selection pane="bottomLeft" activeCell="L75" sqref="L75"/>
    </sheetView>
  </sheetViews>
  <sheetFormatPr defaultColWidth="9.140625" defaultRowHeight="12.75"/>
  <cols>
    <col min="1" max="1" width="95.85546875" style="113" customWidth="1"/>
    <col min="2" max="2" width="13.140625" style="113" bestFit="1" customWidth="1"/>
    <col min="3" max="5" width="11.28515625" style="113" bestFit="1" customWidth="1"/>
    <col min="6" max="6" width="12.28515625" style="113" customWidth="1"/>
    <col min="7" max="16384" width="9.140625" style="113"/>
  </cols>
  <sheetData>
    <row r="1" spans="1:7">
      <c r="A1" s="138" t="s">
        <v>770</v>
      </c>
      <c r="B1" s="141"/>
      <c r="C1" s="141"/>
      <c r="D1" s="141"/>
      <c r="E1" s="140"/>
      <c r="F1" s="140">
        <v>137</v>
      </c>
    </row>
    <row r="4" spans="1:7">
      <c r="A4" s="177" t="s">
        <v>801</v>
      </c>
    </row>
    <row r="5" spans="1:7">
      <c r="A5" s="121" t="s">
        <v>802</v>
      </c>
    </row>
    <row r="6" spans="1:7">
      <c r="A6" s="121" t="s">
        <v>773</v>
      </c>
    </row>
    <row r="7" spans="1:7">
      <c r="A7" s="121" t="s">
        <v>1852</v>
      </c>
    </row>
    <row r="8" spans="1:7">
      <c r="A8" s="316" t="s">
        <v>181</v>
      </c>
    </row>
    <row r="9" spans="1:7" ht="14.25">
      <c r="A9" s="826" t="s">
        <v>774</v>
      </c>
      <c r="B9" s="178">
        <v>2017</v>
      </c>
      <c r="C9" s="178">
        <v>2018</v>
      </c>
      <c r="D9" s="178">
        <v>2019</v>
      </c>
      <c r="E9" s="178">
        <v>2020</v>
      </c>
      <c r="F9" s="178" t="s">
        <v>730</v>
      </c>
    </row>
    <row r="10" spans="1:7">
      <c r="A10" s="113" t="s">
        <v>803</v>
      </c>
      <c r="B10" s="1040">
        <v>116025.684655765</v>
      </c>
      <c r="C10" s="184">
        <v>124908062386.04837</v>
      </c>
      <c r="D10" s="184">
        <v>134466958559.39178</v>
      </c>
      <c r="E10" s="184">
        <v>146491386540.62973</v>
      </c>
      <c r="F10" s="184">
        <v>180415325356.8327</v>
      </c>
      <c r="G10" s="350"/>
    </row>
    <row r="11" spans="1:7">
      <c r="A11" s="113" t="s">
        <v>804</v>
      </c>
      <c r="B11" s="1040">
        <v>238.15891921832494</v>
      </c>
      <c r="C11" s="184">
        <v>269532078.98999995</v>
      </c>
      <c r="D11" s="184">
        <v>411625827.19519132</v>
      </c>
      <c r="E11" s="184">
        <v>289197664.36000001</v>
      </c>
      <c r="F11" s="184">
        <v>288119688.76999998</v>
      </c>
      <c r="G11" s="350"/>
    </row>
    <row r="12" spans="1:7">
      <c r="A12" s="113" t="s">
        <v>805</v>
      </c>
      <c r="B12" s="1040">
        <v>9332.4306463738412</v>
      </c>
      <c r="C12" s="184">
        <v>9688944645.7800541</v>
      </c>
      <c r="D12" s="184">
        <v>10864586766.868568</v>
      </c>
      <c r="E12" s="184">
        <v>8599279194.4100132</v>
      </c>
      <c r="F12" s="184">
        <v>11859696615.620001</v>
      </c>
      <c r="G12" s="350"/>
    </row>
    <row r="13" spans="1:7">
      <c r="A13" s="113" t="s">
        <v>806</v>
      </c>
      <c r="B13" s="1040">
        <v>14704.788166743832</v>
      </c>
      <c r="C13" s="184">
        <v>14902008886.470005</v>
      </c>
      <c r="D13" s="184">
        <v>17369191027.919201</v>
      </c>
      <c r="E13" s="184">
        <v>15297835101.549969</v>
      </c>
      <c r="F13" s="184">
        <v>17787401620.200027</v>
      </c>
      <c r="G13" s="350"/>
    </row>
    <row r="14" spans="1:7">
      <c r="A14" s="113" t="s">
        <v>807</v>
      </c>
      <c r="B14" s="1040">
        <v>2551.9298566416292</v>
      </c>
      <c r="C14" s="184">
        <v>2908946104.849998</v>
      </c>
      <c r="D14" s="184">
        <v>3300874564.1000566</v>
      </c>
      <c r="E14" s="184">
        <v>3146014059.900001</v>
      </c>
      <c r="F14" s="184">
        <v>3710604171.1900034</v>
      </c>
      <c r="G14" s="350"/>
    </row>
    <row r="15" spans="1:7">
      <c r="A15" s="113" t="s">
        <v>808</v>
      </c>
      <c r="B15" s="1040">
        <v>16072.341601268581</v>
      </c>
      <c r="C15" s="184">
        <v>16137376386.760025</v>
      </c>
      <c r="D15" s="184">
        <v>16602287949.531748</v>
      </c>
      <c r="E15" s="184">
        <v>13239121235.420021</v>
      </c>
      <c r="F15" s="184">
        <v>14386899972.595074</v>
      </c>
      <c r="G15" s="350"/>
    </row>
    <row r="16" spans="1:7">
      <c r="A16" s="113" t="s">
        <v>809</v>
      </c>
      <c r="B16" s="1040">
        <v>26.980736879568486</v>
      </c>
      <c r="C16" s="184">
        <v>158725026.92999992</v>
      </c>
      <c r="D16" s="184">
        <v>74898431.571098313</v>
      </c>
      <c r="E16" s="184">
        <v>284320994.6099999</v>
      </c>
      <c r="F16" s="184">
        <v>71243709.930000007</v>
      </c>
      <c r="G16" s="350"/>
    </row>
    <row r="17" spans="1:7">
      <c r="A17" s="113" t="s">
        <v>810</v>
      </c>
      <c r="B17" s="1040">
        <v>-11.998120417607172</v>
      </c>
      <c r="C17" s="184">
        <v>38795739.560000002</v>
      </c>
      <c r="D17" s="184">
        <v>79015230.394657016</v>
      </c>
      <c r="E17" s="184">
        <v>35060050.809999995</v>
      </c>
      <c r="F17" s="184">
        <v>52453367.729999997</v>
      </c>
      <c r="G17" s="350"/>
    </row>
    <row r="18" spans="1:7" ht="14.25">
      <c r="A18" s="121" t="s">
        <v>811</v>
      </c>
      <c r="B18" s="1041">
        <v>158910.35122954898</v>
      </c>
      <c r="C18" s="827" t="s">
        <v>581</v>
      </c>
      <c r="D18" s="827" t="s">
        <v>581</v>
      </c>
      <c r="E18" s="827" t="s">
        <v>581</v>
      </c>
      <c r="F18" s="827" t="s">
        <v>581</v>
      </c>
      <c r="G18" s="350"/>
    </row>
    <row r="19" spans="1:7">
      <c r="A19" s="113" t="s">
        <v>812</v>
      </c>
      <c r="B19" s="1040">
        <v>28662.051515710413</v>
      </c>
      <c r="C19" s="184">
        <v>29853251015.290314</v>
      </c>
      <c r="D19" s="184">
        <v>34863064755.073158</v>
      </c>
      <c r="E19" s="184">
        <v>35886035942.159729</v>
      </c>
      <c r="F19" s="184">
        <v>43435568459.526245</v>
      </c>
      <c r="G19" s="350"/>
    </row>
    <row r="20" spans="1:7">
      <c r="A20" s="113" t="s">
        <v>813</v>
      </c>
      <c r="B20" s="1040">
        <v>4206.4939473789236</v>
      </c>
      <c r="C20" s="827" t="s">
        <v>581</v>
      </c>
      <c r="D20" s="827" t="s">
        <v>581</v>
      </c>
      <c r="E20" s="827" t="s">
        <v>581</v>
      </c>
      <c r="F20" s="827" t="s">
        <v>581</v>
      </c>
      <c r="G20" s="350"/>
    </row>
    <row r="21" spans="1:7" ht="15.75">
      <c r="A21" s="113" t="s">
        <v>814</v>
      </c>
      <c r="B21" s="1042" t="s">
        <v>581</v>
      </c>
      <c r="C21" s="186">
        <v>3952862719.8600006</v>
      </c>
      <c r="D21" s="186">
        <v>4570262769.2566748</v>
      </c>
      <c r="E21" s="186">
        <v>4656237378.3000097</v>
      </c>
      <c r="F21" s="186">
        <v>4959325884.4600048</v>
      </c>
      <c r="G21" s="350"/>
    </row>
    <row r="22" spans="1:7" ht="15.75">
      <c r="A22" s="113" t="s">
        <v>815</v>
      </c>
      <c r="B22" s="1042" t="s">
        <v>581</v>
      </c>
      <c r="C22" s="186">
        <v>525802282.2899999</v>
      </c>
      <c r="D22" s="186">
        <v>1066734368.4226384</v>
      </c>
      <c r="E22" s="186">
        <v>928731813.50999939</v>
      </c>
      <c r="F22" s="186">
        <v>1056674768.11</v>
      </c>
      <c r="G22" s="350"/>
    </row>
    <row r="23" spans="1:7">
      <c r="A23" s="113" t="s">
        <v>816</v>
      </c>
      <c r="B23" s="1040">
        <v>3746.5857299259551</v>
      </c>
      <c r="C23" s="184">
        <v>594421045.92000008</v>
      </c>
      <c r="D23" s="184">
        <v>734956628.83600056</v>
      </c>
      <c r="E23" s="184">
        <v>3149911670.6400027</v>
      </c>
      <c r="F23" s="184">
        <v>1796351058.8399997</v>
      </c>
      <c r="G23" s="350"/>
    </row>
    <row r="24" spans="1:7">
      <c r="A24" s="113" t="s">
        <v>817</v>
      </c>
      <c r="B24" s="1040">
        <v>11541.262842560474</v>
      </c>
      <c r="C24" s="184">
        <v>17662092292.170002</v>
      </c>
      <c r="D24" s="184">
        <v>18501173154.541096</v>
      </c>
      <c r="E24" s="184">
        <v>19418255823.420002</v>
      </c>
      <c r="F24" s="184">
        <v>27314626585.640022</v>
      </c>
      <c r="G24" s="350"/>
    </row>
    <row r="25" spans="1:7" ht="14.25">
      <c r="A25" s="828" t="s">
        <v>818</v>
      </c>
      <c r="B25" s="1043">
        <v>48156.394036910096</v>
      </c>
      <c r="C25" s="827" t="s">
        <v>581</v>
      </c>
      <c r="D25" s="827" t="s">
        <v>581</v>
      </c>
      <c r="E25" s="827" t="s">
        <v>581</v>
      </c>
      <c r="F25" s="827" t="s">
        <v>581</v>
      </c>
      <c r="G25" s="350"/>
    </row>
    <row r="26" spans="1:7">
      <c r="A26" s="828" t="s">
        <v>819</v>
      </c>
      <c r="B26" s="1043">
        <v>206747.64400101404</v>
      </c>
      <c r="C26" s="180">
        <v>221205899176.26212</v>
      </c>
      <c r="D26" s="180">
        <v>242597802726.03433</v>
      </c>
      <c r="E26" s="180">
        <v>250782625378.87949</v>
      </c>
      <c r="F26" s="180">
        <v>306886213840.14478</v>
      </c>
      <c r="G26" s="350"/>
    </row>
    <row r="27" spans="1:7">
      <c r="A27" s="113" t="s">
        <v>820</v>
      </c>
      <c r="B27" s="1040">
        <v>21735.633634040532</v>
      </c>
      <c r="C27" s="184">
        <v>21984211896.659977</v>
      </c>
      <c r="D27" s="184">
        <v>25743773709.759991</v>
      </c>
      <c r="E27" s="184">
        <v>28241295139.930016</v>
      </c>
      <c r="F27" s="184">
        <v>31352369201.760101</v>
      </c>
      <c r="G27" s="350"/>
    </row>
    <row r="28" spans="1:7">
      <c r="A28" s="113" t="s">
        <v>821</v>
      </c>
      <c r="B28" s="1040">
        <v>90922.959577394198</v>
      </c>
      <c r="C28" s="184">
        <v>96518187272.560074</v>
      </c>
      <c r="D28" s="184">
        <v>102217265325.16997</v>
      </c>
      <c r="E28" s="184">
        <v>111695227624.15952</v>
      </c>
      <c r="F28" s="184">
        <v>141541387546.68024</v>
      </c>
      <c r="G28" s="350"/>
    </row>
    <row r="29" spans="1:7">
      <c r="A29" s="113" t="s">
        <v>822</v>
      </c>
      <c r="B29" s="1040">
        <v>965.22143213000572</v>
      </c>
      <c r="C29" s="184">
        <v>1035224186.7400001</v>
      </c>
      <c r="D29" s="184">
        <v>1002840397.3000002</v>
      </c>
      <c r="E29" s="184">
        <v>803326133.4599998</v>
      </c>
      <c r="F29" s="184">
        <v>1007403154.1300004</v>
      </c>
      <c r="G29" s="350"/>
    </row>
    <row r="30" spans="1:7">
      <c r="A30" s="113" t="s">
        <v>823</v>
      </c>
      <c r="B30" s="1040">
        <v>265.97479688787098</v>
      </c>
      <c r="C30" s="184">
        <v>358117019.36000001</v>
      </c>
      <c r="D30" s="184">
        <v>486330725.45999998</v>
      </c>
      <c r="E30" s="184">
        <v>483181948.27000093</v>
      </c>
      <c r="F30" s="184">
        <v>614201479.80000019</v>
      </c>
      <c r="G30" s="350"/>
    </row>
    <row r="31" spans="1:7">
      <c r="A31" s="113" t="s">
        <v>824</v>
      </c>
      <c r="B31" s="1040">
        <v>24046.312094224671</v>
      </c>
      <c r="C31" s="184">
        <v>25611996668.720001</v>
      </c>
      <c r="D31" s="184">
        <v>29349795198.240017</v>
      </c>
      <c r="E31" s="184">
        <v>31971862213.779987</v>
      </c>
      <c r="F31" s="184">
        <v>37093532244.429962</v>
      </c>
      <c r="G31" s="350"/>
    </row>
    <row r="32" spans="1:7">
      <c r="A32" s="828" t="s">
        <v>825</v>
      </c>
      <c r="B32" s="1043">
        <v>89843.477594659751</v>
      </c>
      <c r="C32" s="180">
        <v>94283780434.050125</v>
      </c>
      <c r="D32" s="180">
        <v>100100414986.4496</v>
      </c>
      <c r="E32" s="180">
        <v>109251168632.03954</v>
      </c>
      <c r="F32" s="180">
        <v>137421829137.93983</v>
      </c>
      <c r="G32" s="350"/>
    </row>
    <row r="33" spans="1:7">
      <c r="A33" s="113" t="s">
        <v>826</v>
      </c>
      <c r="B33" s="1040">
        <v>7023.794127151652</v>
      </c>
      <c r="C33" s="184">
        <v>6044053096.4299936</v>
      </c>
      <c r="D33" s="184">
        <v>6278286013.0499868</v>
      </c>
      <c r="E33" s="184">
        <v>5757007957.6699963</v>
      </c>
      <c r="F33" s="184">
        <v>7361794409.6399946</v>
      </c>
      <c r="G33" s="350"/>
    </row>
    <row r="34" spans="1:7">
      <c r="A34" s="113" t="s">
        <v>827</v>
      </c>
      <c r="B34" s="1040">
        <v>126.27465643446092</v>
      </c>
      <c r="C34" s="184">
        <v>312164435.69999993</v>
      </c>
      <c r="D34" s="184">
        <v>232969030.47999993</v>
      </c>
      <c r="E34" s="184">
        <v>126558982.77999994</v>
      </c>
      <c r="F34" s="184">
        <v>142998725.45000005</v>
      </c>
      <c r="G34" s="350"/>
    </row>
    <row r="35" spans="1:7">
      <c r="A35" s="113" t="s">
        <v>828</v>
      </c>
      <c r="B35" s="1040">
        <v>114.70140364704545</v>
      </c>
      <c r="C35" s="184">
        <v>125479636.9599999</v>
      </c>
      <c r="D35" s="184">
        <v>144283089.22999981</v>
      </c>
      <c r="E35" s="184">
        <v>134165759.72000007</v>
      </c>
      <c r="F35" s="184">
        <v>150878361.4799999</v>
      </c>
      <c r="G35" s="350"/>
    </row>
    <row r="36" spans="1:7">
      <c r="A36" s="113" t="s">
        <v>829</v>
      </c>
      <c r="B36" s="1040">
        <v>603.40604909941646</v>
      </c>
      <c r="C36" s="184">
        <v>635305518.39999878</v>
      </c>
      <c r="D36" s="184">
        <v>667301048.23999941</v>
      </c>
      <c r="E36" s="184">
        <v>652975774.30000007</v>
      </c>
      <c r="F36" s="184">
        <v>825223249.0400002</v>
      </c>
      <c r="G36" s="350"/>
    </row>
    <row r="37" spans="1:7">
      <c r="A37" s="113" t="s">
        <v>830</v>
      </c>
      <c r="B37" s="1040">
        <v>51.405514194658544</v>
      </c>
      <c r="C37" s="184">
        <v>51529279.299999997</v>
      </c>
      <c r="D37" s="184">
        <v>47603800.079999872</v>
      </c>
      <c r="E37" s="184">
        <v>43817623.390000008</v>
      </c>
      <c r="F37" s="184">
        <v>56366511.499999985</v>
      </c>
      <c r="G37" s="350"/>
    </row>
    <row r="38" spans="1:7">
      <c r="A38" s="113" t="s">
        <v>831</v>
      </c>
      <c r="B38" s="1040">
        <v>2230.6443819527608</v>
      </c>
      <c r="C38" s="184">
        <v>2176392181.6899958</v>
      </c>
      <c r="D38" s="184">
        <v>2504118423.7500072</v>
      </c>
      <c r="E38" s="184">
        <v>2203435832.7700038</v>
      </c>
      <c r="F38" s="184">
        <v>2163729330.6500025</v>
      </c>
      <c r="G38" s="350"/>
    </row>
    <row r="39" spans="1:7">
      <c r="A39" s="828" t="s">
        <v>832</v>
      </c>
      <c r="B39" s="1043">
        <v>10150.226132479973</v>
      </c>
      <c r="C39" s="180">
        <v>9344941823.2000256</v>
      </c>
      <c r="D39" s="180">
        <v>9874561404.8300076</v>
      </c>
      <c r="E39" s="180">
        <v>8917961930.6300011</v>
      </c>
      <c r="F39" s="180">
        <v>10700990587.759981</v>
      </c>
      <c r="G39" s="350"/>
    </row>
    <row r="40" spans="1:7">
      <c r="A40" s="113" t="s">
        <v>833</v>
      </c>
      <c r="B40" s="1040">
        <v>192.15357427000004</v>
      </c>
      <c r="C40" s="184">
        <v>195775031.70000005</v>
      </c>
      <c r="D40" s="184">
        <v>154168492.30000001</v>
      </c>
      <c r="E40" s="184">
        <v>145860047.63968152</v>
      </c>
      <c r="F40" s="184">
        <v>189718190.7299999</v>
      </c>
      <c r="G40" s="350"/>
    </row>
    <row r="41" spans="1:7">
      <c r="A41" s="113" t="s">
        <v>834</v>
      </c>
      <c r="B41" s="1040">
        <v>1.2247402700000001</v>
      </c>
      <c r="C41" s="184">
        <v>438506.95</v>
      </c>
      <c r="D41" s="184">
        <v>4759253.1500000004</v>
      </c>
      <c r="E41" s="184">
        <v>3001257.1153735914</v>
      </c>
      <c r="F41" s="184">
        <v>2040257.24</v>
      </c>
      <c r="G41" s="350"/>
    </row>
    <row r="42" spans="1:7">
      <c r="A42" s="113" t="s">
        <v>835</v>
      </c>
      <c r="B42" s="1040">
        <v>22.762436650000001</v>
      </c>
      <c r="C42" s="184">
        <v>23722301.509999998</v>
      </c>
      <c r="D42" s="184">
        <v>64585355.549999997</v>
      </c>
      <c r="E42" s="184">
        <v>30838836.295612384</v>
      </c>
      <c r="F42" s="184">
        <v>36640715.040000014</v>
      </c>
      <c r="G42" s="350"/>
    </row>
    <row r="43" spans="1:7">
      <c r="A43" s="113" t="s">
        <v>836</v>
      </c>
      <c r="B43" s="1040">
        <v>273.7278066799999</v>
      </c>
      <c r="C43" s="184">
        <v>250869613.47999996</v>
      </c>
      <c r="D43" s="184">
        <v>235771733.66000032</v>
      </c>
      <c r="E43" s="184">
        <v>195351082.48191389</v>
      </c>
      <c r="F43" s="184">
        <v>223973235.64000022</v>
      </c>
      <c r="G43" s="350"/>
    </row>
    <row r="44" spans="1:7">
      <c r="A44" s="113" t="s">
        <v>837</v>
      </c>
      <c r="B44" s="1040">
        <v>151.64084199999979</v>
      </c>
      <c r="C44" s="184">
        <v>130976757.4300001</v>
      </c>
      <c r="D44" s="184">
        <v>124235644.46999998</v>
      </c>
      <c r="E44" s="184">
        <v>118012638.33075069</v>
      </c>
      <c r="F44" s="184">
        <v>135013275.40999994</v>
      </c>
      <c r="G44" s="350"/>
    </row>
    <row r="45" spans="1:7">
      <c r="A45" s="113" t="s">
        <v>838</v>
      </c>
      <c r="B45" s="1040">
        <v>759.02457425999899</v>
      </c>
      <c r="C45" s="184">
        <v>689629075.83999908</v>
      </c>
      <c r="D45" s="184">
        <v>728914198.41999972</v>
      </c>
      <c r="E45" s="184">
        <v>550459467.55678654</v>
      </c>
      <c r="F45" s="184">
        <v>765837318.68000078</v>
      </c>
      <c r="G45" s="350"/>
    </row>
    <row r="46" spans="1:7">
      <c r="A46" s="113" t="s">
        <v>839</v>
      </c>
      <c r="B46" s="1040">
        <v>1375.8843907699984</v>
      </c>
      <c r="C46" s="184">
        <v>1092144270.6499994</v>
      </c>
      <c r="D46" s="184">
        <v>1572995257.5399978</v>
      </c>
      <c r="E46" s="184">
        <v>1381827926.757386</v>
      </c>
      <c r="F46" s="184">
        <v>1845137145.5099995</v>
      </c>
      <c r="G46" s="350"/>
    </row>
    <row r="47" spans="1:7">
      <c r="A47" s="113" t="s">
        <v>840</v>
      </c>
      <c r="B47" s="1040">
        <v>27064.591697400119</v>
      </c>
      <c r="C47" s="184">
        <v>30166762285.895069</v>
      </c>
      <c r="D47" s="184">
        <v>31562796498.190125</v>
      </c>
      <c r="E47" s="184">
        <v>32893857836.782005</v>
      </c>
      <c r="F47" s="184">
        <v>40182836371.549782</v>
      </c>
      <c r="G47" s="350"/>
    </row>
    <row r="48" spans="1:7">
      <c r="A48" s="828" t="s">
        <v>841</v>
      </c>
      <c r="B48" s="1043">
        <v>29841.011070480101</v>
      </c>
      <c r="C48" s="180">
        <v>32550926975.190102</v>
      </c>
      <c r="D48" s="180">
        <v>34448226434.280014</v>
      </c>
      <c r="E48" s="180">
        <v>35319209092.959511</v>
      </c>
      <c r="F48" s="180">
        <v>43381196509.799889</v>
      </c>
      <c r="G48" s="350"/>
    </row>
    <row r="49" spans="1:7">
      <c r="A49" s="828" t="s">
        <v>842</v>
      </c>
      <c r="B49" s="1043">
        <v>226.58287623999999</v>
      </c>
      <c r="C49" s="180">
        <v>222020325.80000004</v>
      </c>
      <c r="D49" s="180">
        <v>250045428.03000009</v>
      </c>
      <c r="E49" s="180">
        <v>147338360.33000001</v>
      </c>
      <c r="F49" s="180">
        <v>190032407.05999997</v>
      </c>
      <c r="G49" s="350"/>
    </row>
    <row r="50" spans="1:7">
      <c r="A50" s="113" t="s">
        <v>843</v>
      </c>
      <c r="B50" s="1040">
        <v>243.11013640999991</v>
      </c>
      <c r="C50" s="184">
        <v>710667835.33999944</v>
      </c>
      <c r="D50" s="184">
        <v>479787251.18000025</v>
      </c>
      <c r="E50" s="184">
        <v>534693930.79000115</v>
      </c>
      <c r="F50" s="184">
        <v>704913944.63000011</v>
      </c>
      <c r="G50" s="350"/>
    </row>
    <row r="51" spans="1:7">
      <c r="A51" s="113" t="s">
        <v>844</v>
      </c>
      <c r="B51" s="1040">
        <v>459.1868853499995</v>
      </c>
      <c r="C51" s="184">
        <v>683337740.69999933</v>
      </c>
      <c r="D51" s="184">
        <v>941308808.32000017</v>
      </c>
      <c r="E51" s="184">
        <v>1032059794.8899981</v>
      </c>
      <c r="F51" s="184">
        <v>1261413521.999999</v>
      </c>
      <c r="G51" s="350"/>
    </row>
    <row r="52" spans="1:7">
      <c r="A52" s="113" t="s">
        <v>845</v>
      </c>
      <c r="B52" s="1040">
        <v>106.52355331999998</v>
      </c>
      <c r="C52" s="184">
        <v>147159967.83999988</v>
      </c>
      <c r="D52" s="184">
        <v>178328257.63000008</v>
      </c>
      <c r="E52" s="184">
        <v>196788092.9999997</v>
      </c>
      <c r="F52" s="184">
        <v>232440247.14000005</v>
      </c>
      <c r="G52" s="350"/>
    </row>
    <row r="53" spans="1:7">
      <c r="A53" s="113" t="s">
        <v>846</v>
      </c>
      <c r="B53" s="1040">
        <v>24.400238050000002</v>
      </c>
      <c r="C53" s="184">
        <v>26604759.600000001</v>
      </c>
      <c r="D53" s="184">
        <v>30654447.569999997</v>
      </c>
      <c r="E53" s="184">
        <v>49786266.88000001</v>
      </c>
      <c r="F53" s="184">
        <v>100456015.43000004</v>
      </c>
      <c r="G53" s="350"/>
    </row>
    <row r="54" spans="1:7">
      <c r="A54" s="113" t="s">
        <v>847</v>
      </c>
      <c r="B54" s="1040">
        <v>61.199398189999997</v>
      </c>
      <c r="C54" s="184">
        <v>74035320.179999962</v>
      </c>
      <c r="D54" s="184">
        <v>73876001.930000052</v>
      </c>
      <c r="E54" s="184">
        <v>60444891.559999987</v>
      </c>
      <c r="F54" s="184">
        <v>65884937.99999997</v>
      </c>
      <c r="G54" s="350"/>
    </row>
    <row r="55" spans="1:7">
      <c r="A55" s="113" t="s">
        <v>848</v>
      </c>
      <c r="B55" s="1040">
        <v>384.87143800999974</v>
      </c>
      <c r="C55" s="184">
        <v>395736551.61999989</v>
      </c>
      <c r="D55" s="184">
        <v>391992655.00999999</v>
      </c>
      <c r="E55" s="184">
        <v>322745343.82000041</v>
      </c>
      <c r="F55" s="184">
        <v>528974796.8900007</v>
      </c>
      <c r="G55" s="350"/>
    </row>
    <row r="56" spans="1:7">
      <c r="A56" s="113" t="s">
        <v>849</v>
      </c>
      <c r="B56" s="1040">
        <v>20.112235680000001</v>
      </c>
      <c r="C56" s="184">
        <v>17995090.16</v>
      </c>
      <c r="D56" s="184">
        <v>48014524.420000017</v>
      </c>
      <c r="E56" s="184">
        <v>18671143.210000005</v>
      </c>
      <c r="F56" s="184">
        <v>24597532.000000007</v>
      </c>
      <c r="G56" s="350"/>
    </row>
    <row r="57" spans="1:7">
      <c r="A57" s="828" t="s">
        <v>850</v>
      </c>
      <c r="B57" s="1043">
        <v>1299.4051476400048</v>
      </c>
      <c r="C57" s="180">
        <v>2055528695.4200037</v>
      </c>
      <c r="D57" s="180">
        <v>2143961946.0599935</v>
      </c>
      <c r="E57" s="180">
        <v>2215189464.1500044</v>
      </c>
      <c r="F57" s="180">
        <v>3108713403.1500015</v>
      </c>
      <c r="G57" s="350"/>
    </row>
    <row r="58" spans="1:7">
      <c r="A58" s="113" t="s">
        <v>851</v>
      </c>
      <c r="B58" s="1040">
        <v>5.5657231100000004</v>
      </c>
      <c r="C58" s="184">
        <v>11082629.880000001</v>
      </c>
      <c r="D58" s="184">
        <v>25488431.370000001</v>
      </c>
      <c r="E58" s="184">
        <v>13310040.670000006</v>
      </c>
      <c r="F58" s="184">
        <v>13075455.559999999</v>
      </c>
      <c r="G58" s="350"/>
    </row>
    <row r="59" spans="1:7">
      <c r="A59" s="113" t="s">
        <v>852</v>
      </c>
      <c r="B59" s="1040">
        <v>8.1766284700000007</v>
      </c>
      <c r="C59" s="184">
        <v>14624266.859999999</v>
      </c>
      <c r="D59" s="184">
        <v>17462133.410000008</v>
      </c>
      <c r="E59" s="184">
        <v>14262946.950000001</v>
      </c>
      <c r="F59" s="184">
        <v>22201030.420000002</v>
      </c>
      <c r="G59" s="350"/>
    </row>
    <row r="60" spans="1:7">
      <c r="A60" s="113" t="s">
        <v>853</v>
      </c>
      <c r="B60" s="1040">
        <v>24.062927099999992</v>
      </c>
      <c r="C60" s="184">
        <v>48378470.460000008</v>
      </c>
      <c r="D60" s="184">
        <v>49661544.530000001</v>
      </c>
      <c r="E60" s="184">
        <v>22012083.289999995</v>
      </c>
      <c r="F60" s="184">
        <v>52394004.350000001</v>
      </c>
      <c r="G60" s="350"/>
    </row>
    <row r="61" spans="1:7">
      <c r="A61" s="113" t="s">
        <v>854</v>
      </c>
      <c r="B61" s="1040">
        <v>4.6326647599999982</v>
      </c>
      <c r="C61" s="184">
        <v>10861854.059999999</v>
      </c>
      <c r="D61" s="184">
        <v>10780635.139999997</v>
      </c>
      <c r="E61" s="184">
        <v>9430643.7999999989</v>
      </c>
      <c r="F61" s="184">
        <v>7774452.2499999991</v>
      </c>
      <c r="G61" s="350"/>
    </row>
    <row r="62" spans="1:7">
      <c r="A62" s="113" t="s">
        <v>855</v>
      </c>
      <c r="B62" s="1040">
        <v>226.58353579999982</v>
      </c>
      <c r="C62" s="184">
        <v>247655352.98000023</v>
      </c>
      <c r="D62" s="184">
        <v>239766215.53000027</v>
      </c>
      <c r="E62" s="184">
        <v>216737221.72000018</v>
      </c>
      <c r="F62" s="184">
        <v>253834878.21999997</v>
      </c>
      <c r="G62" s="350"/>
    </row>
    <row r="63" spans="1:7">
      <c r="A63" s="828" t="s">
        <v>856</v>
      </c>
      <c r="B63" s="1043">
        <v>269.02148034999976</v>
      </c>
      <c r="C63" s="180">
        <v>332602629.23999959</v>
      </c>
      <c r="D63" s="180">
        <v>343158959.98000115</v>
      </c>
      <c r="E63" s="180">
        <v>275752936.43000031</v>
      </c>
      <c r="F63" s="180">
        <v>349279820.80000097</v>
      </c>
      <c r="G63" s="350"/>
    </row>
    <row r="64" spans="1:7">
      <c r="A64" s="113" t="s">
        <v>857</v>
      </c>
      <c r="B64" s="1040">
        <v>102.17457765000013</v>
      </c>
      <c r="C64" s="184">
        <v>101872296.67999998</v>
      </c>
      <c r="D64" s="184">
        <v>116167496.20999999</v>
      </c>
      <c r="E64" s="184">
        <v>111058857.16000004</v>
      </c>
      <c r="F64" s="184">
        <v>138186871.84000006</v>
      </c>
      <c r="G64" s="350"/>
    </row>
    <row r="65" spans="1:8">
      <c r="A65" s="113" t="s">
        <v>858</v>
      </c>
      <c r="B65" s="1040">
        <v>34.486584210000011</v>
      </c>
      <c r="C65" s="184">
        <v>44729819.149999999</v>
      </c>
      <c r="D65" s="184">
        <v>40054559.919999979</v>
      </c>
      <c r="E65" s="184">
        <v>41985371.049999982</v>
      </c>
      <c r="F65" s="184">
        <v>57563805.089999996</v>
      </c>
      <c r="G65" s="350"/>
    </row>
    <row r="66" spans="1:8">
      <c r="A66" s="113" t="s">
        <v>859</v>
      </c>
      <c r="B66" s="1040">
        <v>1.0135884400000001</v>
      </c>
      <c r="C66" s="184">
        <v>1260519.67</v>
      </c>
      <c r="D66" s="184">
        <v>35047.800000000003</v>
      </c>
      <c r="E66" s="184">
        <v>783243.65</v>
      </c>
      <c r="F66" s="184">
        <v>1157417.57</v>
      </c>
      <c r="G66" s="350"/>
    </row>
    <row r="67" spans="1:8">
      <c r="A67" s="828" t="s">
        <v>860</v>
      </c>
      <c r="B67" s="1043">
        <v>137.6747543000001</v>
      </c>
      <c r="C67" s="180">
        <v>147862635.50000018</v>
      </c>
      <c r="D67" s="180">
        <v>156257103.93000001</v>
      </c>
      <c r="E67" s="180">
        <v>153827471.86000004</v>
      </c>
      <c r="F67" s="180">
        <v>196908094.50000042</v>
      </c>
      <c r="G67" s="350"/>
    </row>
    <row r="68" spans="1:8">
      <c r="A68" s="113" t="s">
        <v>861</v>
      </c>
      <c r="B68" s="1040">
        <v>1383.4191364587114</v>
      </c>
      <c r="C68" s="184">
        <v>1457738323.6799998</v>
      </c>
      <c r="D68" s="184">
        <v>1506547507.7899969</v>
      </c>
      <c r="E68" s="184">
        <v>1375625183.7500012</v>
      </c>
      <c r="F68" s="184">
        <v>1611247177.7199974</v>
      </c>
      <c r="G68" s="350"/>
    </row>
    <row r="69" spans="1:8">
      <c r="A69" s="113" t="s">
        <v>862</v>
      </c>
      <c r="B69" s="1040">
        <v>1.7345790394770466</v>
      </c>
      <c r="C69" s="184">
        <v>89400690.100000009</v>
      </c>
      <c r="D69" s="184">
        <v>97310890.24000001</v>
      </c>
      <c r="E69" s="184">
        <v>141464920.77000001</v>
      </c>
      <c r="F69" s="184">
        <v>131296189.04000001</v>
      </c>
      <c r="G69" s="350"/>
    </row>
    <row r="70" spans="1:8">
      <c r="A70" s="113" t="s">
        <v>863</v>
      </c>
      <c r="B70" s="1040">
        <v>49.291738403707818</v>
      </c>
      <c r="C70" s="184">
        <v>103395149.12999998</v>
      </c>
      <c r="D70" s="184">
        <v>86881172.809999958</v>
      </c>
      <c r="E70" s="184">
        <v>63139787.350000016</v>
      </c>
      <c r="F70" s="184">
        <v>101242015.88</v>
      </c>
      <c r="G70" s="350"/>
    </row>
    <row r="71" spans="1:8">
      <c r="A71" s="113" t="s">
        <v>864</v>
      </c>
      <c r="B71" s="1040">
        <v>0.42000931105868661</v>
      </c>
      <c r="C71" s="184">
        <v>10812833.17</v>
      </c>
      <c r="D71" s="184">
        <v>946257.47</v>
      </c>
      <c r="E71" s="184">
        <v>4001470.7499999991</v>
      </c>
      <c r="F71" s="184">
        <v>134634.69999999998</v>
      </c>
      <c r="G71" s="350"/>
    </row>
    <row r="72" spans="1:8">
      <c r="A72" s="113" t="s">
        <v>865</v>
      </c>
      <c r="B72" s="1040">
        <v>115.46278547521463</v>
      </c>
      <c r="C72" s="184">
        <v>135297459.27000004</v>
      </c>
      <c r="D72" s="184">
        <v>128696327.58999997</v>
      </c>
      <c r="E72" s="184">
        <v>142264125.76999998</v>
      </c>
      <c r="F72" s="184">
        <v>180719536.75999999</v>
      </c>
      <c r="G72" s="350"/>
    </row>
    <row r="73" spans="1:8">
      <c r="A73" s="113" t="s">
        <v>866</v>
      </c>
      <c r="B73" s="1040">
        <v>50.341962093902758</v>
      </c>
      <c r="C73" s="184">
        <v>36311419.850000016</v>
      </c>
      <c r="D73" s="184">
        <v>39489649.409999989</v>
      </c>
      <c r="E73" s="184">
        <v>35482995.819999963</v>
      </c>
      <c r="F73" s="184">
        <v>71953431.629999951</v>
      </c>
      <c r="G73" s="350"/>
    </row>
    <row r="74" spans="1:8">
      <c r="A74" s="113" t="s">
        <v>867</v>
      </c>
      <c r="B74" s="1040">
        <v>714.78617991765077</v>
      </c>
      <c r="C74" s="184">
        <v>829888491.20999885</v>
      </c>
      <c r="D74" s="184">
        <v>920848080.56999779</v>
      </c>
      <c r="E74" s="184">
        <v>981265689.5900017</v>
      </c>
      <c r="F74" s="184">
        <v>1088131250.1699986</v>
      </c>
      <c r="G74" s="350"/>
      <c r="H74" s="113" t="s">
        <v>186</v>
      </c>
    </row>
    <row r="75" spans="1:8">
      <c r="A75" s="828" t="s">
        <v>868</v>
      </c>
      <c r="B75" s="1043">
        <v>2315.4563907000083</v>
      </c>
      <c r="C75" s="180">
        <v>2662847081.7600021</v>
      </c>
      <c r="D75" s="180">
        <v>2780719945.8800035</v>
      </c>
      <c r="E75" s="180">
        <v>2743244173.7999949</v>
      </c>
      <c r="F75" s="180">
        <v>3184724235.8999996</v>
      </c>
      <c r="G75" s="350"/>
    </row>
    <row r="76" spans="1:8">
      <c r="A76" s="113" t="s">
        <v>869</v>
      </c>
      <c r="B76" s="1040">
        <v>39.202214498439261</v>
      </c>
      <c r="C76" s="184">
        <v>131007617.27999999</v>
      </c>
      <c r="D76" s="184">
        <v>107434070.84999999</v>
      </c>
      <c r="E76" s="184">
        <v>72714385.200673297</v>
      </c>
      <c r="F76" s="184">
        <v>404460743.72999984</v>
      </c>
      <c r="G76" s="350"/>
    </row>
    <row r="77" spans="1:8" ht="15.75">
      <c r="A77" s="113" t="s">
        <v>870</v>
      </c>
      <c r="B77" s="1044">
        <v>35.605472322068444</v>
      </c>
      <c r="C77" s="827" t="s">
        <v>581</v>
      </c>
      <c r="D77" s="827" t="s">
        <v>581</v>
      </c>
      <c r="E77" s="827" t="s">
        <v>581</v>
      </c>
      <c r="F77" s="827" t="s">
        <v>581</v>
      </c>
      <c r="G77" s="350"/>
    </row>
    <row r="78" spans="1:8">
      <c r="A78" s="113" t="s">
        <v>871</v>
      </c>
      <c r="B78" s="1040">
        <v>3359.7969573242362</v>
      </c>
      <c r="C78" s="184">
        <v>3845766207.8600059</v>
      </c>
      <c r="D78" s="184">
        <v>4363459093.1199989</v>
      </c>
      <c r="E78" s="184">
        <v>8762310102.9509621</v>
      </c>
      <c r="F78" s="184">
        <v>6639096923.6400042</v>
      </c>
      <c r="G78" s="350"/>
    </row>
    <row r="79" spans="1:8">
      <c r="A79" s="119" t="s">
        <v>872</v>
      </c>
      <c r="B79" s="1043">
        <v>3434.6050429900038</v>
      </c>
      <c r="C79" s="180">
        <v>3976783956.8800035</v>
      </c>
      <c r="D79" s="180">
        <v>4470893163.9699993</v>
      </c>
      <c r="E79" s="180">
        <v>8835024488.1516361</v>
      </c>
      <c r="F79" s="180">
        <v>7043557667.3700047</v>
      </c>
      <c r="G79" s="350"/>
    </row>
    <row r="80" spans="1:8">
      <c r="A80" s="828" t="s">
        <v>873</v>
      </c>
      <c r="B80" s="1045">
        <v>68901.157873672113</v>
      </c>
      <c r="C80" s="180">
        <v>75137276419.880905</v>
      </c>
      <c r="D80" s="180">
        <v>88029563352.62471</v>
      </c>
      <c r="E80" s="180">
        <v>82923908828.528824</v>
      </c>
      <c r="F80" s="180">
        <v>101308981975.85036</v>
      </c>
      <c r="G80" s="350"/>
    </row>
    <row r="81" spans="1:7">
      <c r="A81" s="824" t="s">
        <v>797</v>
      </c>
      <c r="B81" s="825">
        <v>106445</v>
      </c>
      <c r="C81" s="825">
        <v>98475</v>
      </c>
      <c r="D81" s="825">
        <v>92055</v>
      </c>
      <c r="E81" s="825">
        <v>96562</v>
      </c>
      <c r="F81" s="825">
        <v>108078</v>
      </c>
      <c r="G81" s="350"/>
    </row>
    <row r="82" spans="1:7">
      <c r="A82" s="161" t="s">
        <v>443</v>
      </c>
      <c r="G82" s="350"/>
    </row>
    <row r="83" spans="1:7">
      <c r="A83" s="932" t="s">
        <v>1851</v>
      </c>
      <c r="G83" s="350"/>
    </row>
    <row r="84" spans="1:7">
      <c r="A84" s="932" t="s">
        <v>874</v>
      </c>
      <c r="G84" s="350"/>
    </row>
    <row r="85" spans="1:7">
      <c r="A85" s="932" t="s">
        <v>875</v>
      </c>
      <c r="G85" s="350"/>
    </row>
    <row r="86" spans="1:7">
      <c r="A86" s="125" t="s">
        <v>799</v>
      </c>
      <c r="G86" s="350"/>
    </row>
    <row r="87" spans="1:7">
      <c r="A87" s="829" t="s">
        <v>876</v>
      </c>
      <c r="G87" s="350"/>
    </row>
    <row r="88" spans="1:7">
      <c r="A88" s="131" t="s">
        <v>560</v>
      </c>
      <c r="G88" s="350"/>
    </row>
  </sheetData>
  <pageMargins left="0.78740157480314965" right="0.70866141732283472" top="0.15748031496062992" bottom="0.15748031496062992" header="0.18" footer="0.15748031496062992"/>
  <pageSetup scale="58"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18EA7-1A03-4694-8522-4D9F04CB7E06}">
  <sheetPr>
    <pageSetUpPr fitToPage="1"/>
  </sheetPr>
  <dimension ref="A1:O82"/>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P11" sqref="P11"/>
    </sheetView>
  </sheetViews>
  <sheetFormatPr defaultColWidth="41.140625" defaultRowHeight="12.75"/>
  <cols>
    <col min="1" max="1" width="59.140625" style="113" customWidth="1"/>
    <col min="2" max="5" width="12.7109375" style="113" customWidth="1"/>
    <col min="6" max="6" width="12.7109375" style="187" customWidth="1"/>
    <col min="7" max="14" width="12.7109375" style="113" customWidth="1"/>
    <col min="15" max="15" width="13.5703125" style="113" customWidth="1"/>
    <col min="16" max="16384" width="41.140625" style="113"/>
  </cols>
  <sheetData>
    <row r="1" spans="1:15">
      <c r="A1" s="138" t="s">
        <v>770</v>
      </c>
      <c r="B1" s="139"/>
      <c r="C1" s="138"/>
      <c r="D1" s="138"/>
      <c r="E1" s="138"/>
      <c r="F1" s="174"/>
      <c r="G1" s="174"/>
      <c r="H1" s="174"/>
      <c r="I1" s="175"/>
      <c r="J1" s="175"/>
      <c r="K1" s="141"/>
      <c r="L1" s="141"/>
      <c r="M1" s="141"/>
      <c r="N1" s="175"/>
      <c r="O1" s="175">
        <v>139</v>
      </c>
    </row>
    <row r="2" spans="1:15">
      <c r="A2" s="830"/>
    </row>
    <row r="3" spans="1:15">
      <c r="A3" s="830"/>
    </row>
    <row r="4" spans="1:15">
      <c r="A4" s="830"/>
    </row>
    <row r="5" spans="1:15">
      <c r="A5" s="830"/>
    </row>
    <row r="6" spans="1:15">
      <c r="A6" s="830"/>
    </row>
    <row r="7" spans="1:15">
      <c r="A7" s="830"/>
    </row>
    <row r="8" spans="1:15" ht="15" customHeight="1">
      <c r="A8" s="233" t="s">
        <v>877</v>
      </c>
    </row>
    <row r="9" spans="1:15" ht="15.75" customHeight="1">
      <c r="A9" s="420" t="s">
        <v>878</v>
      </c>
    </row>
    <row r="10" spans="1:15" ht="15.75" customHeight="1">
      <c r="A10" s="420" t="s">
        <v>773</v>
      </c>
    </row>
    <row r="11" spans="1:15" ht="15.75" customHeight="1">
      <c r="A11" s="420" t="s">
        <v>1853</v>
      </c>
    </row>
    <row r="12" spans="1:15" ht="14.25">
      <c r="A12" s="826" t="s">
        <v>774</v>
      </c>
      <c r="B12" s="831">
        <v>2008</v>
      </c>
      <c r="C12" s="831">
        <v>2009</v>
      </c>
      <c r="D12" s="831">
        <v>2010</v>
      </c>
      <c r="E12" s="831">
        <v>2011</v>
      </c>
      <c r="F12" s="832">
        <v>2012</v>
      </c>
      <c r="G12" s="833">
        <v>2013</v>
      </c>
      <c r="H12" s="832">
        <v>2014</v>
      </c>
      <c r="I12" s="833">
        <v>2015</v>
      </c>
      <c r="J12" s="833">
        <v>2016</v>
      </c>
      <c r="K12" s="178">
        <v>2017</v>
      </c>
      <c r="L12" s="526" t="s">
        <v>1503</v>
      </c>
      <c r="M12" s="178">
        <v>2019</v>
      </c>
      <c r="N12" s="178">
        <v>2020</v>
      </c>
      <c r="O12" s="178" t="s">
        <v>754</v>
      </c>
    </row>
    <row r="13" spans="1:15">
      <c r="A13" s="420" t="s">
        <v>1357</v>
      </c>
      <c r="B13" s="947">
        <v>1917546421581.625</v>
      </c>
      <c r="C13" s="947">
        <v>1805673592418.5168</v>
      </c>
      <c r="D13" s="947">
        <v>2298995569063.4854</v>
      </c>
      <c r="E13" s="947">
        <v>2431714445250.6636</v>
      </c>
      <c r="F13" s="947">
        <v>2734778877852.0879</v>
      </c>
      <c r="G13" s="947">
        <v>2837314462157.1152</v>
      </c>
      <c r="H13" s="947">
        <v>3122890815126.3223</v>
      </c>
      <c r="I13" s="947">
        <v>3182425613189.4761</v>
      </c>
      <c r="J13" s="947">
        <v>3476162224512.7236</v>
      </c>
      <c r="K13" s="947">
        <v>3818358013100.7056</v>
      </c>
      <c r="L13" s="836">
        <v>4284658926911.7266</v>
      </c>
      <c r="M13" s="836">
        <v>4691007310828.3994</v>
      </c>
      <c r="N13" s="836">
        <v>4501061643091.9209</v>
      </c>
      <c r="O13" s="836">
        <v>5788175026789.4385</v>
      </c>
    </row>
    <row r="14" spans="1:15">
      <c r="A14" s="420" t="s">
        <v>930</v>
      </c>
      <c r="B14" s="947">
        <v>603389041279.33093</v>
      </c>
      <c r="C14" s="947">
        <v>797817014445.16284</v>
      </c>
      <c r="D14" s="947">
        <v>991068874561.73425</v>
      </c>
      <c r="E14" s="947">
        <v>1206856386759.064</v>
      </c>
      <c r="F14" s="947">
        <v>1408605068055.3425</v>
      </c>
      <c r="G14" s="947">
        <v>1521850688830.9348</v>
      </c>
      <c r="H14" s="947">
        <v>1663781186082.5701</v>
      </c>
      <c r="I14" s="947">
        <v>1846904822694.063</v>
      </c>
      <c r="J14" s="947">
        <v>2478089425876.063</v>
      </c>
      <c r="K14" s="947">
        <v>3035272913976.9521</v>
      </c>
      <c r="L14" s="947">
        <v>3108606503660.0503</v>
      </c>
      <c r="M14" s="947">
        <v>3395623324991.4312</v>
      </c>
      <c r="N14" s="947">
        <v>3325466196614.2163</v>
      </c>
      <c r="O14" s="947">
        <v>4294943516085.8662</v>
      </c>
    </row>
    <row r="15" spans="1:15">
      <c r="A15" s="420" t="s">
        <v>1361</v>
      </c>
      <c r="B15" s="834">
        <v>97275725795.587341</v>
      </c>
      <c r="C15" s="834">
        <v>90785400888.179382</v>
      </c>
      <c r="D15" s="834">
        <v>126399103207.08784</v>
      </c>
      <c r="E15" s="834">
        <v>126857551231.23257</v>
      </c>
      <c r="F15" s="834">
        <v>206845675747.43555</v>
      </c>
      <c r="G15" s="834">
        <v>176305767792.17599</v>
      </c>
      <c r="H15" s="834">
        <v>217884347732.32266</v>
      </c>
      <c r="I15" s="834">
        <v>191655012998.72067</v>
      </c>
      <c r="J15" s="834">
        <v>286788273445.32202</v>
      </c>
      <c r="K15" s="834">
        <v>319916508540.86029</v>
      </c>
      <c r="L15" s="834">
        <v>313717385361.05255</v>
      </c>
      <c r="M15" s="834">
        <v>415256274648.17908</v>
      </c>
      <c r="N15" s="834">
        <v>315487997622.79724</v>
      </c>
      <c r="O15" s="834">
        <v>513391529358.34558</v>
      </c>
    </row>
    <row r="16" spans="1:15">
      <c r="A16" s="420" t="s">
        <v>1362</v>
      </c>
      <c r="B16" s="836">
        <v>160940284561.42038</v>
      </c>
      <c r="C16" s="836">
        <v>177592553849.40967</v>
      </c>
      <c r="D16" s="836" t="s">
        <v>879</v>
      </c>
      <c r="E16" s="836">
        <v>195595691765.2818</v>
      </c>
      <c r="F16" s="836">
        <v>274884690157.29102</v>
      </c>
      <c r="G16" s="834">
        <v>254229450611.95001</v>
      </c>
      <c r="H16" s="834">
        <v>281821075891.91473</v>
      </c>
      <c r="I16" s="834">
        <v>264643844463.68301</v>
      </c>
      <c r="J16" s="834">
        <v>373640202654.17999</v>
      </c>
      <c r="K16" s="834">
        <v>420948997877.70001</v>
      </c>
      <c r="L16" s="834" t="s">
        <v>581</v>
      </c>
      <c r="M16" s="834">
        <v>0</v>
      </c>
      <c r="N16" s="834">
        <v>0</v>
      </c>
      <c r="O16" s="834">
        <v>0</v>
      </c>
    </row>
    <row r="17" spans="1:15">
      <c r="A17" s="547" t="s">
        <v>880</v>
      </c>
      <c r="B17" s="837">
        <v>3547645223.5099983</v>
      </c>
      <c r="C17" s="837">
        <v>3974868327.9300017</v>
      </c>
      <c r="D17" s="837">
        <v>4759043464.6800032</v>
      </c>
      <c r="E17" s="837">
        <v>5386974734.0399961</v>
      </c>
      <c r="F17" s="837">
        <v>6467103233.8600187</v>
      </c>
      <c r="G17" s="838">
        <v>6614320085.409997</v>
      </c>
      <c r="H17" s="838">
        <v>6325781490.3022165</v>
      </c>
      <c r="I17" s="838">
        <v>8216442792.930007</v>
      </c>
      <c r="J17" s="838">
        <v>7012479894.5684576</v>
      </c>
      <c r="K17" s="838">
        <v>7806021465.9521904</v>
      </c>
      <c r="L17" s="838" t="s">
        <v>581</v>
      </c>
      <c r="M17" s="838">
        <v>0</v>
      </c>
      <c r="N17" s="838">
        <v>0</v>
      </c>
      <c r="O17" s="838">
        <v>0</v>
      </c>
    </row>
    <row r="18" spans="1:15">
      <c r="A18" s="547" t="s">
        <v>881</v>
      </c>
      <c r="B18" s="837">
        <v>1961802983.9900026</v>
      </c>
      <c r="C18" s="837">
        <v>2476763059.1900015</v>
      </c>
      <c r="D18" s="837">
        <v>3192256443.8400002</v>
      </c>
      <c r="E18" s="837">
        <v>3280423756.6800003</v>
      </c>
      <c r="F18" s="837">
        <v>3354973304.2599955</v>
      </c>
      <c r="G18" s="838">
        <v>3567339664.6000071</v>
      </c>
      <c r="H18" s="838">
        <v>4544195873.1299925</v>
      </c>
      <c r="I18" s="838">
        <v>4253392793.4300113</v>
      </c>
      <c r="J18" s="838">
        <v>5304841605.8500223</v>
      </c>
      <c r="K18" s="838">
        <v>6068874899.1381435</v>
      </c>
      <c r="L18" s="838" t="s">
        <v>581</v>
      </c>
      <c r="M18" s="838">
        <v>0</v>
      </c>
      <c r="N18" s="838">
        <v>0</v>
      </c>
      <c r="O18" s="838">
        <v>0</v>
      </c>
    </row>
    <row r="19" spans="1:15">
      <c r="A19" s="547" t="s">
        <v>882</v>
      </c>
      <c r="B19" s="837">
        <v>119229342.66000003</v>
      </c>
      <c r="C19" s="837">
        <v>97383666.240000039</v>
      </c>
      <c r="D19" s="837">
        <v>76202005.349999994</v>
      </c>
      <c r="E19" s="837">
        <v>360944421.48000002</v>
      </c>
      <c r="F19" s="837">
        <v>32165594.019999996</v>
      </c>
      <c r="G19" s="838">
        <v>176569272.70000002</v>
      </c>
      <c r="H19" s="838">
        <v>35899626.090000004</v>
      </c>
      <c r="I19" s="838">
        <v>37626740.929999992</v>
      </c>
      <c r="J19" s="838">
        <v>82876896.539999977</v>
      </c>
      <c r="K19" s="838">
        <v>71372813.788131192</v>
      </c>
      <c r="L19" s="838" t="s">
        <v>581</v>
      </c>
      <c r="M19" s="838">
        <v>0</v>
      </c>
      <c r="N19" s="838">
        <v>0</v>
      </c>
      <c r="O19" s="838">
        <v>0</v>
      </c>
    </row>
    <row r="20" spans="1:15" ht="14.25" customHeight="1">
      <c r="A20" s="547" t="s">
        <v>883</v>
      </c>
      <c r="B20" s="837">
        <v>5040785785.5700035</v>
      </c>
      <c r="C20" s="837">
        <v>3786117048.9400024</v>
      </c>
      <c r="D20" s="837">
        <v>4136113580.0300002</v>
      </c>
      <c r="E20" s="837">
        <v>4353291742.7999992</v>
      </c>
      <c r="F20" s="837">
        <v>2633566849.7299991</v>
      </c>
      <c r="G20" s="838">
        <v>2312205378.250001</v>
      </c>
      <c r="H20" s="838">
        <v>1635041949.5999999</v>
      </c>
      <c r="I20" s="838">
        <v>2632964734.4900012</v>
      </c>
      <c r="J20" s="838">
        <v>2914414177.8700008</v>
      </c>
      <c r="K20" s="838">
        <v>2662235073.7158518</v>
      </c>
      <c r="L20" s="838" t="s">
        <v>581</v>
      </c>
      <c r="M20" s="838">
        <v>0</v>
      </c>
      <c r="N20" s="838">
        <v>0</v>
      </c>
      <c r="O20" s="838">
        <v>0</v>
      </c>
    </row>
    <row r="21" spans="1:15">
      <c r="A21" s="547" t="s">
        <v>884</v>
      </c>
      <c r="B21" s="837">
        <v>496403278.63000011</v>
      </c>
      <c r="C21" s="837">
        <v>312542275.49000001</v>
      </c>
      <c r="D21" s="837">
        <v>457494501.71000004</v>
      </c>
      <c r="E21" s="837">
        <v>361060779.00999993</v>
      </c>
      <c r="F21" s="837">
        <v>703635688.26999974</v>
      </c>
      <c r="G21" s="838">
        <v>455417190.69000012</v>
      </c>
      <c r="H21" s="838">
        <v>478418860.27999997</v>
      </c>
      <c r="I21" s="838">
        <v>475258168.4799996</v>
      </c>
      <c r="J21" s="838">
        <v>613583617.8299998</v>
      </c>
      <c r="K21" s="838">
        <v>611449728.48420846</v>
      </c>
      <c r="L21" s="838" t="s">
        <v>581</v>
      </c>
      <c r="M21" s="838">
        <v>0</v>
      </c>
      <c r="N21" s="838">
        <v>0</v>
      </c>
      <c r="O21" s="838">
        <v>0</v>
      </c>
    </row>
    <row r="22" spans="1:15" s="119" customFormat="1">
      <c r="A22" s="420" t="s">
        <v>885</v>
      </c>
      <c r="B22" s="834">
        <v>123586983.19999999</v>
      </c>
      <c r="C22" s="834">
        <v>144646519.21000001</v>
      </c>
      <c r="D22" s="834">
        <v>323936424.04999995</v>
      </c>
      <c r="E22" s="834">
        <v>295931133.71999997</v>
      </c>
      <c r="F22" s="834">
        <v>92251583.039999992</v>
      </c>
      <c r="G22" s="839">
        <v>48326246.269999996</v>
      </c>
      <c r="H22" s="839">
        <v>58634299.939999983</v>
      </c>
      <c r="I22" s="839">
        <v>87519802.009999961</v>
      </c>
      <c r="J22" s="839">
        <v>237473775.34999993</v>
      </c>
      <c r="K22" s="839">
        <v>502042045.37725234</v>
      </c>
      <c r="L22" s="839" t="s">
        <v>581</v>
      </c>
      <c r="M22" s="839">
        <v>0</v>
      </c>
      <c r="N22" s="839">
        <v>0</v>
      </c>
      <c r="O22" s="839">
        <v>0</v>
      </c>
    </row>
    <row r="23" spans="1:15">
      <c r="A23" s="547" t="s">
        <v>886</v>
      </c>
      <c r="B23" s="837">
        <v>478712598.0399999</v>
      </c>
      <c r="C23" s="837">
        <v>315472642.10999995</v>
      </c>
      <c r="D23" s="837">
        <v>679773318.89000022</v>
      </c>
      <c r="E23" s="837">
        <v>316977292.94</v>
      </c>
      <c r="F23" s="837">
        <v>550635454.3499999</v>
      </c>
      <c r="G23" s="838">
        <v>982201476.0599997</v>
      </c>
      <c r="H23" s="838">
        <v>806214741.80000067</v>
      </c>
      <c r="I23" s="838">
        <v>944331628.80000031</v>
      </c>
      <c r="J23" s="838">
        <v>559427158.19000065</v>
      </c>
      <c r="K23" s="838">
        <v>825731223.57809973</v>
      </c>
      <c r="L23" s="838" t="s">
        <v>581</v>
      </c>
      <c r="M23" s="838">
        <v>0</v>
      </c>
      <c r="N23" s="838">
        <v>0</v>
      </c>
      <c r="O23" s="838">
        <v>0</v>
      </c>
    </row>
    <row r="24" spans="1:15" s="119" customFormat="1">
      <c r="A24" s="420" t="s">
        <v>887</v>
      </c>
      <c r="B24" s="840">
        <v>658782608.67000008</v>
      </c>
      <c r="C24" s="840">
        <v>1629052312.4200006</v>
      </c>
      <c r="D24" s="840">
        <v>945298442.31999993</v>
      </c>
      <c r="E24" s="840">
        <v>1519286169.9200006</v>
      </c>
      <c r="F24" s="840">
        <v>323428272.97999996</v>
      </c>
      <c r="G24" s="839">
        <v>626984486.63999987</v>
      </c>
      <c r="H24" s="839">
        <v>317740107.19999999</v>
      </c>
      <c r="I24" s="839">
        <v>116007177.23000005</v>
      </c>
      <c r="J24" s="839">
        <v>62257838.380000003</v>
      </c>
      <c r="K24" s="839">
        <v>139212518.27333304</v>
      </c>
      <c r="L24" s="839" t="s">
        <v>581</v>
      </c>
      <c r="M24" s="839">
        <v>0</v>
      </c>
      <c r="N24" s="839">
        <v>0</v>
      </c>
      <c r="O24" s="839">
        <v>0</v>
      </c>
    </row>
    <row r="25" spans="1:15">
      <c r="A25" s="547" t="s">
        <v>888</v>
      </c>
      <c r="B25" s="841">
        <v>1E-10</v>
      </c>
      <c r="C25" s="841">
        <v>1E-10</v>
      </c>
      <c r="D25" s="841">
        <v>1E-10</v>
      </c>
      <c r="E25" s="841">
        <v>1E-10</v>
      </c>
      <c r="F25" s="837">
        <v>245092953.58999994</v>
      </c>
      <c r="G25" s="838">
        <v>438316580.29000014</v>
      </c>
      <c r="H25" s="838">
        <v>3742328655.000001</v>
      </c>
      <c r="I25" s="838">
        <v>2098781156.3899996</v>
      </c>
      <c r="J25" s="838">
        <v>2943265175.3299999</v>
      </c>
      <c r="K25" s="838">
        <v>4735073752.1090336</v>
      </c>
      <c r="L25" s="838" t="s">
        <v>581</v>
      </c>
      <c r="M25" s="838">
        <v>0</v>
      </c>
      <c r="N25" s="838">
        <v>0</v>
      </c>
      <c r="O25" s="838">
        <v>0</v>
      </c>
    </row>
    <row r="26" spans="1:15">
      <c r="A26" s="547" t="s">
        <v>889</v>
      </c>
      <c r="B26" s="841">
        <v>1E-10</v>
      </c>
      <c r="C26" s="841">
        <v>1E-10</v>
      </c>
      <c r="D26" s="841">
        <v>1E-10</v>
      </c>
      <c r="E26" s="841">
        <v>1E-10</v>
      </c>
      <c r="F26" s="841">
        <v>1E-10</v>
      </c>
      <c r="G26" s="841">
        <v>1E-10</v>
      </c>
      <c r="H26" s="841">
        <v>1E-10</v>
      </c>
      <c r="I26" s="841">
        <v>1E-10</v>
      </c>
      <c r="J26" s="838">
        <v>4918009532.7600002</v>
      </c>
      <c r="K26" s="838">
        <v>3558234178.4223428</v>
      </c>
      <c r="L26" s="838" t="s">
        <v>581</v>
      </c>
      <c r="M26" s="838">
        <v>0</v>
      </c>
      <c r="N26" s="838">
        <v>0</v>
      </c>
      <c r="O26" s="838">
        <v>0</v>
      </c>
    </row>
    <row r="27" spans="1:15">
      <c r="A27" s="547" t="s">
        <v>890</v>
      </c>
      <c r="B27" s="837">
        <v>25929429764.619991</v>
      </c>
      <c r="C27" s="837">
        <v>29277819599.790043</v>
      </c>
      <c r="D27" s="837">
        <v>27375667446.81002</v>
      </c>
      <c r="E27" s="837">
        <v>35250661812.689964</v>
      </c>
      <c r="F27" s="837">
        <v>73626330414.809998</v>
      </c>
      <c r="G27" s="838">
        <v>66888910406.092728</v>
      </c>
      <c r="H27" s="838">
        <v>55624357730.239548</v>
      </c>
      <c r="I27" s="838">
        <v>116892052233.24368</v>
      </c>
      <c r="J27" s="838">
        <v>81553513112.578705</v>
      </c>
      <c r="K27" s="838">
        <v>85663094677.465591</v>
      </c>
      <c r="L27" s="838">
        <v>165557443300.18988</v>
      </c>
      <c r="M27" s="838">
        <v>147078026571.45209</v>
      </c>
      <c r="N27" s="838">
        <v>195073613126.95145</v>
      </c>
      <c r="O27" s="838">
        <v>217130027870.91943</v>
      </c>
    </row>
    <row r="28" spans="1:15">
      <c r="A28" s="547" t="s">
        <v>891</v>
      </c>
      <c r="B28" s="842">
        <v>25590371745.419994</v>
      </c>
      <c r="C28" s="842">
        <v>32201046750.529991</v>
      </c>
      <c r="D28" s="842">
        <v>33425204282.660007</v>
      </c>
      <c r="E28" s="842">
        <v>33823398550.479969</v>
      </c>
      <c r="F28" s="842">
        <v>34504778213.900002</v>
      </c>
      <c r="G28" s="838">
        <v>43560585285.290024</v>
      </c>
      <c r="H28" s="838">
        <v>51435145349.819984</v>
      </c>
      <c r="I28" s="838">
        <v>52155371326.470093</v>
      </c>
      <c r="J28" s="838">
        <v>60051295920.480049</v>
      </c>
      <c r="K28" s="838">
        <v>68268283660.233841</v>
      </c>
      <c r="L28" s="838">
        <v>68896821388.76004</v>
      </c>
      <c r="M28" s="838">
        <v>61549597308.719971</v>
      </c>
      <c r="N28" s="838">
        <v>64308843382.419952</v>
      </c>
      <c r="O28" s="838">
        <v>87707058383.020004</v>
      </c>
    </row>
    <row r="29" spans="1:15">
      <c r="A29" s="547" t="s">
        <v>892</v>
      </c>
      <c r="B29" s="837">
        <v>7208332740.4299984</v>
      </c>
      <c r="C29" s="837">
        <v>6272295249.5499964</v>
      </c>
      <c r="D29" s="837">
        <v>12468112494.830004</v>
      </c>
      <c r="E29" s="837">
        <v>9310617822.3100052</v>
      </c>
      <c r="F29" s="837">
        <v>30112398485.800003</v>
      </c>
      <c r="G29" s="838">
        <v>15563622952.439995</v>
      </c>
      <c r="H29" s="838">
        <v>19179941365.330002</v>
      </c>
      <c r="I29" s="838">
        <v>33166899203.550003</v>
      </c>
      <c r="J29" s="838">
        <v>28606365029.459976</v>
      </c>
      <c r="K29" s="838">
        <v>39234014067.562698</v>
      </c>
      <c r="L29" s="838">
        <v>37817884431.580025</v>
      </c>
      <c r="M29" s="838">
        <v>36720780876.249985</v>
      </c>
      <c r="N29" s="838">
        <v>46248107297.690033</v>
      </c>
      <c r="O29" s="838">
        <v>64798205404.749985</v>
      </c>
    </row>
    <row r="30" spans="1:15">
      <c r="A30" s="547" t="s">
        <v>893</v>
      </c>
      <c r="B30" s="837">
        <v>14164198384.889982</v>
      </c>
      <c r="C30" s="837">
        <v>14582274216.249985</v>
      </c>
      <c r="D30" s="837">
        <v>14786818153.759991</v>
      </c>
      <c r="E30" s="837">
        <v>15956138764.759945</v>
      </c>
      <c r="F30" s="837">
        <v>16735995382.699982</v>
      </c>
      <c r="G30" s="838">
        <v>24500979910.786415</v>
      </c>
      <c r="H30" s="838">
        <v>26683353448.569965</v>
      </c>
      <c r="I30" s="838">
        <v>28387062638.64592</v>
      </c>
      <c r="J30" s="838">
        <v>31508267518.692131</v>
      </c>
      <c r="K30" s="838">
        <v>25107761335.701057</v>
      </c>
      <c r="L30" s="838" t="s">
        <v>581</v>
      </c>
      <c r="M30" s="838">
        <v>0</v>
      </c>
      <c r="N30" s="838">
        <v>0</v>
      </c>
      <c r="O30" s="838">
        <v>0</v>
      </c>
    </row>
    <row r="31" spans="1:15" ht="14.25" customHeight="1">
      <c r="A31" s="547" t="s">
        <v>894</v>
      </c>
      <c r="B31" s="837">
        <v>24294328732.109989</v>
      </c>
      <c r="C31" s="837">
        <v>21248069997.069992</v>
      </c>
      <c r="D31" s="837">
        <v>29515988909.349949</v>
      </c>
      <c r="E31" s="837">
        <v>32358304425.679977</v>
      </c>
      <c r="F31" s="837">
        <v>86658627813.379929</v>
      </c>
      <c r="G31" s="838">
        <v>59095196932.343628</v>
      </c>
      <c r="H31" s="838">
        <v>53968864581.790054</v>
      </c>
      <c r="I31" s="838">
        <v>65474643216.070076</v>
      </c>
      <c r="J31" s="838">
        <v>96238616741.485306</v>
      </c>
      <c r="K31" s="838">
        <v>110253820219.57738</v>
      </c>
      <c r="L31" s="838" t="s">
        <v>581</v>
      </c>
      <c r="M31" s="838">
        <v>0</v>
      </c>
      <c r="N31" s="838">
        <v>0</v>
      </c>
      <c r="O31" s="838">
        <v>0</v>
      </c>
    </row>
    <row r="32" spans="1:15">
      <c r="A32" s="547" t="s">
        <v>895</v>
      </c>
      <c r="B32" s="837">
        <v>5256740959.5600023</v>
      </c>
      <c r="C32" s="837">
        <v>3884617003.3400059</v>
      </c>
      <c r="D32" s="837">
        <v>5805573045.2400017</v>
      </c>
      <c r="E32" s="837">
        <v>8198277124.2699928</v>
      </c>
      <c r="F32" s="837">
        <v>4547210948.5599966</v>
      </c>
      <c r="G32" s="838">
        <v>5433419142.9900179</v>
      </c>
      <c r="H32" s="838">
        <v>3034110271.1300101</v>
      </c>
      <c r="I32" s="838">
        <v>3479451260.6800098</v>
      </c>
      <c r="J32" s="838">
        <v>3480242210.81001</v>
      </c>
      <c r="K32" s="838">
        <v>8211652476.3099813</v>
      </c>
      <c r="L32" s="838" t="s">
        <v>581</v>
      </c>
      <c r="M32" s="838">
        <v>0</v>
      </c>
      <c r="N32" s="838">
        <v>0</v>
      </c>
      <c r="O32" s="838">
        <v>0</v>
      </c>
    </row>
    <row r="33" spans="1:15" ht="15.75">
      <c r="A33" s="547" t="s">
        <v>1505</v>
      </c>
      <c r="B33" s="837"/>
      <c r="C33" s="837"/>
      <c r="D33" s="837"/>
      <c r="E33" s="837"/>
      <c r="F33" s="827" t="s">
        <v>581</v>
      </c>
      <c r="G33" s="827" t="s">
        <v>581</v>
      </c>
      <c r="H33" s="827" t="s">
        <v>581</v>
      </c>
      <c r="I33" s="827" t="s">
        <v>581</v>
      </c>
      <c r="J33" s="827" t="s">
        <v>581</v>
      </c>
      <c r="K33" s="827" t="s">
        <v>581</v>
      </c>
      <c r="L33" s="838">
        <v>150807220213.91187</v>
      </c>
      <c r="M33" s="838">
        <v>222553106428.68011</v>
      </c>
      <c r="N33" s="838">
        <v>198775574086.11954</v>
      </c>
      <c r="O33" s="838">
        <v>304390695592.75903</v>
      </c>
    </row>
    <row r="34" spans="1:15">
      <c r="A34" s="420" t="s">
        <v>896</v>
      </c>
      <c r="B34" s="843">
        <v>-38098682422.689865</v>
      </c>
      <c r="C34" s="843">
        <v>-36145017490.019974</v>
      </c>
      <c r="D34" s="843">
        <v>-54055911252.310051</v>
      </c>
      <c r="E34" s="843">
        <v>-48508423736.019897</v>
      </c>
      <c r="F34" s="843">
        <v>-84529843151.069824</v>
      </c>
      <c r="G34" s="843">
        <v>-66045165287.567436</v>
      </c>
      <c r="H34" s="843">
        <v>-80732255828.748322</v>
      </c>
      <c r="I34" s="843">
        <v>-46909050433.152733</v>
      </c>
      <c r="J34" s="843">
        <v>-113678314920.83</v>
      </c>
      <c r="K34" s="843">
        <v>-138432189383.08188</v>
      </c>
      <c r="L34" s="843">
        <v>-91964400157.321213</v>
      </c>
      <c r="M34" s="843">
        <v>-173745458462.78671</v>
      </c>
      <c r="N34" s="843">
        <v>-114258911166.27812</v>
      </c>
      <c r="O34" s="843">
        <v>-239765931509.61008</v>
      </c>
    </row>
    <row r="35" spans="1:15">
      <c r="A35" s="420" t="s">
        <v>897</v>
      </c>
      <c r="B35" s="837">
        <v>59205172437.910942</v>
      </c>
      <c r="C35" s="837">
        <v>54723778247.449539</v>
      </c>
      <c r="D35" s="837">
        <v>72343191939.730576</v>
      </c>
      <c r="E35" s="837">
        <v>78339890410.353088</v>
      </c>
      <c r="F35" s="834">
        <v>122344930000.3076</v>
      </c>
      <c r="G35" s="834">
        <v>110265735871.88634</v>
      </c>
      <c r="H35" s="834">
        <v>137146293339.12253</v>
      </c>
      <c r="I35" s="834">
        <v>144745962604.05707</v>
      </c>
      <c r="J35" s="834">
        <v>173103597847.75259</v>
      </c>
      <c r="K35" s="834">
        <v>181483598400.49628</v>
      </c>
      <c r="L35" s="834">
        <v>221752985203.74905</v>
      </c>
      <c r="M35" s="834">
        <v>241510821283.59418</v>
      </c>
      <c r="N35" s="834">
        <v>201229086472.95547</v>
      </c>
      <c r="O35" s="834">
        <v>295392668171.07782</v>
      </c>
    </row>
    <row r="36" spans="1:15">
      <c r="A36" s="547" t="s">
        <v>898</v>
      </c>
      <c r="B36" s="837">
        <v>112939914806.3672</v>
      </c>
      <c r="C36" s="837">
        <v>117771150692.19756</v>
      </c>
      <c r="D36" s="837">
        <v>130409060570.68784</v>
      </c>
      <c r="E36" s="837">
        <v>136259032880.72151</v>
      </c>
      <c r="F36" s="837">
        <v>180410867893.97443</v>
      </c>
      <c r="G36" s="838">
        <v>178347918631.10571</v>
      </c>
      <c r="H36" s="838">
        <v>194018829855.01138</v>
      </c>
      <c r="I36" s="838">
        <v>210955936794.18671</v>
      </c>
      <c r="J36" s="838">
        <v>251286295828.53754</v>
      </c>
      <c r="K36" s="838">
        <v>0</v>
      </c>
      <c r="L36" s="838">
        <v>0</v>
      </c>
      <c r="M36" s="838">
        <v>0</v>
      </c>
      <c r="N36" s="838">
        <v>0</v>
      </c>
      <c r="O36" s="838">
        <v>0</v>
      </c>
    </row>
    <row r="37" spans="1:15">
      <c r="A37" s="547" t="s">
        <v>899</v>
      </c>
      <c r="B37" s="844">
        <v>-53734742368.460205</v>
      </c>
      <c r="C37" s="844">
        <v>-63047372444.749985</v>
      </c>
      <c r="D37" s="844">
        <v>-58065868630.959763</v>
      </c>
      <c r="E37" s="844">
        <v>-57919142470.369995</v>
      </c>
      <c r="F37" s="844">
        <v>-58065937893.669922</v>
      </c>
      <c r="G37" s="844">
        <v>-68082182759.189957</v>
      </c>
      <c r="H37" s="844">
        <v>-56872536515.849968</v>
      </c>
      <c r="I37" s="844">
        <v>-66209974211.749931</v>
      </c>
      <c r="J37" s="844">
        <v>-78182697980.75</v>
      </c>
      <c r="K37" s="844">
        <v>0</v>
      </c>
      <c r="L37" s="844">
        <v>0</v>
      </c>
      <c r="M37" s="844">
        <v>0</v>
      </c>
      <c r="N37" s="844">
        <v>0</v>
      </c>
      <c r="O37" s="844">
        <v>0</v>
      </c>
    </row>
    <row r="38" spans="1:15">
      <c r="A38" s="547" t="s">
        <v>900</v>
      </c>
      <c r="B38" s="837">
        <v>6614975246.1899967</v>
      </c>
      <c r="C38" s="837">
        <v>12118873914.720018</v>
      </c>
      <c r="D38" s="837">
        <v>10634282981.640005</v>
      </c>
      <c r="E38" s="837">
        <v>8911365072.3899937</v>
      </c>
      <c r="F38" s="837">
        <v>9074582988.2700062</v>
      </c>
      <c r="G38" s="839">
        <v>6605391033.1599731</v>
      </c>
      <c r="H38" s="839">
        <v>11354992082.458138</v>
      </c>
      <c r="I38" s="839">
        <v>10637480928.205643</v>
      </c>
      <c r="J38" s="839">
        <v>10917671984.199371</v>
      </c>
      <c r="K38" s="839">
        <v>7162156234.7048769</v>
      </c>
      <c r="L38" s="839">
        <v>9564849631.2800293</v>
      </c>
      <c r="M38" s="839">
        <v>7553048950.7999792</v>
      </c>
      <c r="N38" s="839">
        <v>6047175121.4700174</v>
      </c>
      <c r="O38" s="839">
        <v>10960051870.149988</v>
      </c>
    </row>
    <row r="39" spans="1:15">
      <c r="A39" s="420" t="s">
        <v>901</v>
      </c>
      <c r="B39" s="834">
        <v>52586329994.970932</v>
      </c>
      <c r="C39" s="834">
        <v>42605655261.790421</v>
      </c>
      <c r="D39" s="834">
        <v>61706340559.619835</v>
      </c>
      <c r="E39" s="834">
        <v>69461415324.362793</v>
      </c>
      <c r="F39" s="834">
        <v>113373974828.96779</v>
      </c>
      <c r="G39" s="834">
        <v>104650387121.3857</v>
      </c>
      <c r="H39" s="834">
        <v>125790452535.29504</v>
      </c>
      <c r="I39" s="834">
        <v>134106115946.49301</v>
      </c>
      <c r="J39" s="834">
        <v>162186139456.79114</v>
      </c>
      <c r="K39" s="834">
        <v>174321417879.92477</v>
      </c>
      <c r="L39" s="834">
        <v>212188900206.56891</v>
      </c>
      <c r="M39" s="834">
        <v>233957828613.73297</v>
      </c>
      <c r="N39" s="834">
        <v>195181911349.59351</v>
      </c>
      <c r="O39" s="834">
        <v>284432616300.92737</v>
      </c>
    </row>
    <row r="40" spans="1:15">
      <c r="A40" s="547" t="s">
        <v>902</v>
      </c>
      <c r="B40" s="837">
        <v>107632067416.07726</v>
      </c>
      <c r="C40" s="837">
        <v>107102875387.56888</v>
      </c>
      <c r="D40" s="837">
        <v>121087652522.93875</v>
      </c>
      <c r="E40" s="837">
        <v>129219599856.99171</v>
      </c>
      <c r="F40" s="837">
        <v>172874711194.3046</v>
      </c>
      <c r="G40" s="838">
        <v>173153746623.93414</v>
      </c>
      <c r="H40" s="838">
        <v>183876067608.8902</v>
      </c>
      <c r="I40" s="838">
        <v>201705361899.41107</v>
      </c>
      <c r="J40" s="838">
        <v>242256087827.70447</v>
      </c>
      <c r="K40" s="838">
        <v>0</v>
      </c>
      <c r="L40" s="838">
        <v>0</v>
      </c>
      <c r="M40" s="838">
        <v>0</v>
      </c>
      <c r="N40" s="838">
        <v>0</v>
      </c>
      <c r="O40" s="838">
        <v>0</v>
      </c>
    </row>
    <row r="41" spans="1:15">
      <c r="A41" s="547" t="s">
        <v>903</v>
      </c>
      <c r="B41" s="951">
        <v>-55045737421.110222</v>
      </c>
      <c r="C41" s="951">
        <v>-64497220125.779922</v>
      </c>
      <c r="D41" s="951">
        <v>-59381311963.319824</v>
      </c>
      <c r="E41" s="951">
        <v>-59759102059.589897</v>
      </c>
      <c r="F41" s="951">
        <v>-59500736365.339966</v>
      </c>
      <c r="G41" s="951">
        <v>-68503359502.519936</v>
      </c>
      <c r="H41" s="951">
        <v>-58085615073.560051</v>
      </c>
      <c r="I41" s="951">
        <v>-67599245952.869888</v>
      </c>
      <c r="J41" s="951">
        <v>-80069948370.830765</v>
      </c>
      <c r="K41" s="951">
        <v>0</v>
      </c>
      <c r="L41" s="951">
        <v>0</v>
      </c>
      <c r="M41" s="951">
        <v>0</v>
      </c>
      <c r="N41" s="951">
        <v>0</v>
      </c>
      <c r="O41" s="951">
        <v>0</v>
      </c>
    </row>
    <row r="42" spans="1:15" ht="14.25" customHeight="1">
      <c r="A42" s="547" t="s">
        <v>904</v>
      </c>
      <c r="B42" s="837">
        <v>954366458.32000029</v>
      </c>
      <c r="C42" s="837">
        <v>1340778701.5700004</v>
      </c>
      <c r="D42" s="837">
        <v>1552019716.4899998</v>
      </c>
      <c r="E42" s="837">
        <v>1428727939.0699995</v>
      </c>
      <c r="F42" s="837">
        <v>1395090110.0800004</v>
      </c>
      <c r="G42" s="838">
        <v>227458887.4000001</v>
      </c>
      <c r="H42" s="838">
        <v>573479066.9399997</v>
      </c>
      <c r="I42" s="838">
        <v>2797001982.7199998</v>
      </c>
      <c r="J42" s="838">
        <v>3112910739.0000014</v>
      </c>
      <c r="K42" s="838">
        <v>1304364998.71</v>
      </c>
      <c r="L42" s="838">
        <v>24192315.380000003</v>
      </c>
      <c r="M42" s="838">
        <v>0</v>
      </c>
      <c r="N42" s="838">
        <v>1105440866.3500001</v>
      </c>
      <c r="O42" s="838">
        <v>3266372874.7200003</v>
      </c>
    </row>
    <row r="43" spans="1:15">
      <c r="A43" s="420" t="s">
        <v>905</v>
      </c>
      <c r="B43" s="834">
        <v>51632800436.370949</v>
      </c>
      <c r="C43" s="834">
        <v>41264061090.050491</v>
      </c>
      <c r="D43" s="834">
        <v>60073193485.179863</v>
      </c>
      <c r="E43" s="834">
        <v>68013301718.183975</v>
      </c>
      <c r="F43" s="834">
        <v>111803759229.53781</v>
      </c>
      <c r="G43" s="834">
        <v>103657785680.98573</v>
      </c>
      <c r="H43" s="834">
        <v>125220014902.05505</v>
      </c>
      <c r="I43" s="834">
        <v>131307909090.01292</v>
      </c>
      <c r="J43" s="834">
        <v>159073212563.8363</v>
      </c>
      <c r="K43" s="834">
        <v>172995418231.28577</v>
      </c>
      <c r="L43" s="834">
        <v>212144241519.59888</v>
      </c>
      <c r="M43" s="834">
        <v>233957828618.04297</v>
      </c>
      <c r="N43" s="834">
        <v>194076470469.94095</v>
      </c>
      <c r="O43" s="834">
        <v>281166243426.20715</v>
      </c>
    </row>
    <row r="44" spans="1:15">
      <c r="A44" s="547" t="s">
        <v>906</v>
      </c>
      <c r="B44" s="837">
        <v>106649977316.75711</v>
      </c>
      <c r="C44" s="837">
        <v>105833128606.66893</v>
      </c>
      <c r="D44" s="837">
        <v>119502242554.91908</v>
      </c>
      <c r="E44" s="837">
        <v>127792188452.64172</v>
      </c>
      <c r="F44" s="837">
        <v>171423026758.8945</v>
      </c>
      <c r="G44" s="838">
        <v>172662905091.90402</v>
      </c>
      <c r="H44" s="838">
        <v>183227264000.5802</v>
      </c>
      <c r="I44" s="838">
        <v>198918046450.27097</v>
      </c>
      <c r="J44" s="838">
        <v>239239977291.50232</v>
      </c>
      <c r="K44" s="838">
        <v>0</v>
      </c>
      <c r="L44" s="838" t="s">
        <v>581</v>
      </c>
      <c r="M44" s="838">
        <v>0</v>
      </c>
      <c r="N44" s="838">
        <v>0</v>
      </c>
      <c r="O44" s="838">
        <v>0</v>
      </c>
    </row>
    <row r="45" spans="1:15">
      <c r="A45" s="547" t="s">
        <v>907</v>
      </c>
      <c r="B45" s="950">
        <v>-55017176880.390228</v>
      </c>
      <c r="C45" s="950">
        <v>-64569067516.619904</v>
      </c>
      <c r="D45" s="950">
        <v>-59429049069.739815</v>
      </c>
      <c r="E45" s="950">
        <v>-59778886734.469925</v>
      </c>
      <c r="F45" s="950">
        <v>-59619267529.359962</v>
      </c>
      <c r="G45" s="950">
        <v>-69005119410.889984</v>
      </c>
      <c r="H45" s="950">
        <v>-58007249098.490021</v>
      </c>
      <c r="I45" s="950">
        <v>-67610137360.209877</v>
      </c>
      <c r="J45" s="950">
        <v>-80166764727.46077</v>
      </c>
      <c r="K45" s="950">
        <v>0</v>
      </c>
      <c r="L45" s="950" t="s">
        <v>581</v>
      </c>
      <c r="M45" s="950">
        <v>0</v>
      </c>
      <c r="N45" s="950">
        <v>0</v>
      </c>
      <c r="O45" s="950">
        <v>0</v>
      </c>
    </row>
    <row r="46" spans="1:15" s="119" customFormat="1">
      <c r="A46" s="420" t="s">
        <v>908</v>
      </c>
      <c r="B46" s="834">
        <v>26162549409.340057</v>
      </c>
      <c r="C46" s="834">
        <v>26458235006.169849</v>
      </c>
      <c r="D46" s="834">
        <v>29857791339.940075</v>
      </c>
      <c r="E46" s="834">
        <v>37059494657.180428</v>
      </c>
      <c r="F46" s="834">
        <v>49710787939.130745</v>
      </c>
      <c r="G46" s="834">
        <v>49470538532.150032</v>
      </c>
      <c r="H46" s="834">
        <v>50896307921.1073</v>
      </c>
      <c r="I46" s="834">
        <v>53609754545.464035</v>
      </c>
      <c r="J46" s="834">
        <v>64165791407.216705</v>
      </c>
      <c r="K46" s="834">
        <v>67973986868.150185</v>
      </c>
      <c r="L46" s="834">
        <v>79379748164.985382</v>
      </c>
      <c r="M46" s="834">
        <v>92984300660.417236</v>
      </c>
      <c r="N46" s="834">
        <v>89609220942.750198</v>
      </c>
      <c r="O46" s="834">
        <v>110741660544.73793</v>
      </c>
    </row>
    <row r="47" spans="1:15">
      <c r="A47" s="547" t="s">
        <v>909</v>
      </c>
      <c r="B47" s="837">
        <v>25539210908.720119</v>
      </c>
      <c r="C47" s="837">
        <v>25847352519.830063</v>
      </c>
      <c r="D47" s="837">
        <v>28061166701.509911</v>
      </c>
      <c r="E47" s="837">
        <v>30753624001.870083</v>
      </c>
      <c r="F47" s="837">
        <v>37088808444.039795</v>
      </c>
      <c r="G47" s="837">
        <v>46448660505.941841</v>
      </c>
      <c r="H47" s="837">
        <v>49167209441.059952</v>
      </c>
      <c r="I47" s="837">
        <v>48730328700.811615</v>
      </c>
      <c r="J47" s="837">
        <v>56556902615.503403</v>
      </c>
      <c r="K47" s="837">
        <v>64032487326.419365</v>
      </c>
      <c r="L47" s="837">
        <v>69820887524.381119</v>
      </c>
      <c r="M47" s="837">
        <v>80557796980.518097</v>
      </c>
      <c r="N47" s="837">
        <v>75519419506.169434</v>
      </c>
      <c r="O47" s="837">
        <v>79705483505.639984</v>
      </c>
    </row>
    <row r="48" spans="1:15">
      <c r="A48" s="547" t="s">
        <v>910</v>
      </c>
      <c r="B48" s="837">
        <v>2759976355.0299997</v>
      </c>
      <c r="C48" s="837">
        <v>4719120532.6099987</v>
      </c>
      <c r="D48" s="837">
        <v>5398702723.5200024</v>
      </c>
      <c r="E48" s="837">
        <v>6224691699.3499994</v>
      </c>
      <c r="F48" s="837">
        <v>3427110292.3300014</v>
      </c>
      <c r="G48" s="845">
        <v>0</v>
      </c>
      <c r="H48" s="845">
        <v>0</v>
      </c>
      <c r="I48" s="845">
        <v>0</v>
      </c>
      <c r="J48" s="845">
        <v>0</v>
      </c>
      <c r="K48" s="845">
        <v>0</v>
      </c>
      <c r="L48" s="845" t="s">
        <v>581</v>
      </c>
      <c r="M48" s="845">
        <v>0</v>
      </c>
      <c r="N48" s="845">
        <v>0</v>
      </c>
      <c r="O48" s="845">
        <v>0</v>
      </c>
    </row>
    <row r="49" spans="1:15" ht="15.75" customHeight="1">
      <c r="A49" s="547" t="s">
        <v>911</v>
      </c>
      <c r="B49" s="837">
        <v>2126534520.2600043</v>
      </c>
      <c r="C49" s="837">
        <v>1252138027.5899994</v>
      </c>
      <c r="D49" s="837">
        <v>278949364.26999986</v>
      </c>
      <c r="E49" s="837">
        <v>695514962.92999959</v>
      </c>
      <c r="F49" s="837">
        <v>2145739648.289995</v>
      </c>
      <c r="G49" s="837">
        <v>3068032235.8500037</v>
      </c>
      <c r="H49" s="837">
        <v>3435497898.3700099</v>
      </c>
      <c r="I49" s="837">
        <v>3862803461.7000046</v>
      </c>
      <c r="J49" s="837">
        <v>4283538052.8200083</v>
      </c>
      <c r="K49" s="837">
        <v>4592067941.1900015</v>
      </c>
      <c r="L49" s="837">
        <v>4923816550.3499994</v>
      </c>
      <c r="M49" s="837">
        <v>5832468792.6399946</v>
      </c>
      <c r="N49" s="837">
        <v>6969062622.6899776</v>
      </c>
      <c r="O49" s="837">
        <v>6607283090.9500008</v>
      </c>
    </row>
    <row r="50" spans="1:15" ht="14.25" customHeight="1">
      <c r="A50" s="547" t="s">
        <v>912</v>
      </c>
      <c r="B50" s="837">
        <v>1E-8</v>
      </c>
      <c r="C50" s="837">
        <v>1E-8</v>
      </c>
      <c r="D50" s="837">
        <v>1E-8</v>
      </c>
      <c r="E50" s="837">
        <v>1E-8</v>
      </c>
      <c r="F50" s="837">
        <v>268667142.79999983</v>
      </c>
      <c r="G50" s="837">
        <v>628740077.13999975</v>
      </c>
      <c r="H50" s="837">
        <v>748436019.29000032</v>
      </c>
      <c r="I50" s="837">
        <v>791134120.56999993</v>
      </c>
      <c r="J50" s="837">
        <v>1233041909.5399997</v>
      </c>
      <c r="K50" s="837">
        <v>1806407586.6199999</v>
      </c>
      <c r="L50" s="837">
        <v>1518268635.4599991</v>
      </c>
      <c r="M50" s="837">
        <v>2141723514.7600005</v>
      </c>
      <c r="N50" s="837">
        <v>1569440044.3600004</v>
      </c>
      <c r="O50" s="837">
        <v>2228345925.0599999</v>
      </c>
    </row>
    <row r="51" spans="1:15">
      <c r="A51" s="113" t="s">
        <v>913</v>
      </c>
      <c r="B51" s="837">
        <v>1E-8</v>
      </c>
      <c r="C51" s="837">
        <v>1E-8</v>
      </c>
      <c r="D51" s="837">
        <v>1E-8</v>
      </c>
      <c r="E51" s="837">
        <v>1E-8</v>
      </c>
      <c r="F51" s="837">
        <v>1E-8</v>
      </c>
      <c r="G51" s="837">
        <v>1E-8</v>
      </c>
      <c r="H51" s="837">
        <v>1E-8</v>
      </c>
      <c r="I51" s="837">
        <v>1E-8</v>
      </c>
      <c r="J51" s="158">
        <v>242089675.62000015</v>
      </c>
      <c r="K51" s="158">
        <v>242089675.62000015</v>
      </c>
      <c r="L51" s="158">
        <v>292164718.93999988</v>
      </c>
      <c r="M51" s="158">
        <v>275623371.8300001</v>
      </c>
      <c r="N51" s="158">
        <v>258449959.29000008</v>
      </c>
      <c r="O51" s="158">
        <v>258417176.5699999</v>
      </c>
    </row>
    <row r="52" spans="1:15">
      <c r="A52" s="187" t="s">
        <v>914</v>
      </c>
      <c r="B52" s="837">
        <v>1E-8</v>
      </c>
      <c r="C52" s="837">
        <v>1E-8</v>
      </c>
      <c r="D52" s="837">
        <v>1E-8</v>
      </c>
      <c r="E52" s="837">
        <v>1E-8</v>
      </c>
      <c r="F52" s="837">
        <v>1E-8</v>
      </c>
      <c r="G52" s="837">
        <v>1E-8</v>
      </c>
      <c r="H52" s="837">
        <v>1E-8</v>
      </c>
      <c r="I52" s="837">
        <v>1E-8</v>
      </c>
      <c r="J52" s="837">
        <v>1E-8</v>
      </c>
      <c r="K52" s="837">
        <v>42724114.729999989</v>
      </c>
      <c r="L52" s="837">
        <v>100856480.80000021</v>
      </c>
      <c r="M52" s="837">
        <v>97127270.310000077</v>
      </c>
      <c r="N52" s="837">
        <v>229436295.6600005</v>
      </c>
      <c r="O52" s="837">
        <v>246722115.66999954</v>
      </c>
    </row>
    <row r="53" spans="1:15">
      <c r="A53" s="187" t="s">
        <v>915</v>
      </c>
      <c r="B53" s="837">
        <v>1E-8</v>
      </c>
      <c r="C53" s="837">
        <v>1E-8</v>
      </c>
      <c r="D53" s="837">
        <v>1E-8</v>
      </c>
      <c r="E53" s="837">
        <v>1E-8</v>
      </c>
      <c r="F53" s="837">
        <v>1E-8</v>
      </c>
      <c r="G53" s="837">
        <v>1E-8</v>
      </c>
      <c r="H53" s="837">
        <v>1E-8</v>
      </c>
      <c r="I53" s="837">
        <v>1E-8</v>
      </c>
      <c r="J53" s="837">
        <v>1E-8</v>
      </c>
      <c r="K53" s="837">
        <v>12899.18</v>
      </c>
      <c r="L53" s="837">
        <v>10840926.360000001</v>
      </c>
      <c r="M53" s="837">
        <v>20032417.390000001</v>
      </c>
      <c r="N53" s="837">
        <v>9268402.25</v>
      </c>
      <c r="O53" s="837">
        <v>21424967.5</v>
      </c>
    </row>
    <row r="54" spans="1:15">
      <c r="A54" s="187" t="s">
        <v>916</v>
      </c>
      <c r="B54" s="837">
        <v>1E-8</v>
      </c>
      <c r="C54" s="837">
        <v>1E-8</v>
      </c>
      <c r="D54" s="837">
        <v>1E-8</v>
      </c>
      <c r="E54" s="837">
        <v>1E-8</v>
      </c>
      <c r="F54" s="837">
        <v>1E-8</v>
      </c>
      <c r="G54" s="837">
        <v>1E-8</v>
      </c>
      <c r="H54" s="837">
        <v>1E-8</v>
      </c>
      <c r="I54" s="837">
        <v>1E-8</v>
      </c>
      <c r="J54" s="837">
        <v>1E-8</v>
      </c>
      <c r="K54" s="837">
        <v>42885187.649999991</v>
      </c>
      <c r="L54" s="837">
        <v>76962507.739999995</v>
      </c>
      <c r="M54" s="837">
        <v>146602694.95000005</v>
      </c>
      <c r="N54" s="837">
        <v>57663845.280000009</v>
      </c>
      <c r="O54" s="837">
        <v>21893614.579999998</v>
      </c>
    </row>
    <row r="55" spans="1:15">
      <c r="A55" s="547" t="s">
        <v>917</v>
      </c>
      <c r="B55" s="837">
        <v>1E-8</v>
      </c>
      <c r="C55" s="837">
        <v>1E-8</v>
      </c>
      <c r="D55" s="837">
        <v>1E-8</v>
      </c>
      <c r="E55" s="837">
        <v>1E-8</v>
      </c>
      <c r="F55" s="837">
        <v>7666375</v>
      </c>
      <c r="G55" s="837">
        <v>104189211.09999996</v>
      </c>
      <c r="H55" s="837">
        <v>90939476.690000027</v>
      </c>
      <c r="I55" s="837">
        <v>241722366.21000013</v>
      </c>
      <c r="J55" s="837">
        <v>252320956.76999998</v>
      </c>
      <c r="K55" s="837">
        <v>83895518.530000001</v>
      </c>
      <c r="L55" s="837">
        <v>482206668.22000009</v>
      </c>
      <c r="M55" s="837">
        <v>427038655.62000012</v>
      </c>
      <c r="N55" s="837">
        <v>236110278.89000008</v>
      </c>
      <c r="O55" s="837">
        <v>160211830.13999999</v>
      </c>
    </row>
    <row r="56" spans="1:15">
      <c r="A56" s="547" t="s">
        <v>918</v>
      </c>
      <c r="B56" s="837">
        <v>2886948595.8799934</v>
      </c>
      <c r="C56" s="837">
        <v>1125073207.7100008</v>
      </c>
      <c r="D56" s="837">
        <v>1410143356.6600003</v>
      </c>
      <c r="E56" s="837">
        <v>2448631599.3200016</v>
      </c>
      <c r="F56" s="837">
        <v>11284286155.360003</v>
      </c>
      <c r="G56" s="837">
        <v>4566969841.3600025</v>
      </c>
      <c r="H56" s="837">
        <v>5234981728.2600002</v>
      </c>
      <c r="I56" s="837">
        <v>4204553815.2899976</v>
      </c>
      <c r="J56" s="837">
        <v>4188668106.6100001</v>
      </c>
      <c r="K56" s="837">
        <v>4010465441.3299904</v>
      </c>
      <c r="L56" s="837">
        <v>5459409606.6300087</v>
      </c>
      <c r="M56" s="837">
        <v>2327662771.6999984</v>
      </c>
      <c r="N56" s="837">
        <v>5586127780.6699991</v>
      </c>
      <c r="O56" s="837">
        <v>8823039167.5399895</v>
      </c>
    </row>
    <row r="57" spans="1:15">
      <c r="A57" s="547" t="s">
        <v>919</v>
      </c>
      <c r="B57" s="837">
        <v>4492850830.0899935</v>
      </c>
      <c r="C57" s="837">
        <v>6677014955.0099878</v>
      </c>
      <c r="D57" s="837">
        <v>5329554228.3599997</v>
      </c>
      <c r="E57" s="837">
        <v>5249533992.6900129</v>
      </c>
      <c r="F57" s="837">
        <v>4321629050.5299988</v>
      </c>
      <c r="G57" s="837">
        <v>5202563847.0799856</v>
      </c>
      <c r="H57" s="837">
        <v>5910945569.8399649</v>
      </c>
      <c r="I57" s="837">
        <v>5987135791.1799889</v>
      </c>
      <c r="J57" s="837">
        <v>5611394395.7600203</v>
      </c>
      <c r="K57" s="837">
        <v>6001172947.0199795</v>
      </c>
      <c r="L57" s="837">
        <v>6487276820.6600094</v>
      </c>
      <c r="M57" s="837">
        <v>7328860560.089983</v>
      </c>
      <c r="N57" s="837">
        <v>7267783065.8400316</v>
      </c>
      <c r="O57" s="837">
        <v>9684024797.0900478</v>
      </c>
    </row>
    <row r="58" spans="1:15">
      <c r="A58" s="420" t="s">
        <v>920</v>
      </c>
      <c r="B58" s="834">
        <v>4295530691.539999</v>
      </c>
      <c r="C58" s="834">
        <v>4903287445.9999933</v>
      </c>
      <c r="D58" s="834">
        <v>5274485507.8300152</v>
      </c>
      <c r="E58" s="834">
        <v>7439520607.3999949</v>
      </c>
      <c r="F58" s="834">
        <v>7415032935.8199797</v>
      </c>
      <c r="G58" s="834">
        <v>7818015473.8671799</v>
      </c>
      <c r="H58" s="834">
        <v>6246856617.4699812</v>
      </c>
      <c r="I58" s="834">
        <v>10029717633.160297</v>
      </c>
      <c r="J58" s="834">
        <v>12039969228.570219</v>
      </c>
      <c r="K58" s="834">
        <v>9766972971.3018074</v>
      </c>
      <c r="L58" s="834">
        <v>13577842497.782846</v>
      </c>
      <c r="M58" s="834">
        <v>20613094696.380726</v>
      </c>
      <c r="N58" s="834">
        <v>20263933360.232403</v>
      </c>
      <c r="O58" s="834">
        <v>28607664503.550606</v>
      </c>
    </row>
    <row r="59" spans="1:15">
      <c r="A59" s="420" t="s">
        <v>921</v>
      </c>
      <c r="B59" s="834">
        <v>15937817758.559948</v>
      </c>
      <c r="C59" s="834">
        <v>18066050964.880009</v>
      </c>
      <c r="D59" s="834">
        <v>15895829972.800016</v>
      </c>
      <c r="E59" s="834">
        <v>15752049308.240078</v>
      </c>
      <c r="F59" s="834">
        <v>16257207881.170038</v>
      </c>
      <c r="G59" s="834">
        <v>18388415426.010078</v>
      </c>
      <c r="H59" s="834">
        <v>19938567789.971642</v>
      </c>
      <c r="I59" s="834">
        <v>20237758733.304333</v>
      </c>
      <c r="J59" s="834">
        <v>20270264671.090122</v>
      </c>
      <c r="K59" s="834">
        <v>22647194759.702835</v>
      </c>
      <c r="L59" s="834">
        <v>23370784779.99015</v>
      </c>
      <c r="M59" s="834">
        <v>26783731074.569992</v>
      </c>
      <c r="N59" s="834">
        <v>28357474247.489597</v>
      </c>
      <c r="O59" s="834">
        <v>25622840159.959953</v>
      </c>
    </row>
    <row r="60" spans="1:15" s="119" customFormat="1">
      <c r="A60" s="547" t="s">
        <v>922</v>
      </c>
      <c r="B60" s="837">
        <v>9922557.0299999975</v>
      </c>
      <c r="C60" s="837">
        <v>1787810.8199999994</v>
      </c>
      <c r="D60" s="837">
        <v>669263.59000000008</v>
      </c>
      <c r="E60" s="837">
        <v>1880861.19</v>
      </c>
      <c r="F60" s="837">
        <v>1583669.8299999996</v>
      </c>
      <c r="G60" s="838">
        <v>934471.41999999981</v>
      </c>
      <c r="H60" s="838">
        <v>447686.6399999999</v>
      </c>
      <c r="I60" s="838">
        <v>61287.27</v>
      </c>
      <c r="J60" s="838">
        <v>196088.52000000005</v>
      </c>
      <c r="K60" s="838">
        <v>99063.000000000015</v>
      </c>
      <c r="L60" s="838">
        <v>956845768.81000161</v>
      </c>
      <c r="M60" s="838">
        <v>51025725.109999999</v>
      </c>
      <c r="N60" s="838">
        <v>102570005.58000003</v>
      </c>
      <c r="O60" s="838">
        <v>547489721.89999962</v>
      </c>
    </row>
    <row r="61" spans="1:15" s="119" customFormat="1">
      <c r="A61" s="547" t="s">
        <v>923</v>
      </c>
      <c r="B61" s="837">
        <v>1308292.2499999993</v>
      </c>
      <c r="C61" s="837">
        <v>1989617.7999999991</v>
      </c>
      <c r="D61" s="837">
        <v>1691672.2499999988</v>
      </c>
      <c r="E61" s="837">
        <v>1043373.1399999999</v>
      </c>
      <c r="F61" s="837">
        <v>1085674.0499999996</v>
      </c>
      <c r="G61" s="838">
        <v>1841877.3599999992</v>
      </c>
      <c r="H61" s="838">
        <v>776134.9800000001</v>
      </c>
      <c r="I61" s="838">
        <v>338321.62000000005</v>
      </c>
      <c r="J61" s="838">
        <v>113554.58</v>
      </c>
      <c r="K61" s="838">
        <v>101716.52000000002</v>
      </c>
      <c r="L61" s="838">
        <v>292849523.04999894</v>
      </c>
      <c r="M61" s="838">
        <v>360791423.37999851</v>
      </c>
      <c r="N61" s="838">
        <v>163467260.20000011</v>
      </c>
      <c r="O61" s="838">
        <v>240293466.86000025</v>
      </c>
    </row>
    <row r="62" spans="1:15">
      <c r="A62" s="420" t="s">
        <v>924</v>
      </c>
      <c r="B62" s="834">
        <v>882884166.56999767</v>
      </c>
      <c r="C62" s="834">
        <v>780808818.69999886</v>
      </c>
      <c r="D62" s="834">
        <v>558198579.50999939</v>
      </c>
      <c r="E62" s="834">
        <v>482360360.53000021</v>
      </c>
      <c r="F62" s="834">
        <v>589884716.54999971</v>
      </c>
      <c r="G62" s="834">
        <v>466305505.04999959</v>
      </c>
      <c r="H62" s="834">
        <v>579518639.33000124</v>
      </c>
      <c r="I62" s="834">
        <v>1000549750.5099974</v>
      </c>
      <c r="J62" s="834">
        <v>642192005.79000294</v>
      </c>
      <c r="K62" s="834">
        <v>1213976939.3029361</v>
      </c>
      <c r="L62" s="834">
        <v>1249695298.259999</v>
      </c>
      <c r="M62" s="834">
        <v>411805558.3899979</v>
      </c>
      <c r="N62" s="834">
        <v>266006087.70000055</v>
      </c>
      <c r="O62" s="834">
        <v>787783199.62999868</v>
      </c>
    </row>
    <row r="63" spans="1:15" ht="14.25" customHeight="1">
      <c r="A63" s="547" t="s">
        <v>925</v>
      </c>
      <c r="B63" s="837">
        <v>4317787.75</v>
      </c>
      <c r="C63" s="837">
        <v>575953.11</v>
      </c>
      <c r="D63" s="837">
        <v>933916.64000000025</v>
      </c>
      <c r="E63" s="837">
        <v>628895.2100000002</v>
      </c>
      <c r="F63" s="837">
        <v>5283525.9600000009</v>
      </c>
      <c r="G63" s="838">
        <v>17062864.280000009</v>
      </c>
      <c r="H63" s="838">
        <v>132545384.89000008</v>
      </c>
      <c r="I63" s="838">
        <v>172525065.74999997</v>
      </c>
      <c r="J63" s="838">
        <v>449273666.28000003</v>
      </c>
      <c r="K63" s="838">
        <v>7362139.0200000005</v>
      </c>
      <c r="L63" s="838">
        <v>156447.32000000007</v>
      </c>
      <c r="M63" s="838">
        <v>252260.86000000002</v>
      </c>
      <c r="N63" s="838">
        <v>29472.249999999993</v>
      </c>
      <c r="O63" s="838">
        <v>198389.25</v>
      </c>
    </row>
    <row r="64" spans="1:15">
      <c r="A64" s="547" t="s">
        <v>926</v>
      </c>
      <c r="B64" s="837">
        <v>4200279.3699999731</v>
      </c>
      <c r="C64" s="837">
        <v>650497.66999999597</v>
      </c>
      <c r="D64" s="837">
        <v>263523.53000000119</v>
      </c>
      <c r="E64" s="837">
        <v>730771.90999999503</v>
      </c>
      <c r="F64" s="837">
        <v>616585.33999999904</v>
      </c>
      <c r="G64" s="838">
        <v>143254.36000000034</v>
      </c>
      <c r="H64" s="838">
        <v>121178.78999999998</v>
      </c>
      <c r="I64" s="838">
        <v>15457.880000000028</v>
      </c>
      <c r="J64" s="838">
        <v>14798.560000000027</v>
      </c>
      <c r="K64" s="838">
        <v>10955.319999999974</v>
      </c>
      <c r="L64" s="838">
        <v>54986356.729999915</v>
      </c>
      <c r="M64" s="838">
        <v>18483870.940000001</v>
      </c>
      <c r="N64" s="838">
        <v>33918149.150000028</v>
      </c>
      <c r="O64" s="838">
        <v>230453427.56999967</v>
      </c>
    </row>
    <row r="65" spans="1:15" ht="14.25" customHeight="1">
      <c r="A65" s="547" t="s">
        <v>927</v>
      </c>
      <c r="B65" s="837">
        <v>516934.52999999886</v>
      </c>
      <c r="C65" s="837">
        <v>774631.25999999978</v>
      </c>
      <c r="D65" s="837">
        <v>613494.17000000039</v>
      </c>
      <c r="E65" s="837">
        <v>380257.82999999978</v>
      </c>
      <c r="F65" s="837">
        <v>523083.92999999976</v>
      </c>
      <c r="G65" s="838">
        <v>764824.57999999984</v>
      </c>
      <c r="H65" s="838">
        <v>446384.86000000034</v>
      </c>
      <c r="I65" s="838">
        <v>61148.820000000007</v>
      </c>
      <c r="J65" s="838">
        <v>60631.599999999962</v>
      </c>
      <c r="K65" s="838">
        <v>90913.120000000054</v>
      </c>
      <c r="L65" s="838">
        <v>71651533.430000126</v>
      </c>
      <c r="M65" s="838">
        <v>95443769.419999957</v>
      </c>
      <c r="N65" s="838">
        <v>41282880.850000158</v>
      </c>
      <c r="O65" s="838">
        <v>54469877.589999966</v>
      </c>
    </row>
    <row r="66" spans="1:15">
      <c r="A66" s="420" t="s">
        <v>928</v>
      </c>
      <c r="B66" s="834">
        <v>5518726788.5200548</v>
      </c>
      <c r="C66" s="834">
        <v>5930784936.2700138</v>
      </c>
      <c r="D66" s="834">
        <v>5969908116.6400013</v>
      </c>
      <c r="E66" s="834">
        <v>8054249983.5499887</v>
      </c>
      <c r="F66" s="834">
        <v>8177478129.4799519</v>
      </c>
      <c r="G66" s="834">
        <v>8391856773.4871616</v>
      </c>
      <c r="H66" s="834">
        <v>7088580339.0199509</v>
      </c>
      <c r="I66" s="834">
        <v>11433923104.730316</v>
      </c>
      <c r="J66" s="834">
        <v>13287088466.640265</v>
      </c>
      <c r="K66" s="834">
        <v>10964355032.861816</v>
      </c>
      <c r="L66" s="834">
        <v>14926403548.752798</v>
      </c>
      <c r="M66" s="834">
        <v>21050367186.680702</v>
      </c>
      <c r="N66" s="834">
        <v>20559614607.002018</v>
      </c>
      <c r="O66" s="834">
        <v>29613361772.30061</v>
      </c>
    </row>
    <row r="67" spans="1:15">
      <c r="A67" s="547" t="s">
        <v>929</v>
      </c>
      <c r="B67" s="837">
        <v>15866374468.659964</v>
      </c>
      <c r="C67" s="837">
        <v>17991921020.209991</v>
      </c>
      <c r="D67" s="837">
        <v>15821994656.970018</v>
      </c>
      <c r="E67" s="837">
        <v>15656163491.570108</v>
      </c>
      <c r="F67" s="837">
        <v>16164077048.930027</v>
      </c>
      <c r="G67" s="838">
        <v>18273628744.7701</v>
      </c>
      <c r="H67" s="838">
        <v>19836947552.771706</v>
      </c>
      <c r="I67" s="838">
        <v>20169879981.574299</v>
      </c>
      <c r="J67" s="838">
        <v>20209415375.250122</v>
      </c>
      <c r="K67" s="838">
        <v>22567784565.082809</v>
      </c>
      <c r="L67" s="838" t="s">
        <v>581</v>
      </c>
      <c r="M67" s="838">
        <v>0</v>
      </c>
      <c r="N67" s="838">
        <v>0</v>
      </c>
      <c r="O67" s="838">
        <v>0</v>
      </c>
    </row>
    <row r="68" spans="1:15" ht="15.75">
      <c r="A68" s="547" t="s">
        <v>1506</v>
      </c>
      <c r="B68" s="827" t="s">
        <v>581</v>
      </c>
      <c r="C68" s="827" t="s">
        <v>581</v>
      </c>
      <c r="D68" s="827" t="s">
        <v>581</v>
      </c>
      <c r="E68" s="827" t="s">
        <v>581</v>
      </c>
      <c r="F68" s="827" t="s">
        <v>581</v>
      </c>
      <c r="G68" s="827" t="s">
        <v>581</v>
      </c>
      <c r="H68" s="827" t="s">
        <v>581</v>
      </c>
      <c r="I68" s="827" t="s">
        <v>581</v>
      </c>
      <c r="J68" s="827" t="s">
        <v>581</v>
      </c>
      <c r="K68" s="827" t="s">
        <v>581</v>
      </c>
      <c r="L68" s="948">
        <v>486119537.17000014</v>
      </c>
      <c r="M68" s="948">
        <v>553286283.76000035</v>
      </c>
      <c r="N68" s="948">
        <v>477612752.47000027</v>
      </c>
      <c r="O68" s="948">
        <v>506346674.46999985</v>
      </c>
    </row>
    <row r="69" spans="1:15" ht="14.25">
      <c r="A69" s="1046" t="s">
        <v>1507</v>
      </c>
      <c r="B69" s="827" t="s">
        <v>581</v>
      </c>
      <c r="C69" s="827" t="s">
        <v>581</v>
      </c>
      <c r="D69" s="827" t="s">
        <v>581</v>
      </c>
      <c r="E69" s="827" t="s">
        <v>581</v>
      </c>
      <c r="F69" s="827" t="s">
        <v>581</v>
      </c>
      <c r="G69" s="827" t="s">
        <v>581</v>
      </c>
      <c r="H69" s="827" t="s">
        <v>581</v>
      </c>
      <c r="I69" s="827" t="s">
        <v>581</v>
      </c>
      <c r="J69" s="827" t="s">
        <v>581</v>
      </c>
      <c r="K69" s="827" t="s">
        <v>581</v>
      </c>
      <c r="L69" s="947">
        <v>22804993053.850227</v>
      </c>
      <c r="M69" s="947">
        <v>26141950426.099869</v>
      </c>
      <c r="N69" s="947">
        <v>27835099863.879627</v>
      </c>
      <c r="O69" s="947">
        <v>25050371201.839973</v>
      </c>
    </row>
    <row r="70" spans="1:15" ht="12.75" customHeight="1">
      <c r="A70" s="846" t="s">
        <v>797</v>
      </c>
      <c r="B70" s="847">
        <v>59151</v>
      </c>
      <c r="C70" s="847">
        <v>58909</v>
      </c>
      <c r="D70" s="847">
        <v>60611</v>
      </c>
      <c r="E70" s="847">
        <v>66471</v>
      </c>
      <c r="F70" s="848">
        <v>70516</v>
      </c>
      <c r="G70" s="848">
        <v>76631</v>
      </c>
      <c r="H70" s="848">
        <v>81456</v>
      </c>
      <c r="I70" s="848">
        <v>86894</v>
      </c>
      <c r="J70" s="848">
        <v>91691</v>
      </c>
      <c r="K70" s="848">
        <v>98277</v>
      </c>
      <c r="L70" s="848">
        <v>103308</v>
      </c>
      <c r="M70" s="848">
        <v>109086</v>
      </c>
      <c r="N70" s="848">
        <v>117839</v>
      </c>
      <c r="O70" s="848">
        <v>138807</v>
      </c>
    </row>
    <row r="71" spans="1:15" ht="13.5" customHeight="1">
      <c r="A71" s="932" t="s">
        <v>441</v>
      </c>
      <c r="B71" s="932"/>
      <c r="C71" s="932"/>
      <c r="D71" s="932"/>
      <c r="E71" s="932"/>
      <c r="F71" s="932"/>
      <c r="G71" s="932"/>
      <c r="H71" s="932"/>
      <c r="I71" s="932"/>
      <c r="J71" s="932"/>
      <c r="K71" s="932"/>
      <c r="L71" s="932"/>
      <c r="N71" s="1050"/>
    </row>
    <row r="72" spans="1:15" ht="13.5" customHeight="1">
      <c r="A72" s="932" t="s">
        <v>1504</v>
      </c>
      <c r="B72" s="932"/>
      <c r="C72" s="932"/>
      <c r="D72" s="932"/>
      <c r="E72" s="932"/>
      <c r="F72" s="932"/>
      <c r="G72" s="932"/>
      <c r="H72" s="932"/>
      <c r="I72" s="932"/>
      <c r="J72" s="932"/>
      <c r="K72" s="932"/>
      <c r="L72" s="932"/>
      <c r="N72" s="1050"/>
    </row>
    <row r="73" spans="1:15">
      <c r="A73" s="932" t="s">
        <v>1854</v>
      </c>
      <c r="B73" s="932"/>
      <c r="C73" s="932"/>
      <c r="D73" s="932"/>
      <c r="E73" s="932"/>
      <c r="F73" s="932"/>
      <c r="G73" s="932"/>
      <c r="H73" s="932"/>
      <c r="I73" s="932"/>
      <c r="J73" s="932"/>
      <c r="K73" s="932"/>
      <c r="L73" s="932"/>
    </row>
    <row r="74" spans="1:15">
      <c r="A74" s="932" t="s">
        <v>1508</v>
      </c>
      <c r="B74" s="932"/>
      <c r="C74" s="932"/>
      <c r="D74" s="932"/>
      <c r="E74" s="932"/>
      <c r="F74" s="932"/>
      <c r="G74" s="932"/>
      <c r="H74" s="932"/>
      <c r="I74" s="932"/>
      <c r="J74" s="932"/>
      <c r="K74" s="932"/>
      <c r="L74" s="932"/>
    </row>
    <row r="75" spans="1:15">
      <c r="A75" s="932" t="s">
        <v>799</v>
      </c>
      <c r="B75" s="932"/>
      <c r="C75" s="932"/>
      <c r="D75" s="932"/>
      <c r="E75" s="932"/>
      <c r="F75" s="932"/>
      <c r="G75" s="932"/>
      <c r="H75" s="932"/>
      <c r="I75" s="932"/>
      <c r="J75" s="932"/>
      <c r="K75" s="932"/>
      <c r="L75" s="932"/>
    </row>
    <row r="76" spans="1:15">
      <c r="A76" s="932" t="s">
        <v>560</v>
      </c>
      <c r="B76" s="932"/>
      <c r="C76" s="932"/>
      <c r="D76" s="932"/>
      <c r="E76" s="932"/>
      <c r="F76" s="932"/>
      <c r="G76" s="932"/>
      <c r="H76" s="932"/>
      <c r="I76" s="932"/>
      <c r="J76" s="932"/>
      <c r="K76" s="932"/>
      <c r="L76" s="932"/>
    </row>
    <row r="77" spans="1:15">
      <c r="F77" s="113"/>
    </row>
    <row r="78" spans="1:15">
      <c r="F78" s="113"/>
    </row>
    <row r="79" spans="1:15">
      <c r="F79" s="113"/>
    </row>
    <row r="80" spans="1:15">
      <c r="F80" s="113"/>
    </row>
    <row r="82" spans="6:6">
      <c r="F82" s="113"/>
    </row>
  </sheetData>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40C5-EEE0-485B-8771-124DB909AC58}">
  <sheetPr>
    <pageSetUpPr fitToPage="1"/>
  </sheetPr>
  <dimension ref="A1:O89"/>
  <sheetViews>
    <sheetView showGridLines="0" zoomScaleNormal="100" workbookViewId="0">
      <pane ySplit="13" topLeftCell="A65" activePane="bottomLeft" state="frozen"/>
      <selection pane="bottomLeft" activeCell="Q81" sqref="Q81"/>
    </sheetView>
  </sheetViews>
  <sheetFormatPr defaultColWidth="9.140625" defaultRowHeight="12.75"/>
  <cols>
    <col min="1" max="1" width="65.85546875" style="113" customWidth="1"/>
    <col min="2" max="9" width="12.28515625" style="113" bestFit="1" customWidth="1"/>
    <col min="10" max="10" width="12.28515625" style="850" bestFit="1" customWidth="1"/>
    <col min="11" max="11" width="12.28515625" style="113" bestFit="1" customWidth="1"/>
    <col min="12" max="12" width="13.5703125" style="113" bestFit="1" customWidth="1"/>
    <col min="13" max="14" width="13.140625" style="113" bestFit="1" customWidth="1"/>
    <col min="15" max="15" width="13.5703125" style="113" customWidth="1"/>
    <col min="16" max="16384" width="9.140625" style="113"/>
  </cols>
  <sheetData>
    <row r="1" spans="1:15">
      <c r="A1" s="138" t="s">
        <v>770</v>
      </c>
      <c r="B1" s="139"/>
      <c r="C1" s="138"/>
      <c r="D1" s="138"/>
      <c r="E1" s="138"/>
      <c r="F1" s="138"/>
      <c r="G1" s="138"/>
      <c r="H1" s="138"/>
      <c r="I1" s="175"/>
      <c r="J1" s="175"/>
      <c r="K1" s="141"/>
      <c r="L1" s="141"/>
      <c r="M1" s="141"/>
      <c r="N1" s="175"/>
      <c r="O1" s="175">
        <v>140</v>
      </c>
    </row>
    <row r="2" spans="1:15">
      <c r="A2" s="830"/>
      <c r="B2" s="830"/>
      <c r="C2" s="830"/>
      <c r="D2" s="830"/>
      <c r="E2" s="830"/>
    </row>
    <row r="3" spans="1:15">
      <c r="A3" s="830"/>
      <c r="B3" s="830"/>
      <c r="C3" s="830"/>
      <c r="D3" s="830"/>
      <c r="E3" s="830"/>
    </row>
    <row r="4" spans="1:15">
      <c r="A4" s="830"/>
      <c r="B4" s="830"/>
      <c r="C4" s="830"/>
      <c r="D4" s="830"/>
      <c r="E4" s="830"/>
    </row>
    <row r="5" spans="1:15">
      <c r="A5" s="830"/>
      <c r="B5" s="830"/>
      <c r="C5" s="830"/>
      <c r="D5" s="830"/>
      <c r="E5" s="830"/>
    </row>
    <row r="6" spans="1:15">
      <c r="A6" s="830"/>
      <c r="B6" s="830"/>
      <c r="C6" s="830"/>
      <c r="D6" s="830"/>
      <c r="E6" s="830"/>
    </row>
    <row r="7" spans="1:15">
      <c r="A7" s="830"/>
      <c r="B7" s="830"/>
      <c r="C7" s="830"/>
      <c r="D7" s="830"/>
      <c r="E7" s="830"/>
    </row>
    <row r="8" spans="1:15">
      <c r="A8" s="233" t="s">
        <v>931</v>
      </c>
    </row>
    <row r="9" spans="1:15">
      <c r="A9" s="420" t="s">
        <v>932</v>
      </c>
    </row>
    <row r="10" spans="1:15" ht="14.25">
      <c r="A10" s="119" t="s">
        <v>933</v>
      </c>
    </row>
    <row r="11" spans="1:15" ht="15.75" customHeight="1">
      <c r="A11" s="420" t="s">
        <v>773</v>
      </c>
    </row>
    <row r="12" spans="1:15" ht="15.75" customHeight="1">
      <c r="A12" s="119" t="s">
        <v>1856</v>
      </c>
    </row>
    <row r="13" spans="1:15" ht="17.25">
      <c r="A13" s="826" t="s">
        <v>774</v>
      </c>
      <c r="B13" s="851">
        <v>2008</v>
      </c>
      <c r="C13" s="852">
        <v>2009</v>
      </c>
      <c r="D13" s="852">
        <v>2010</v>
      </c>
      <c r="E13" s="852">
        <v>2011</v>
      </c>
      <c r="F13" s="852">
        <v>2012</v>
      </c>
      <c r="G13" s="852">
        <v>2013</v>
      </c>
      <c r="H13" s="852">
        <v>2014</v>
      </c>
      <c r="I13" s="852">
        <v>2015</v>
      </c>
      <c r="J13" s="852">
        <v>2016</v>
      </c>
      <c r="K13" s="178">
        <v>2017</v>
      </c>
      <c r="L13" s="852" t="s">
        <v>934</v>
      </c>
      <c r="M13" s="852" t="s">
        <v>1263</v>
      </c>
      <c r="N13" s="852" t="s">
        <v>1496</v>
      </c>
      <c r="O13" s="852" t="s">
        <v>1855</v>
      </c>
    </row>
    <row r="14" spans="1:15" ht="15" customHeight="1">
      <c r="A14" s="297" t="s">
        <v>935</v>
      </c>
      <c r="B14" s="853">
        <v>809209834811.62988</v>
      </c>
      <c r="C14" s="853">
        <v>840914227065.5094</v>
      </c>
      <c r="D14" s="853">
        <v>930901657954.58228</v>
      </c>
      <c r="E14" s="853">
        <v>1035161099016.5366</v>
      </c>
      <c r="F14" s="854">
        <v>1225658576532.5957</v>
      </c>
      <c r="G14" s="854">
        <v>1316701296236.7524</v>
      </c>
      <c r="H14" s="854">
        <v>1497350668507.7532</v>
      </c>
      <c r="I14" s="854">
        <v>1602702947838.8567</v>
      </c>
      <c r="J14" s="854">
        <v>1757117947264.7588</v>
      </c>
      <c r="K14" s="855">
        <v>1963441412633.7373</v>
      </c>
      <c r="L14" s="180">
        <v>2166927348371.0669</v>
      </c>
      <c r="M14" s="180">
        <v>2468678220947.7285</v>
      </c>
      <c r="N14" s="180">
        <v>2630913689676.4126</v>
      </c>
      <c r="O14" s="1176">
        <v>3067385935912.875</v>
      </c>
    </row>
    <row r="15" spans="1:15" ht="15" customHeight="1">
      <c r="A15" s="298" t="s">
        <v>936</v>
      </c>
      <c r="B15" s="304">
        <v>72943845488.204819</v>
      </c>
      <c r="C15" s="304">
        <v>88087489557.076645</v>
      </c>
      <c r="D15" s="304">
        <v>102554178576.31844</v>
      </c>
      <c r="E15" s="304">
        <v>103385024590.28238</v>
      </c>
      <c r="F15" s="856">
        <v>116510543518.3486</v>
      </c>
      <c r="G15" s="856">
        <v>145268500022.49301</v>
      </c>
      <c r="H15" s="856">
        <v>168338335343.24905</v>
      </c>
      <c r="I15" s="856">
        <v>188492787401.16962</v>
      </c>
      <c r="J15" s="856">
        <v>225799604307.57742</v>
      </c>
      <c r="K15" s="263">
        <v>237274755706.46146</v>
      </c>
      <c r="L15" s="184">
        <v>256865153294.96213</v>
      </c>
      <c r="M15" s="184">
        <v>318569352104.30219</v>
      </c>
      <c r="N15" s="184">
        <v>408461114177.54144</v>
      </c>
      <c r="O15" s="1180">
        <v>485082777877.55176</v>
      </c>
    </row>
    <row r="16" spans="1:15" ht="15" customHeight="1">
      <c r="A16" s="298" t="s">
        <v>937</v>
      </c>
      <c r="B16" s="304">
        <v>251669453934.13016</v>
      </c>
      <c r="C16" s="304">
        <v>265237915610.42303</v>
      </c>
      <c r="D16" s="304">
        <v>268399950194.16489</v>
      </c>
      <c r="E16" s="304">
        <v>318136274964.56274</v>
      </c>
      <c r="F16" s="856">
        <v>393134622089.99762</v>
      </c>
      <c r="G16" s="856">
        <v>407318112452.22833</v>
      </c>
      <c r="H16" s="856">
        <v>459397385627.55725</v>
      </c>
      <c r="I16" s="856">
        <v>477969586675.4295</v>
      </c>
      <c r="J16" s="856">
        <v>496328927948.84106</v>
      </c>
      <c r="K16" s="263">
        <v>583610064065.56482</v>
      </c>
      <c r="L16" s="184">
        <v>564277845281.90869</v>
      </c>
      <c r="M16" s="184">
        <v>587010536616.45349</v>
      </c>
      <c r="N16" s="184">
        <v>551617955416.78381</v>
      </c>
      <c r="O16" s="1180">
        <v>622582365029.82202</v>
      </c>
    </row>
    <row r="17" spans="1:15" ht="15" customHeight="1">
      <c r="A17" s="298" t="s">
        <v>1264</v>
      </c>
      <c r="B17" s="857" t="s">
        <v>581</v>
      </c>
      <c r="C17" s="857" t="s">
        <v>581</v>
      </c>
      <c r="D17" s="857" t="s">
        <v>581</v>
      </c>
      <c r="E17" s="857" t="s">
        <v>581</v>
      </c>
      <c r="F17" s="857" t="s">
        <v>581</v>
      </c>
      <c r="G17" s="857" t="s">
        <v>581</v>
      </c>
      <c r="H17" s="857" t="s">
        <v>581</v>
      </c>
      <c r="I17" s="857" t="s">
        <v>581</v>
      </c>
      <c r="J17" s="857" t="s">
        <v>581</v>
      </c>
      <c r="K17" s="857" t="s">
        <v>581</v>
      </c>
      <c r="L17" s="184">
        <v>334920604654.11157</v>
      </c>
      <c r="M17" s="184">
        <v>405466014352.64819</v>
      </c>
      <c r="N17" s="184">
        <v>446784531798.82275</v>
      </c>
      <c r="O17" s="1180">
        <v>514014671426.17035</v>
      </c>
    </row>
    <row r="18" spans="1:15" ht="15" customHeight="1">
      <c r="A18" s="298" t="s">
        <v>938</v>
      </c>
      <c r="B18" s="304">
        <v>160005037915.56113</v>
      </c>
      <c r="C18" s="304">
        <v>165801976227.27621</v>
      </c>
      <c r="D18" s="304">
        <v>190050674759.66565</v>
      </c>
      <c r="E18" s="304">
        <v>183158015880.08279</v>
      </c>
      <c r="F18" s="856">
        <v>226098673772.82922</v>
      </c>
      <c r="G18" s="856">
        <v>229024330769.87881</v>
      </c>
      <c r="H18" s="856">
        <v>287426018621.12097</v>
      </c>
      <c r="I18" s="856">
        <v>307991610537.89313</v>
      </c>
      <c r="J18" s="856">
        <v>360088773992.92139</v>
      </c>
      <c r="K18" s="263">
        <v>380522312402.39978</v>
      </c>
      <c r="L18" s="184">
        <v>191993626713.69092</v>
      </c>
      <c r="M18" s="184">
        <v>199692649604.53232</v>
      </c>
      <c r="N18" s="184">
        <v>232536075087.80704</v>
      </c>
      <c r="O18" s="1180">
        <v>246660287008.90005</v>
      </c>
    </row>
    <row r="19" spans="1:15" ht="15" customHeight="1">
      <c r="A19" s="113" t="s">
        <v>939</v>
      </c>
      <c r="B19" s="858">
        <v>0</v>
      </c>
      <c r="C19" s="858">
        <v>0</v>
      </c>
      <c r="D19" s="858">
        <v>0</v>
      </c>
      <c r="E19" s="858">
        <v>0</v>
      </c>
      <c r="F19" s="858">
        <v>0</v>
      </c>
      <c r="G19" s="858">
        <v>0</v>
      </c>
      <c r="H19" s="858">
        <v>0</v>
      </c>
      <c r="I19" s="858">
        <v>0</v>
      </c>
      <c r="J19" s="856">
        <v>376504108536.92322</v>
      </c>
      <c r="K19" s="263">
        <v>393779559514.28229</v>
      </c>
      <c r="L19" s="184">
        <v>443765867014.7345</v>
      </c>
      <c r="M19" s="184">
        <v>486769548639.96295</v>
      </c>
      <c r="N19" s="184">
        <v>518232616107.64709</v>
      </c>
      <c r="O19" s="1180">
        <v>594451453580.30017</v>
      </c>
    </row>
    <row r="20" spans="1:15" ht="15" customHeight="1">
      <c r="A20" s="113" t="s">
        <v>940</v>
      </c>
      <c r="B20" s="858">
        <v>0</v>
      </c>
      <c r="C20" s="858">
        <v>0</v>
      </c>
      <c r="D20" s="858">
        <v>0</v>
      </c>
      <c r="E20" s="858">
        <v>0</v>
      </c>
      <c r="F20" s="858">
        <v>0</v>
      </c>
      <c r="G20" s="858">
        <v>0</v>
      </c>
      <c r="H20" s="858">
        <v>0</v>
      </c>
      <c r="I20" s="858">
        <v>0</v>
      </c>
      <c r="J20" s="856">
        <v>73579745256.951797</v>
      </c>
      <c r="K20" s="263">
        <v>81283631349.483124</v>
      </c>
      <c r="L20" s="184">
        <v>93624618907.652954</v>
      </c>
      <c r="M20" s="184">
        <v>107297616692.46196</v>
      </c>
      <c r="N20" s="184">
        <v>108472754502.77802</v>
      </c>
      <c r="O20" s="1180">
        <v>138988662801.62012</v>
      </c>
    </row>
    <row r="21" spans="1:15" ht="15" customHeight="1">
      <c r="A21" s="113" t="s">
        <v>941</v>
      </c>
      <c r="B21" s="858">
        <v>0</v>
      </c>
      <c r="C21" s="858">
        <v>0</v>
      </c>
      <c r="D21" s="858">
        <v>0</v>
      </c>
      <c r="E21" s="858">
        <v>0</v>
      </c>
      <c r="F21" s="858">
        <v>0</v>
      </c>
      <c r="G21" s="858">
        <v>0</v>
      </c>
      <c r="H21" s="858">
        <v>0</v>
      </c>
      <c r="I21" s="858">
        <v>0</v>
      </c>
      <c r="J21" s="856">
        <v>39966296430.29229</v>
      </c>
      <c r="K21" s="263">
        <v>53102535713.493477</v>
      </c>
      <c r="L21" s="184">
        <v>71898961452.12561</v>
      </c>
      <c r="M21" s="184">
        <v>79529544674.846802</v>
      </c>
      <c r="N21" s="184">
        <v>91540704021.87677</v>
      </c>
      <c r="O21" s="1180">
        <v>127101075964.91019</v>
      </c>
    </row>
    <row r="22" spans="1:15" ht="15" customHeight="1">
      <c r="A22" s="298" t="s">
        <v>942</v>
      </c>
      <c r="B22" s="304">
        <v>253355812520.36185</v>
      </c>
      <c r="C22" s="304">
        <v>261087122938.20343</v>
      </c>
      <c r="D22" s="304">
        <v>297242046445.18707</v>
      </c>
      <c r="E22" s="304">
        <v>343881760016.50873</v>
      </c>
      <c r="F22" s="856">
        <v>408735072181.76788</v>
      </c>
      <c r="G22" s="856">
        <v>448457171544.06995</v>
      </c>
      <c r="H22" s="856">
        <v>463964527103.62146</v>
      </c>
      <c r="I22" s="856">
        <v>501641279003.31866</v>
      </c>
      <c r="J22" s="856">
        <v>73891375163.627304</v>
      </c>
      <c r="K22" s="263">
        <v>71499908980.028595</v>
      </c>
      <c r="L22" s="859" t="s">
        <v>581</v>
      </c>
      <c r="M22" s="931">
        <v>0</v>
      </c>
      <c r="N22" s="931">
        <v>0</v>
      </c>
      <c r="O22" s="931">
        <v>0</v>
      </c>
    </row>
    <row r="23" spans="1:15" ht="15" customHeight="1">
      <c r="A23" s="298" t="s">
        <v>1265</v>
      </c>
      <c r="B23" s="857" t="s">
        <v>581</v>
      </c>
      <c r="C23" s="857" t="s">
        <v>581</v>
      </c>
      <c r="D23" s="857" t="s">
        <v>581</v>
      </c>
      <c r="E23" s="857" t="s">
        <v>581</v>
      </c>
      <c r="F23" s="857" t="s">
        <v>581</v>
      </c>
      <c r="G23" s="857" t="s">
        <v>581</v>
      </c>
      <c r="H23" s="857" t="s">
        <v>581</v>
      </c>
      <c r="I23" s="857" t="s">
        <v>581</v>
      </c>
      <c r="J23" s="857" t="s">
        <v>581</v>
      </c>
      <c r="K23" s="857" t="s">
        <v>581</v>
      </c>
      <c r="L23" s="184">
        <v>70561304150.368439</v>
      </c>
      <c r="M23" s="184">
        <v>100227587982.50653</v>
      </c>
      <c r="N23" s="184">
        <v>102796984529.47699</v>
      </c>
      <c r="O23" s="1181">
        <v>136053592967.54001</v>
      </c>
    </row>
    <row r="24" spans="1:15" ht="15" customHeight="1">
      <c r="A24" s="298" t="s">
        <v>943</v>
      </c>
      <c r="B24" s="304">
        <v>11736255442.992912</v>
      </c>
      <c r="C24" s="304">
        <v>12395405696.046831</v>
      </c>
      <c r="D24" s="304">
        <v>12511887662.733185</v>
      </c>
      <c r="E24" s="304">
        <v>18247307199.911728</v>
      </c>
      <c r="F24" s="856">
        <v>18626976054.307426</v>
      </c>
      <c r="G24" s="856">
        <v>19682131207.910038</v>
      </c>
      <c r="H24" s="856">
        <v>18422735210.450005</v>
      </c>
      <c r="I24" s="856">
        <v>19150432724.891567</v>
      </c>
      <c r="J24" s="856">
        <v>20414273710.365864</v>
      </c>
      <c r="K24" s="263">
        <v>22974608531.420013</v>
      </c>
      <c r="L24" s="184">
        <v>28327864491.181549</v>
      </c>
      <c r="M24" s="184">
        <v>30935907324.901733</v>
      </c>
      <c r="N24" s="184">
        <v>53339854080.15654</v>
      </c>
      <c r="O24" s="1180">
        <v>58374336712.780037</v>
      </c>
    </row>
    <row r="25" spans="1:15" ht="15" customHeight="1">
      <c r="A25" s="298" t="s">
        <v>944</v>
      </c>
      <c r="B25" s="304">
        <v>13648003558.430643</v>
      </c>
      <c r="C25" s="304">
        <v>14090014943.192448</v>
      </c>
      <c r="D25" s="304">
        <v>19949675803.165394</v>
      </c>
      <c r="E25" s="304">
        <v>16793485248.109707</v>
      </c>
      <c r="F25" s="856">
        <v>18696718536.879284</v>
      </c>
      <c r="G25" s="856">
        <v>22125161009.41906</v>
      </c>
      <c r="H25" s="856">
        <v>26731614433.790062</v>
      </c>
      <c r="I25" s="856">
        <v>26706324715.533974</v>
      </c>
      <c r="J25" s="856">
        <v>32306247431.105431</v>
      </c>
      <c r="K25" s="263">
        <v>32743739814.848087</v>
      </c>
      <c r="L25" s="184">
        <v>46920035819.800018</v>
      </c>
      <c r="M25" s="184">
        <v>48359781486.503075</v>
      </c>
      <c r="N25" s="184">
        <v>45142831539.483093</v>
      </c>
      <c r="O25" s="1180">
        <v>62692519065.800011</v>
      </c>
    </row>
    <row r="26" spans="1:15" ht="15" customHeight="1">
      <c r="A26" s="298" t="s">
        <v>945</v>
      </c>
      <c r="B26" s="304">
        <v>44985568755.5168</v>
      </c>
      <c r="C26" s="304">
        <v>34261062817.226868</v>
      </c>
      <c r="D26" s="304">
        <v>38585740700.129219</v>
      </c>
      <c r="E26" s="304">
        <v>47269960541.573524</v>
      </c>
      <c r="F26" s="856">
        <v>43683911022.481979</v>
      </c>
      <c r="G26" s="856">
        <v>42530844822.500046</v>
      </c>
      <c r="H26" s="856">
        <v>72732633786.380005</v>
      </c>
      <c r="I26" s="856">
        <v>80155822873.935669</v>
      </c>
      <c r="J26" s="856">
        <v>57241936260.811996</v>
      </c>
      <c r="K26" s="263">
        <v>103515862835.27075</v>
      </c>
      <c r="L26" s="184">
        <v>61539548621.303093</v>
      </c>
      <c r="M26" s="184">
        <v>102049366478.68291</v>
      </c>
      <c r="N26" s="184">
        <v>70091431043.30278</v>
      </c>
      <c r="O26" s="1180">
        <v>79608710712.62001</v>
      </c>
    </row>
    <row r="27" spans="1:15" ht="15" customHeight="1">
      <c r="A27" s="298" t="s">
        <v>946</v>
      </c>
      <c r="B27" s="304">
        <v>1343063267.0816123</v>
      </c>
      <c r="C27" s="304">
        <v>422467389.24441701</v>
      </c>
      <c r="D27" s="304">
        <v>1392323805.7971675</v>
      </c>
      <c r="E27" s="304">
        <v>206174864.20557433</v>
      </c>
      <c r="F27" s="856">
        <v>241640482.37880403</v>
      </c>
      <c r="G27" s="856">
        <v>2649280002.670001</v>
      </c>
      <c r="H27" s="856">
        <v>371640658.84999996</v>
      </c>
      <c r="I27" s="856">
        <v>595103906.68442798</v>
      </c>
      <c r="J27" s="856">
        <v>996658225.36904335</v>
      </c>
      <c r="K27" s="263">
        <v>3134433720.4861054</v>
      </c>
      <c r="L27" s="184">
        <v>2231917969.2344503</v>
      </c>
      <c r="M27" s="184">
        <v>2770314990.0441213</v>
      </c>
      <c r="N27" s="184">
        <v>1896837370.8750961</v>
      </c>
      <c r="O27" s="1180">
        <v>1775482764.8600001</v>
      </c>
    </row>
    <row r="28" spans="1:15" ht="15" customHeight="1">
      <c r="A28" s="297" t="s">
        <v>947</v>
      </c>
      <c r="B28" s="853">
        <v>854628904672.91333</v>
      </c>
      <c r="C28" s="853">
        <v>884877953935.14832</v>
      </c>
      <c r="D28" s="853">
        <v>989460230209.57422</v>
      </c>
      <c r="E28" s="853">
        <v>1023894577732.1694</v>
      </c>
      <c r="F28" s="854">
        <v>1308850853220.4622</v>
      </c>
      <c r="G28" s="854">
        <v>1641943514557.4065</v>
      </c>
      <c r="H28" s="854">
        <v>1549162297970.2212</v>
      </c>
      <c r="I28" s="854">
        <v>1690961999436.8972</v>
      </c>
      <c r="J28" s="860">
        <v>1914857796927.5664</v>
      </c>
      <c r="K28" s="855">
        <v>2077080980467.9722</v>
      </c>
      <c r="L28" s="180">
        <v>2301545611415.8218</v>
      </c>
      <c r="M28" s="180">
        <v>2574660267864.1245</v>
      </c>
      <c r="N28" s="180">
        <v>2819906552009.5278</v>
      </c>
      <c r="O28" s="1176">
        <v>3190426207375.5703</v>
      </c>
    </row>
    <row r="29" spans="1:15" ht="15" customHeight="1">
      <c r="A29" s="298" t="s">
        <v>948</v>
      </c>
      <c r="B29" s="304">
        <v>202985734732.56384</v>
      </c>
      <c r="C29" s="304">
        <v>203258528225.83426</v>
      </c>
      <c r="D29" s="304">
        <v>261990281253.79068</v>
      </c>
      <c r="E29" s="304">
        <v>272312955367.53372</v>
      </c>
      <c r="F29" s="856">
        <v>350279372101.85791</v>
      </c>
      <c r="G29" s="856">
        <v>375755748534.76044</v>
      </c>
      <c r="H29" s="856">
        <v>409228926661.66913</v>
      </c>
      <c r="I29" s="856">
        <v>442883555944.8479</v>
      </c>
      <c r="J29" s="856">
        <v>521868601429.22845</v>
      </c>
      <c r="K29" s="263">
        <v>579756486191.67822</v>
      </c>
      <c r="L29" s="184">
        <v>641813603111.80017</v>
      </c>
      <c r="M29" s="184">
        <v>711566998060.61279</v>
      </c>
      <c r="N29" s="184">
        <v>768693334674.34741</v>
      </c>
      <c r="O29" s="1180">
        <v>894510948290.43091</v>
      </c>
    </row>
    <row r="30" spans="1:15" ht="15" customHeight="1">
      <c r="A30" s="298" t="s">
        <v>949</v>
      </c>
      <c r="B30" s="304">
        <v>12048482874.478868</v>
      </c>
      <c r="C30" s="304">
        <v>13240259697.498501</v>
      </c>
      <c r="D30" s="304">
        <v>11516296543.999998</v>
      </c>
      <c r="E30" s="304">
        <v>14154598519.16692</v>
      </c>
      <c r="F30" s="856">
        <v>14874290881.190002</v>
      </c>
      <c r="G30" s="856">
        <v>19142973723.209988</v>
      </c>
      <c r="H30" s="856">
        <v>18567962318.98999</v>
      </c>
      <c r="I30" s="856">
        <v>28429386122.698872</v>
      </c>
      <c r="J30" s="856">
        <v>19797479550.449989</v>
      </c>
      <c r="K30" s="263">
        <v>21818972835.609974</v>
      </c>
      <c r="L30" s="184">
        <v>22746077642.480007</v>
      </c>
      <c r="M30" s="184">
        <v>27662919759.663414</v>
      </c>
      <c r="N30" s="184">
        <v>31313515229.481373</v>
      </c>
      <c r="O30" s="1180">
        <v>35354540750.230019</v>
      </c>
    </row>
    <row r="31" spans="1:15" ht="15" customHeight="1">
      <c r="A31" s="298" t="s">
        <v>950</v>
      </c>
      <c r="B31" s="304">
        <v>91313556683.743759</v>
      </c>
      <c r="C31" s="304">
        <v>108539448521.56253</v>
      </c>
      <c r="D31" s="304">
        <v>109938876020.51033</v>
      </c>
      <c r="E31" s="304">
        <v>108413901534.98758</v>
      </c>
      <c r="F31" s="856">
        <v>141014759747.93472</v>
      </c>
      <c r="G31" s="856">
        <v>181167021946.14206</v>
      </c>
      <c r="H31" s="856">
        <v>162565238938.71014</v>
      </c>
      <c r="I31" s="856">
        <v>182851673973.32501</v>
      </c>
      <c r="J31" s="856">
        <v>202817251392.34875</v>
      </c>
      <c r="K31" s="263">
        <v>227559703800.22925</v>
      </c>
      <c r="L31" s="184">
        <v>245720724141.43842</v>
      </c>
      <c r="M31" s="184">
        <v>270442408370.43329</v>
      </c>
      <c r="N31" s="184">
        <v>309437816678.508</v>
      </c>
      <c r="O31" s="1180">
        <v>345832736204.28101</v>
      </c>
    </row>
    <row r="32" spans="1:15" ht="15" customHeight="1">
      <c r="A32" s="298" t="s">
        <v>951</v>
      </c>
      <c r="B32" s="304">
        <v>294517206432.4751</v>
      </c>
      <c r="C32" s="304">
        <v>295077212097.17004</v>
      </c>
      <c r="D32" s="304">
        <v>325520576561.86102</v>
      </c>
      <c r="E32" s="304">
        <v>335184651863.58636</v>
      </c>
      <c r="F32" s="856">
        <v>438789493346.71198</v>
      </c>
      <c r="G32" s="856">
        <v>656623698652.93372</v>
      </c>
      <c r="H32" s="856">
        <v>538277085515.69952</v>
      </c>
      <c r="I32" s="856">
        <v>586637415003.64746</v>
      </c>
      <c r="J32" s="856">
        <v>666671824515.53296</v>
      </c>
      <c r="K32" s="263">
        <v>714784115636.80676</v>
      </c>
      <c r="L32" s="184">
        <v>782551973881.09985</v>
      </c>
      <c r="M32" s="184">
        <v>896624811319.96204</v>
      </c>
      <c r="N32" s="184">
        <v>955656058189.75781</v>
      </c>
      <c r="O32" s="1180">
        <v>1042935519620.3192</v>
      </c>
    </row>
    <row r="33" spans="1:15" ht="15" customHeight="1">
      <c r="A33" s="298" t="s">
        <v>952</v>
      </c>
      <c r="B33" s="304">
        <v>125832909475.73515</v>
      </c>
      <c r="C33" s="304">
        <v>140501763979.18005</v>
      </c>
      <c r="D33" s="304">
        <v>156502568049.75009</v>
      </c>
      <c r="E33" s="304">
        <v>166952799165.59467</v>
      </c>
      <c r="F33" s="856">
        <v>200475862290.68015</v>
      </c>
      <c r="G33" s="856">
        <v>199406758786.26022</v>
      </c>
      <c r="H33" s="856">
        <v>223023128193.14993</v>
      </c>
      <c r="I33" s="856">
        <v>249254009211.53137</v>
      </c>
      <c r="J33" s="856">
        <v>278470482557.83051</v>
      </c>
      <c r="K33" s="263">
        <v>301249742077.5202</v>
      </c>
      <c r="L33" s="184">
        <v>359769684299.33984</v>
      </c>
      <c r="M33" s="184">
        <v>401597268103.88995</v>
      </c>
      <c r="N33" s="184">
        <v>423906974154.58527</v>
      </c>
      <c r="O33" s="1180">
        <v>520919126142.8894</v>
      </c>
    </row>
    <row r="34" spans="1:15" ht="15" customHeight="1">
      <c r="A34" s="298" t="s">
        <v>953</v>
      </c>
      <c r="B34" s="304">
        <v>70750142749.310974</v>
      </c>
      <c r="C34" s="304">
        <v>58263634245.267319</v>
      </c>
      <c r="D34" s="304">
        <v>54262688142.839966</v>
      </c>
      <c r="E34" s="304">
        <v>56373527820.641739</v>
      </c>
      <c r="F34" s="856">
        <v>66155054696.029976</v>
      </c>
      <c r="G34" s="856">
        <v>104201177667.05005</v>
      </c>
      <c r="H34" s="856">
        <v>75057283665.950058</v>
      </c>
      <c r="I34" s="856">
        <v>76413733147.081512</v>
      </c>
      <c r="J34" s="856">
        <v>93304095500.760086</v>
      </c>
      <c r="K34" s="263">
        <v>101314689040.85005</v>
      </c>
      <c r="L34" s="184">
        <v>116203460176.97993</v>
      </c>
      <c r="M34" s="184">
        <v>93158021314.375046</v>
      </c>
      <c r="N34" s="184">
        <v>106817406976.86063</v>
      </c>
      <c r="O34" s="1180">
        <v>134406994864.5099</v>
      </c>
    </row>
    <row r="35" spans="1:15" ht="15" customHeight="1">
      <c r="A35" s="298" t="s">
        <v>954</v>
      </c>
      <c r="B35" s="304">
        <v>58266803254.892517</v>
      </c>
      <c r="C35" s="304">
        <v>66179841186.527954</v>
      </c>
      <c r="D35" s="304">
        <v>69593921450.829971</v>
      </c>
      <c r="E35" s="304">
        <v>68236346784.359024</v>
      </c>
      <c r="F35" s="856">
        <v>97305259058.730011</v>
      </c>
      <c r="G35" s="856">
        <v>105646672903.95979</v>
      </c>
      <c r="H35" s="856">
        <v>122437840223.38005</v>
      </c>
      <c r="I35" s="856">
        <v>124383515535.86073</v>
      </c>
      <c r="J35" s="856">
        <v>131915054831.85991</v>
      </c>
      <c r="K35" s="263">
        <v>130587630480.5799</v>
      </c>
      <c r="L35" s="184">
        <v>132721868734.52998</v>
      </c>
      <c r="M35" s="184">
        <v>173607840935.18954</v>
      </c>
      <c r="N35" s="184">
        <v>224081446105.97714</v>
      </c>
      <c r="O35" s="1180">
        <v>216466341502.91</v>
      </c>
    </row>
    <row r="36" spans="1:15" ht="15" customHeight="1">
      <c r="A36" s="297" t="s">
        <v>955</v>
      </c>
      <c r="B36" s="853">
        <v>168195817781.82004</v>
      </c>
      <c r="C36" s="853">
        <v>198260823581.59009</v>
      </c>
      <c r="D36" s="853">
        <v>212388119670.43002</v>
      </c>
      <c r="E36" s="853">
        <v>218249145032.34991</v>
      </c>
      <c r="F36" s="854">
        <v>331522509729.5498</v>
      </c>
      <c r="G36" s="853">
        <v>367408297159.3399</v>
      </c>
      <c r="H36" s="854">
        <v>436733386615.53931</v>
      </c>
      <c r="I36" s="854">
        <v>512978822216.45013</v>
      </c>
      <c r="J36" s="860">
        <v>559834368895.20032</v>
      </c>
      <c r="K36" s="855">
        <v>666331209054.47852</v>
      </c>
      <c r="L36" s="180">
        <v>692869057100.03979</v>
      </c>
      <c r="M36" s="180">
        <v>833868027001.42163</v>
      </c>
      <c r="N36" s="180">
        <v>875780373593.25073</v>
      </c>
      <c r="O36" s="1176">
        <v>953364840191.90979</v>
      </c>
    </row>
    <row r="37" spans="1:15" ht="15" customHeight="1">
      <c r="A37" s="298" t="s">
        <v>956</v>
      </c>
      <c r="B37" s="304">
        <v>17405350589.586472</v>
      </c>
      <c r="C37" s="304">
        <v>18770135653.318825</v>
      </c>
      <c r="D37" s="304">
        <v>24985752606.699989</v>
      </c>
      <c r="E37" s="304">
        <v>23170044452.350018</v>
      </c>
      <c r="F37" s="856">
        <v>42521027653.23999</v>
      </c>
      <c r="G37" s="304">
        <v>37707230150.979996</v>
      </c>
      <c r="H37" s="856">
        <v>45826627840.500031</v>
      </c>
      <c r="I37" s="856">
        <v>58853778986.869408</v>
      </c>
      <c r="J37" s="856">
        <v>60818070540.420052</v>
      </c>
      <c r="K37" s="263">
        <v>68303897837.590027</v>
      </c>
      <c r="L37" s="184">
        <v>65468209335.864777</v>
      </c>
      <c r="M37" s="184">
        <v>82059182984.400009</v>
      </c>
      <c r="N37" s="184">
        <v>81319707854.393631</v>
      </c>
      <c r="O37" s="1180">
        <v>100989915521.81989</v>
      </c>
    </row>
    <row r="38" spans="1:15" ht="15" customHeight="1">
      <c r="A38" s="298" t="s">
        <v>957</v>
      </c>
      <c r="B38" s="304">
        <v>122650560376.84393</v>
      </c>
      <c r="C38" s="304">
        <v>146546064851.90939</v>
      </c>
      <c r="D38" s="304">
        <v>160639926930.14999</v>
      </c>
      <c r="E38" s="304">
        <v>166323145881.91</v>
      </c>
      <c r="F38" s="856">
        <v>254741789177.74005</v>
      </c>
      <c r="G38" s="304">
        <v>282985480641.05011</v>
      </c>
      <c r="H38" s="856">
        <v>338991680869.31976</v>
      </c>
      <c r="I38" s="856">
        <v>377323425618.01691</v>
      </c>
      <c r="J38" s="856">
        <v>417480169507.56006</v>
      </c>
      <c r="K38" s="263">
        <v>481083665880.33008</v>
      </c>
      <c r="L38" s="184">
        <v>502846833753.47046</v>
      </c>
      <c r="M38" s="184">
        <v>562745104119.80994</v>
      </c>
      <c r="N38" s="184">
        <v>620550319356.44775</v>
      </c>
      <c r="O38" s="1180">
        <v>714776628006.30005</v>
      </c>
    </row>
    <row r="39" spans="1:15" ht="15" customHeight="1">
      <c r="A39" s="298" t="s">
        <v>958</v>
      </c>
      <c r="B39" s="304">
        <v>28128825395.069584</v>
      </c>
      <c r="C39" s="304">
        <v>32944623035.16169</v>
      </c>
      <c r="D39" s="304">
        <v>26743485382.400013</v>
      </c>
      <c r="E39" s="304">
        <v>28668763544.869995</v>
      </c>
      <c r="F39" s="856">
        <v>34711523625.630005</v>
      </c>
      <c r="G39" s="304">
        <v>46831094747.029976</v>
      </c>
      <c r="H39" s="856">
        <v>51910774470.530006</v>
      </c>
      <c r="I39" s="856">
        <v>76801617611.563522</v>
      </c>
      <c r="J39" s="856">
        <v>81551860969.020004</v>
      </c>
      <c r="K39" s="263">
        <v>116940531708.81998</v>
      </c>
      <c r="L39" s="184">
        <v>124554014010.70486</v>
      </c>
      <c r="M39" s="184">
        <v>189063504348.21017</v>
      </c>
      <c r="N39" s="184">
        <v>173910346382.40927</v>
      </c>
      <c r="O39" s="1180">
        <v>137598296663.78995</v>
      </c>
    </row>
    <row r="40" spans="1:15" ht="15" customHeight="1">
      <c r="A40" s="297" t="s">
        <v>959</v>
      </c>
      <c r="B40" s="288">
        <v>101936320556.28018</v>
      </c>
      <c r="C40" s="288">
        <v>157028607359.12955</v>
      </c>
      <c r="D40" s="288">
        <v>161541098005.15079</v>
      </c>
      <c r="E40" s="288">
        <v>173463629524.40997</v>
      </c>
      <c r="F40" s="854">
        <v>193172873097.71954</v>
      </c>
      <c r="G40" s="854">
        <v>184651866969.27106</v>
      </c>
      <c r="H40" s="854">
        <v>252725797433.82983</v>
      </c>
      <c r="I40" s="854">
        <v>281599693750.51038</v>
      </c>
      <c r="J40" s="860">
        <v>315765189399.94501</v>
      </c>
      <c r="K40" s="855">
        <v>315308711443.77142</v>
      </c>
      <c r="L40" s="180">
        <v>370534607536.10529</v>
      </c>
      <c r="M40" s="180">
        <v>442461997037.81165</v>
      </c>
      <c r="N40" s="180">
        <v>477740913047.30774</v>
      </c>
      <c r="O40" s="1176">
        <v>516087745266.82977</v>
      </c>
    </row>
    <row r="41" spans="1:15" ht="15" customHeight="1">
      <c r="A41" s="298" t="s">
        <v>960</v>
      </c>
      <c r="B41" s="304">
        <v>47265639477.369881</v>
      </c>
      <c r="C41" s="304">
        <v>84527027028.100266</v>
      </c>
      <c r="D41" s="304">
        <v>68925993427.809799</v>
      </c>
      <c r="E41" s="304">
        <v>80025282612.790009</v>
      </c>
      <c r="F41" s="856">
        <v>59804235986.989876</v>
      </c>
      <c r="G41" s="304">
        <v>59872740929.787643</v>
      </c>
      <c r="H41" s="856">
        <v>124197842123.28989</v>
      </c>
      <c r="I41" s="856">
        <v>125414652602.50342</v>
      </c>
      <c r="J41" s="856">
        <v>142103519978.97012</v>
      </c>
      <c r="K41" s="263">
        <v>132923857954.36972</v>
      </c>
      <c r="L41" s="184">
        <v>163779151879.50037</v>
      </c>
      <c r="M41" s="184">
        <v>219147381331.5603</v>
      </c>
      <c r="N41" s="184">
        <v>224092027833.86813</v>
      </c>
      <c r="O41" s="1180">
        <v>243298103775.15982</v>
      </c>
    </row>
    <row r="42" spans="1:15" ht="15" customHeight="1">
      <c r="A42" s="298" t="s">
        <v>961</v>
      </c>
      <c r="B42" s="304">
        <v>28876008298.596073</v>
      </c>
      <c r="C42" s="304">
        <v>32205669259.331455</v>
      </c>
      <c r="D42" s="304">
        <v>35573124437.729927</v>
      </c>
      <c r="E42" s="304">
        <v>34578036050.170082</v>
      </c>
      <c r="F42" s="856">
        <v>42626123181.980347</v>
      </c>
      <c r="G42" s="304">
        <v>47238375069.032722</v>
      </c>
      <c r="H42" s="856">
        <v>46480002934.79966</v>
      </c>
      <c r="I42" s="856">
        <v>54986800912.505676</v>
      </c>
      <c r="J42" s="856">
        <v>57278221446.229851</v>
      </c>
      <c r="K42" s="263">
        <v>64752508225.309952</v>
      </c>
      <c r="L42" s="184">
        <v>72982664542.249435</v>
      </c>
      <c r="M42" s="184">
        <v>83043065495.779602</v>
      </c>
      <c r="N42" s="184">
        <v>77871231681.457214</v>
      </c>
      <c r="O42" s="1180">
        <v>87423870570.180023</v>
      </c>
    </row>
    <row r="43" spans="1:15" ht="15" customHeight="1">
      <c r="A43" s="298" t="s">
        <v>962</v>
      </c>
      <c r="B43" s="304">
        <v>25885859669.274075</v>
      </c>
      <c r="C43" s="304">
        <v>40282486063.888084</v>
      </c>
      <c r="D43" s="304">
        <v>57013233879.570145</v>
      </c>
      <c r="E43" s="304">
        <v>58833746896.000031</v>
      </c>
      <c r="F43" s="856">
        <v>90803869990.190002</v>
      </c>
      <c r="G43" s="304">
        <v>77363366888.5401</v>
      </c>
      <c r="H43" s="856">
        <v>82035382888.099991</v>
      </c>
      <c r="I43" s="856">
        <v>101198240235.50511</v>
      </c>
      <c r="J43" s="856">
        <v>116347502280.07997</v>
      </c>
      <c r="K43" s="263">
        <v>117629773798.49042</v>
      </c>
      <c r="L43" s="184">
        <v>133776331854.10001</v>
      </c>
      <c r="M43" s="184">
        <v>140271550210.47983</v>
      </c>
      <c r="N43" s="184">
        <v>175777653531.98474</v>
      </c>
      <c r="O43" s="1180">
        <v>185365770921.48993</v>
      </c>
    </row>
    <row r="44" spans="1:15" ht="15" customHeight="1">
      <c r="A44" s="297" t="s">
        <v>963</v>
      </c>
      <c r="B44" s="853">
        <v>236225142953.93985</v>
      </c>
      <c r="C44" s="853">
        <v>257096822099.35965</v>
      </c>
      <c r="D44" s="853">
        <v>286869150958.33301</v>
      </c>
      <c r="E44" s="853">
        <v>354531205552.92883</v>
      </c>
      <c r="F44" s="854">
        <v>403072089338.0448</v>
      </c>
      <c r="G44" s="854">
        <v>464360491008.54852</v>
      </c>
      <c r="H44" s="854">
        <v>495503649817.6394</v>
      </c>
      <c r="I44" s="854">
        <v>554732273076.10059</v>
      </c>
      <c r="J44" s="856">
        <v>628634100722.31238</v>
      </c>
      <c r="K44" s="263">
        <v>680597768121.51465</v>
      </c>
      <c r="L44" s="180">
        <v>757453618943.60132</v>
      </c>
      <c r="M44" s="180">
        <v>841165498179.37573</v>
      </c>
      <c r="N44" s="180">
        <v>948558220708.6875</v>
      </c>
      <c r="O44" s="1176">
        <v>1037338849249.4592</v>
      </c>
    </row>
    <row r="45" spans="1:15" ht="15" customHeight="1">
      <c r="A45" s="298" t="s">
        <v>964</v>
      </c>
      <c r="B45" s="304">
        <v>35415729192.421921</v>
      </c>
      <c r="C45" s="304">
        <v>37335492782.953278</v>
      </c>
      <c r="D45" s="304">
        <v>48112879575.13015</v>
      </c>
      <c r="E45" s="304">
        <v>90216583130.060089</v>
      </c>
      <c r="F45" s="856">
        <v>70289550855.480087</v>
      </c>
      <c r="G45" s="856">
        <v>80309979819.700165</v>
      </c>
      <c r="H45" s="856">
        <v>91174210997.917633</v>
      </c>
      <c r="I45" s="856">
        <v>99949877554.891968</v>
      </c>
      <c r="J45" s="856">
        <v>113361824995.44041</v>
      </c>
      <c r="K45" s="263">
        <v>130752211984.31915</v>
      </c>
      <c r="L45" s="184">
        <v>146548838503.48578</v>
      </c>
      <c r="M45" s="184">
        <v>168734582774.66824</v>
      </c>
      <c r="N45" s="184">
        <v>190016018403.31708</v>
      </c>
      <c r="O45" s="1180">
        <v>207823541496.41995</v>
      </c>
    </row>
    <row r="46" spans="1:15" ht="15" customHeight="1">
      <c r="A46" s="298" t="s">
        <v>965</v>
      </c>
      <c r="B46" s="304">
        <v>2412411858.5734224</v>
      </c>
      <c r="C46" s="304">
        <v>2656152909.1469355</v>
      </c>
      <c r="D46" s="304">
        <v>2898662178.0999975</v>
      </c>
      <c r="E46" s="304">
        <v>3411704992.6700025</v>
      </c>
      <c r="F46" s="856">
        <v>3228458173.9000049</v>
      </c>
      <c r="G46" s="856">
        <v>3452493188.8799992</v>
      </c>
      <c r="H46" s="856">
        <v>3985281602.9326954</v>
      </c>
      <c r="I46" s="856">
        <v>4019596675.6534553</v>
      </c>
      <c r="J46" s="856">
        <v>3913259099.3600006</v>
      </c>
      <c r="K46" s="263">
        <v>4774415883.1700039</v>
      </c>
      <c r="L46" s="184">
        <v>4981099730.869585</v>
      </c>
      <c r="M46" s="184">
        <v>6792631106.0919161</v>
      </c>
      <c r="N46" s="184">
        <v>8096743414.6284285</v>
      </c>
      <c r="O46" s="1180">
        <v>9228130816.3700104</v>
      </c>
    </row>
    <row r="47" spans="1:15" ht="15" customHeight="1">
      <c r="A47" s="298" t="s">
        <v>966</v>
      </c>
      <c r="B47" s="304">
        <v>47942529537.397499</v>
      </c>
      <c r="C47" s="304">
        <v>55536844879.173096</v>
      </c>
      <c r="D47" s="304">
        <v>61634542849.939354</v>
      </c>
      <c r="E47" s="304">
        <v>64681771725.239479</v>
      </c>
      <c r="F47" s="856">
        <v>85096375775.756668</v>
      </c>
      <c r="G47" s="856">
        <v>94793047884.839066</v>
      </c>
      <c r="H47" s="856">
        <v>101226837239.02426</v>
      </c>
      <c r="I47" s="856">
        <v>111754339215.60542</v>
      </c>
      <c r="J47" s="856">
        <v>121163466444.48149</v>
      </c>
      <c r="K47" s="263">
        <v>135733827236.43111</v>
      </c>
      <c r="L47" s="184">
        <v>150741507726.79541</v>
      </c>
      <c r="M47" s="184">
        <v>166862411779.02893</v>
      </c>
      <c r="N47" s="184">
        <v>190784342514.63913</v>
      </c>
      <c r="O47" s="1180">
        <v>211084436106.52902</v>
      </c>
    </row>
    <row r="48" spans="1:15" ht="15" customHeight="1">
      <c r="A48" s="298" t="s">
        <v>967</v>
      </c>
      <c r="B48" s="304">
        <v>119184528621.73798</v>
      </c>
      <c r="C48" s="304">
        <v>130758746509.70627</v>
      </c>
      <c r="D48" s="304">
        <v>146055358463.07022</v>
      </c>
      <c r="E48" s="304">
        <v>151669774434.2803</v>
      </c>
      <c r="F48" s="856">
        <v>203927233577.00989</v>
      </c>
      <c r="G48" s="856">
        <v>252243407050.70062</v>
      </c>
      <c r="H48" s="856">
        <v>270566179885.86008</v>
      </c>
      <c r="I48" s="856">
        <v>298901530584.08832</v>
      </c>
      <c r="J48" s="856">
        <v>340143291877.91229</v>
      </c>
      <c r="K48" s="263">
        <v>366280851275.10913</v>
      </c>
      <c r="L48" s="184">
        <v>402187023667.87524</v>
      </c>
      <c r="M48" s="184">
        <v>446296069229.14264</v>
      </c>
      <c r="N48" s="184">
        <v>502361865950.90015</v>
      </c>
      <c r="O48" s="1180">
        <v>550172554108.74023</v>
      </c>
    </row>
    <row r="49" spans="1:15" ht="15" customHeight="1">
      <c r="A49" s="298" t="s">
        <v>968</v>
      </c>
      <c r="B49" s="304">
        <v>27476091697.084549</v>
      </c>
      <c r="C49" s="304">
        <v>26452273860.429783</v>
      </c>
      <c r="D49" s="304">
        <v>21494899984.22002</v>
      </c>
      <c r="E49" s="304">
        <v>35116428155.689949</v>
      </c>
      <c r="F49" s="856">
        <v>30159800716.610016</v>
      </c>
      <c r="G49" s="856">
        <v>23392478393.929993</v>
      </c>
      <c r="H49" s="856">
        <v>17279232722.252502</v>
      </c>
      <c r="I49" s="856">
        <v>27794410633.872997</v>
      </c>
      <c r="J49" s="856">
        <v>33055421034.520008</v>
      </c>
      <c r="K49" s="263">
        <v>27071260326.080013</v>
      </c>
      <c r="L49" s="184">
        <v>36902307356.852921</v>
      </c>
      <c r="M49" s="184">
        <v>32506694307.986198</v>
      </c>
      <c r="N49" s="184">
        <v>36987398623.042633</v>
      </c>
      <c r="O49" s="1180">
        <v>36089712730.360046</v>
      </c>
    </row>
    <row r="50" spans="1:15" ht="15" customHeight="1">
      <c r="A50" s="113" t="s">
        <v>969</v>
      </c>
      <c r="B50" s="858">
        <v>0</v>
      </c>
      <c r="C50" s="858">
        <v>0</v>
      </c>
      <c r="D50" s="858">
        <v>0</v>
      </c>
      <c r="E50" s="858">
        <v>0</v>
      </c>
      <c r="F50" s="858">
        <v>0</v>
      </c>
      <c r="G50" s="182">
        <v>0</v>
      </c>
      <c r="H50" s="182">
        <v>0</v>
      </c>
      <c r="I50" s="182">
        <v>0</v>
      </c>
      <c r="J50" s="856">
        <v>5828966597.8200006</v>
      </c>
      <c r="K50" s="263">
        <v>5766217604</v>
      </c>
      <c r="L50" s="184">
        <v>6304258284.0509844</v>
      </c>
      <c r="M50" s="184">
        <v>6526414757.7624283</v>
      </c>
      <c r="N50" s="184">
        <v>8185041085.8247948</v>
      </c>
      <c r="O50" s="1180">
        <v>9453501839.1799965</v>
      </c>
    </row>
    <row r="51" spans="1:15" ht="15" customHeight="1">
      <c r="A51" s="298" t="s">
        <v>970</v>
      </c>
      <c r="B51" s="304">
        <v>3841298158.0151157</v>
      </c>
      <c r="C51" s="304">
        <v>4362470524.3809032</v>
      </c>
      <c r="D51" s="304">
        <v>6750367949.7100048</v>
      </c>
      <c r="E51" s="304">
        <v>9366091965.0699959</v>
      </c>
      <c r="F51" s="856">
        <v>10542619242.840008</v>
      </c>
      <c r="G51" s="856">
        <v>10097669758.260004</v>
      </c>
      <c r="H51" s="856">
        <v>11304742177.484837</v>
      </c>
      <c r="I51" s="856">
        <v>12312518411.990217</v>
      </c>
      <c r="J51" s="856">
        <v>11158170969.779999</v>
      </c>
      <c r="K51" s="263">
        <v>10205098418.230005</v>
      </c>
      <c r="L51" s="184">
        <v>9788583673.6618595</v>
      </c>
      <c r="M51" s="184">
        <v>13446694224.702345</v>
      </c>
      <c r="N51" s="184">
        <v>12126810716.338915</v>
      </c>
      <c r="O51" s="1180">
        <v>13486972151.860006</v>
      </c>
    </row>
    <row r="52" spans="1:15" ht="15" customHeight="1">
      <c r="A52" s="297" t="s">
        <v>971</v>
      </c>
      <c r="B52" s="853">
        <v>1697207684651.0454</v>
      </c>
      <c r="C52" s="853">
        <v>1824036857177.0977</v>
      </c>
      <c r="D52" s="853">
        <v>2007385115100.4634</v>
      </c>
      <c r="E52" s="853">
        <v>2109828300120.7214</v>
      </c>
      <c r="F52" s="854">
        <v>2654204230762.5664</v>
      </c>
      <c r="G52" s="854">
        <v>3045165990737.8809</v>
      </c>
      <c r="H52" s="854">
        <v>3229090986413.73</v>
      </c>
      <c r="I52" s="854">
        <v>3533322517892.8833</v>
      </c>
      <c r="J52" s="860">
        <v>3987891879813.2559</v>
      </c>
      <c r="K52" s="855">
        <v>4341684229065.3447</v>
      </c>
      <c r="L52" s="180">
        <v>4760666399894.2344</v>
      </c>
      <c r="M52" s="180">
        <v>5468671197299.3516</v>
      </c>
      <c r="N52" s="180">
        <f>+N14+N28+N36+N40-N44</f>
        <v>5855783307617.8115</v>
      </c>
      <c r="O52" s="1176">
        <v>6669806337577.0732</v>
      </c>
    </row>
    <row r="53" spans="1:15" ht="15" customHeight="1">
      <c r="A53" s="297" t="s">
        <v>972</v>
      </c>
      <c r="B53" s="853">
        <v>724007108578.14026</v>
      </c>
      <c r="C53" s="853">
        <v>774599753226.09448</v>
      </c>
      <c r="D53" s="853">
        <v>835514567759.16248</v>
      </c>
      <c r="E53" s="853">
        <v>940172015251.20264</v>
      </c>
      <c r="F53" s="854">
        <v>1031962557964.4204</v>
      </c>
      <c r="G53" s="854">
        <v>1135904992950.7351</v>
      </c>
      <c r="H53" s="854">
        <v>1256424241194.7969</v>
      </c>
      <c r="I53" s="854">
        <v>1337782814263.6907</v>
      </c>
      <c r="J53" s="860">
        <v>1592615396784.6216</v>
      </c>
      <c r="K53" s="855">
        <v>1775499056909.6392</v>
      </c>
      <c r="L53" s="180">
        <v>1965379739552.408</v>
      </c>
      <c r="M53" s="180">
        <v>2301487468654.4814</v>
      </c>
      <c r="N53" s="180">
        <v>2397661946472.7739</v>
      </c>
      <c r="O53" s="1176">
        <v>2792952598880.3794</v>
      </c>
    </row>
    <row r="54" spans="1:15" ht="15" customHeight="1">
      <c r="A54" s="298" t="s">
        <v>973</v>
      </c>
      <c r="B54" s="304">
        <v>128413770181.63283</v>
      </c>
      <c r="C54" s="304">
        <v>145871031126.67493</v>
      </c>
      <c r="D54" s="304">
        <v>140260432663.59982</v>
      </c>
      <c r="E54" s="304">
        <v>169404843386.91025</v>
      </c>
      <c r="F54" s="856">
        <v>167261904080.23993</v>
      </c>
      <c r="G54" s="856">
        <v>172420218720.11963</v>
      </c>
      <c r="H54" s="856">
        <v>182050996371.5903</v>
      </c>
      <c r="I54" s="856">
        <v>175324693835.86731</v>
      </c>
      <c r="J54" s="856">
        <v>201565306025.45947</v>
      </c>
      <c r="K54" s="263">
        <v>217970349528.15393</v>
      </c>
      <c r="L54" s="184">
        <v>262200260649.96567</v>
      </c>
      <c r="M54" s="184">
        <v>332334410637.44031</v>
      </c>
      <c r="N54" s="184">
        <v>273376668813.91003</v>
      </c>
      <c r="O54" s="1180">
        <v>280620685615.63031</v>
      </c>
    </row>
    <row r="55" spans="1:15" ht="15" customHeight="1">
      <c r="A55" s="298" t="s">
        <v>974</v>
      </c>
      <c r="B55" s="304">
        <v>326706083553.92517</v>
      </c>
      <c r="C55" s="304">
        <v>350787917330.06116</v>
      </c>
      <c r="D55" s="304">
        <v>362162857872.55029</v>
      </c>
      <c r="E55" s="304">
        <v>388730730151.29785</v>
      </c>
      <c r="F55" s="856">
        <v>470391172254.05878</v>
      </c>
      <c r="G55" s="856">
        <v>496866711029.59149</v>
      </c>
      <c r="H55" s="856">
        <v>545495492369.65375</v>
      </c>
      <c r="I55" s="856">
        <v>556621744654.34753</v>
      </c>
      <c r="J55" s="856">
        <v>639733514721.79504</v>
      </c>
      <c r="K55" s="263">
        <v>694411148964.34485</v>
      </c>
      <c r="L55" s="184">
        <v>765391967071.20996</v>
      </c>
      <c r="M55" s="184">
        <v>811176206705.33899</v>
      </c>
      <c r="N55" s="184">
        <v>825824732694.70544</v>
      </c>
      <c r="O55" s="1180">
        <v>951288667782.93262</v>
      </c>
    </row>
    <row r="56" spans="1:15" ht="15" customHeight="1">
      <c r="A56" s="298" t="s">
        <v>975</v>
      </c>
      <c r="B56" s="304">
        <v>16435566638.585737</v>
      </c>
      <c r="C56" s="304">
        <v>16891185891.643312</v>
      </c>
      <c r="D56" s="304">
        <v>29777342637.879936</v>
      </c>
      <c r="E56" s="304">
        <v>28189102236.239887</v>
      </c>
      <c r="F56" s="856">
        <v>27441069042.144939</v>
      </c>
      <c r="G56" s="856">
        <v>28756035866.491684</v>
      </c>
      <c r="H56" s="856">
        <v>31222316057.590164</v>
      </c>
      <c r="I56" s="856">
        <v>41128818050.737</v>
      </c>
      <c r="J56" s="856">
        <v>43901271503.074471</v>
      </c>
      <c r="K56" s="263">
        <v>42727554153.371956</v>
      </c>
      <c r="L56" s="184">
        <v>53395408638.69384</v>
      </c>
      <c r="M56" s="184">
        <v>56648348723.799721</v>
      </c>
      <c r="N56" s="184">
        <v>64648713744.660316</v>
      </c>
      <c r="O56" s="1180">
        <v>77903664602.630112</v>
      </c>
    </row>
    <row r="57" spans="1:15" ht="15" customHeight="1">
      <c r="A57" s="298" t="s">
        <v>976</v>
      </c>
      <c r="B57" s="304">
        <v>195711181425.98019</v>
      </c>
      <c r="C57" s="304">
        <v>192370966934.198</v>
      </c>
      <c r="D57" s="304">
        <v>220154963636.46027</v>
      </c>
      <c r="E57" s="304">
        <v>276160394544.07068</v>
      </c>
      <c r="F57" s="856">
        <v>284567753072.37854</v>
      </c>
      <c r="G57" s="856">
        <v>345351767010.26068</v>
      </c>
      <c r="H57" s="856">
        <v>398265386148.8797</v>
      </c>
      <c r="I57" s="856">
        <v>455247540367.91321</v>
      </c>
      <c r="J57" s="856">
        <v>520655067835.92145</v>
      </c>
      <c r="K57" s="263">
        <v>542474493078.84503</v>
      </c>
      <c r="L57" s="184">
        <v>564367607624.30896</v>
      </c>
      <c r="M57" s="184">
        <v>703093845287.453</v>
      </c>
      <c r="N57" s="184">
        <v>760344445421.37036</v>
      </c>
      <c r="O57" s="1180">
        <v>839118704614.95593</v>
      </c>
    </row>
    <row r="58" spans="1:15" ht="15" customHeight="1">
      <c r="A58" s="298" t="s">
        <v>977</v>
      </c>
      <c r="B58" s="304">
        <v>56783080513.225143</v>
      </c>
      <c r="C58" s="304">
        <v>68896072463.98291</v>
      </c>
      <c r="D58" s="304">
        <v>69354347348.730042</v>
      </c>
      <c r="E58" s="304">
        <v>77537368595.509918</v>
      </c>
      <c r="F58" s="856">
        <v>82306573618.910034</v>
      </c>
      <c r="G58" s="856">
        <v>92546965603.839981</v>
      </c>
      <c r="H58" s="856">
        <v>100041552623.57985</v>
      </c>
      <c r="I58" s="856">
        <v>109460017354.84619</v>
      </c>
      <c r="J58" s="856">
        <v>110320712754.69859</v>
      </c>
      <c r="K58" s="263">
        <v>122266614689.04108</v>
      </c>
      <c r="L58" s="184">
        <v>162149687700.83438</v>
      </c>
      <c r="M58" s="184">
        <v>148354791165.99283</v>
      </c>
      <c r="N58" s="184">
        <v>165018695814.42166</v>
      </c>
      <c r="O58" s="1180">
        <v>206884049241.43008</v>
      </c>
    </row>
    <row r="59" spans="1:15" ht="15" customHeight="1">
      <c r="A59" s="113" t="s">
        <v>978</v>
      </c>
      <c r="B59" s="858">
        <v>0</v>
      </c>
      <c r="C59" s="858">
        <v>0</v>
      </c>
      <c r="D59" s="858">
        <v>0</v>
      </c>
      <c r="E59" s="858">
        <v>0</v>
      </c>
      <c r="F59" s="858">
        <v>0</v>
      </c>
      <c r="G59" s="858">
        <v>0</v>
      </c>
      <c r="H59" s="858">
        <v>0</v>
      </c>
      <c r="I59" s="858">
        <v>0</v>
      </c>
      <c r="J59" s="856">
        <v>76439523943.683731</v>
      </c>
      <c r="K59" s="263">
        <v>155648896494.91104</v>
      </c>
      <c r="L59" s="184">
        <v>157874807867.41135</v>
      </c>
      <c r="M59" s="184">
        <v>249879866134.43481</v>
      </c>
      <c r="N59" s="184">
        <v>308448689983.6792</v>
      </c>
      <c r="O59" s="1180">
        <v>437136827022.80011</v>
      </c>
    </row>
    <row r="60" spans="1:15" ht="15" customHeight="1">
      <c r="A60" s="297" t="s">
        <v>979</v>
      </c>
      <c r="B60" s="853">
        <v>245417862002.90988</v>
      </c>
      <c r="C60" s="853">
        <v>269379916158.85001</v>
      </c>
      <c r="D60" s="853">
        <v>249622451014.92026</v>
      </c>
      <c r="E60" s="853">
        <v>243531646933.41965</v>
      </c>
      <c r="F60" s="854">
        <v>338401178706.66846</v>
      </c>
      <c r="G60" s="854">
        <v>464598790209.45734</v>
      </c>
      <c r="H60" s="854">
        <v>475415857786.07874</v>
      </c>
      <c r="I60" s="854">
        <v>576326096892.74231</v>
      </c>
      <c r="J60" s="288">
        <v>63326224594.090103</v>
      </c>
      <c r="K60" s="855">
        <v>663844927321.48022</v>
      </c>
      <c r="L60" s="180">
        <v>740665803512.33008</v>
      </c>
      <c r="M60" s="180">
        <v>797407057279.50415</v>
      </c>
      <c r="N60" s="180">
        <v>924279874735.49805</v>
      </c>
      <c r="O60" s="1176">
        <v>1002998995060.3201</v>
      </c>
    </row>
    <row r="61" spans="1:15" ht="15" customHeight="1">
      <c r="A61" s="298" t="s">
        <v>980</v>
      </c>
      <c r="B61" s="304">
        <v>39387918934.685677</v>
      </c>
      <c r="C61" s="304">
        <v>56410394934.170624</v>
      </c>
      <c r="D61" s="304">
        <v>59330361842.820061</v>
      </c>
      <c r="E61" s="304">
        <v>65138703766.140022</v>
      </c>
      <c r="F61" s="856">
        <v>61388273921.520027</v>
      </c>
      <c r="G61" s="856">
        <v>71097932525.540039</v>
      </c>
      <c r="H61" s="856">
        <v>72927388615.570023</v>
      </c>
      <c r="I61" s="856">
        <v>64129471108.471428</v>
      </c>
      <c r="J61" s="856">
        <v>203295805318.58929</v>
      </c>
      <c r="K61" s="263">
        <v>63621468356.720123</v>
      </c>
      <c r="L61" s="184">
        <v>78039710647.795731</v>
      </c>
      <c r="M61" s="184">
        <v>80582003199.37886</v>
      </c>
      <c r="N61" s="184">
        <v>81948311817.368668</v>
      </c>
      <c r="O61" s="1180">
        <v>87079416971.060043</v>
      </c>
    </row>
    <row r="62" spans="1:15" ht="15" customHeight="1">
      <c r="A62" s="298" t="s">
        <v>981</v>
      </c>
      <c r="B62" s="304">
        <v>206054798583.3143</v>
      </c>
      <c r="C62" s="304">
        <v>213016354273.10938</v>
      </c>
      <c r="D62" s="304">
        <v>190295864896.75006</v>
      </c>
      <c r="E62" s="304">
        <v>178293980820.2298</v>
      </c>
      <c r="F62" s="856">
        <v>107968874742.61026</v>
      </c>
      <c r="G62" s="856">
        <v>110764013220.89017</v>
      </c>
      <c r="H62" s="856">
        <v>146882930371.34995</v>
      </c>
      <c r="I62" s="856">
        <v>172298685406.71759</v>
      </c>
      <c r="J62" s="856">
        <v>121176560315.21004</v>
      </c>
      <c r="K62" s="263">
        <v>232912641676.15009</v>
      </c>
      <c r="L62" s="184">
        <v>260942552093.39154</v>
      </c>
      <c r="M62" s="184">
        <v>321293201350.61407</v>
      </c>
      <c r="N62" s="184">
        <v>362756919193.01874</v>
      </c>
      <c r="O62" s="1180">
        <v>408219854396.88007</v>
      </c>
    </row>
    <row r="63" spans="1:15" ht="15" customHeight="1">
      <c r="A63" s="298" t="s">
        <v>982</v>
      </c>
      <c r="B63" s="858">
        <v>0</v>
      </c>
      <c r="C63" s="858">
        <v>0</v>
      </c>
      <c r="D63" s="858">
        <v>0</v>
      </c>
      <c r="E63" s="858">
        <v>0</v>
      </c>
      <c r="F63" s="856">
        <v>96529118444.85997</v>
      </c>
      <c r="G63" s="856">
        <v>136015704561.18135</v>
      </c>
      <c r="H63" s="856">
        <v>93401870063.670013</v>
      </c>
      <c r="I63" s="856">
        <v>99038596818.931885</v>
      </c>
      <c r="J63" s="856">
        <v>36329511251.089989</v>
      </c>
      <c r="K63" s="263">
        <v>96580161468.779984</v>
      </c>
      <c r="L63" s="184">
        <v>107433223118.0253</v>
      </c>
      <c r="M63" s="184">
        <v>99695148776.456772</v>
      </c>
      <c r="N63" s="184">
        <v>115161716096.3811</v>
      </c>
      <c r="O63" s="1180">
        <v>111279960399.87999</v>
      </c>
    </row>
    <row r="64" spans="1:15" ht="15" customHeight="1">
      <c r="A64" s="298" t="s">
        <v>983</v>
      </c>
      <c r="B64" s="858">
        <v>0</v>
      </c>
      <c r="C64" s="858">
        <v>0</v>
      </c>
      <c r="D64" s="858">
        <v>0</v>
      </c>
      <c r="E64" s="858">
        <v>0</v>
      </c>
      <c r="F64" s="856">
        <v>16948780814.880001</v>
      </c>
      <c r="G64" s="856">
        <v>28841973848.790016</v>
      </c>
      <c r="H64" s="856">
        <v>26251524357.380016</v>
      </c>
      <c r="I64" s="856">
        <v>41863046968.797813</v>
      </c>
      <c r="J64" s="856">
        <v>201100900447.4101</v>
      </c>
      <c r="K64" s="263">
        <v>40429904459.689972</v>
      </c>
      <c r="L64" s="184">
        <v>42161907233.122238</v>
      </c>
      <c r="M64" s="184">
        <v>46833806628.77272</v>
      </c>
      <c r="N64" s="184">
        <v>56477398693.1138</v>
      </c>
      <c r="O64" s="1180">
        <v>86567888279.17009</v>
      </c>
    </row>
    <row r="65" spans="1:15" ht="15" customHeight="1">
      <c r="A65" s="298" t="s">
        <v>984</v>
      </c>
      <c r="B65" s="858">
        <v>0</v>
      </c>
      <c r="C65" s="858">
        <v>0</v>
      </c>
      <c r="D65" s="858">
        <v>0</v>
      </c>
      <c r="E65" s="858">
        <v>0</v>
      </c>
      <c r="F65" s="856">
        <v>55572413052.909996</v>
      </c>
      <c r="G65" s="856">
        <v>117877171840.33572</v>
      </c>
      <c r="H65" s="856">
        <v>135947306730.84995</v>
      </c>
      <c r="I65" s="856">
        <v>198996296589.8212</v>
      </c>
      <c r="J65" s="856">
        <v>201100900447.4101</v>
      </c>
      <c r="K65" s="263">
        <v>187809970923.27008</v>
      </c>
      <c r="L65" s="184">
        <v>195676809679.70575</v>
      </c>
      <c r="M65" s="184">
        <v>179817837524.4205</v>
      </c>
      <c r="N65" s="184">
        <v>194482904625.89804</v>
      </c>
      <c r="O65" s="1180">
        <v>201466377115.43997</v>
      </c>
    </row>
    <row r="66" spans="1:15" ht="15" customHeight="1">
      <c r="A66" s="113" t="s">
        <v>985</v>
      </c>
      <c r="B66" s="858">
        <v>0</v>
      </c>
      <c r="C66" s="858">
        <v>0</v>
      </c>
      <c r="D66" s="858">
        <v>0</v>
      </c>
      <c r="E66" s="858">
        <v>0</v>
      </c>
      <c r="F66" s="858">
        <v>0</v>
      </c>
      <c r="G66" s="858">
        <v>0</v>
      </c>
      <c r="H66" s="858">
        <v>0</v>
      </c>
      <c r="I66" s="858">
        <v>0</v>
      </c>
      <c r="J66" s="300">
        <v>-1785342276.1399994</v>
      </c>
      <c r="K66" s="263">
        <v>2919833397.9700003</v>
      </c>
      <c r="L66" s="184">
        <v>1630815563.3752913</v>
      </c>
      <c r="M66" s="184">
        <v>1890702217.499455</v>
      </c>
      <c r="N66" s="184">
        <v>1084976897.3474174</v>
      </c>
      <c r="O66" s="1180">
        <v>1873923004.7</v>
      </c>
    </row>
    <row r="67" spans="1:15" ht="15" customHeight="1">
      <c r="A67" s="113" t="s">
        <v>986</v>
      </c>
      <c r="B67" s="858">
        <v>0</v>
      </c>
      <c r="C67" s="858">
        <v>0</v>
      </c>
      <c r="D67" s="858">
        <v>0</v>
      </c>
      <c r="E67" s="858">
        <v>0</v>
      </c>
      <c r="F67" s="858">
        <v>0</v>
      </c>
      <c r="G67" s="858">
        <v>0</v>
      </c>
      <c r="H67" s="858">
        <v>0</v>
      </c>
      <c r="I67" s="858">
        <v>0</v>
      </c>
      <c r="J67" s="856">
        <v>2333155711.6900001</v>
      </c>
      <c r="K67" s="263">
        <v>3237525810.6000004</v>
      </c>
      <c r="L67" s="184">
        <v>8232031135.0121965</v>
      </c>
      <c r="M67" s="184">
        <v>339936071.3118583</v>
      </c>
      <c r="N67" s="184">
        <v>386457446.48178363</v>
      </c>
      <c r="O67" s="1180">
        <v>528166577.43999994</v>
      </c>
    </row>
    <row r="68" spans="1:15" ht="15" customHeight="1">
      <c r="A68" s="113" t="s">
        <v>987</v>
      </c>
      <c r="B68" s="858">
        <v>0</v>
      </c>
      <c r="C68" s="858">
        <v>0</v>
      </c>
      <c r="D68" s="858">
        <v>0</v>
      </c>
      <c r="E68" s="858">
        <v>0</v>
      </c>
      <c r="F68" s="858">
        <v>0</v>
      </c>
      <c r="G68" s="858">
        <v>0</v>
      </c>
      <c r="H68" s="858">
        <v>0</v>
      </c>
      <c r="I68" s="858">
        <v>0</v>
      </c>
      <c r="J68" s="856">
        <v>19364387381.880005</v>
      </c>
      <c r="K68" s="263">
        <v>36333421327.729996</v>
      </c>
      <c r="L68" s="184">
        <v>46548754041.90181</v>
      </c>
      <c r="M68" s="184">
        <v>66954421511.044579</v>
      </c>
      <c r="N68" s="184">
        <v>111981189965.89134</v>
      </c>
      <c r="O68" s="1180">
        <v>105983408315.74995</v>
      </c>
    </row>
    <row r="69" spans="1:15" ht="15" customHeight="1">
      <c r="A69" s="179" t="s">
        <v>988</v>
      </c>
      <c r="B69" s="853">
        <v>79359039897.830078</v>
      </c>
      <c r="C69" s="853">
        <v>93284662508.369995</v>
      </c>
      <c r="D69" s="853">
        <v>150569020167.06012</v>
      </c>
      <c r="E69" s="853">
        <v>145716476443.63</v>
      </c>
      <c r="F69" s="854">
        <v>174533038500.86938</v>
      </c>
      <c r="G69" s="854">
        <v>172412033467.09866</v>
      </c>
      <c r="H69" s="854">
        <v>159506084071.12</v>
      </c>
      <c r="I69" s="854">
        <v>186644843694.8298</v>
      </c>
      <c r="J69" s="860">
        <v>196039968789.89908</v>
      </c>
      <c r="K69" s="855">
        <v>209456906494.22003</v>
      </c>
      <c r="L69" s="180">
        <v>192409162106.90958</v>
      </c>
      <c r="M69" s="180">
        <v>256366230172.77002</v>
      </c>
      <c r="N69" s="180">
        <v>298801362311.94025</v>
      </c>
      <c r="O69" s="1176">
        <v>350203366632.96039</v>
      </c>
    </row>
    <row r="70" spans="1:15" ht="15" customHeight="1">
      <c r="A70" s="297" t="s">
        <v>989</v>
      </c>
      <c r="B70" s="853">
        <v>641279096047.0575</v>
      </c>
      <c r="C70" s="853">
        <v>686434375138.26819</v>
      </c>
      <c r="D70" s="853">
        <v>794601067936.49268</v>
      </c>
      <c r="E70" s="853">
        <v>783427091869.01758</v>
      </c>
      <c r="F70" s="854">
        <v>1069815759349.8466</v>
      </c>
      <c r="G70" s="854">
        <v>1261694931722.8965</v>
      </c>
      <c r="H70" s="854">
        <v>1344120378453.7922</v>
      </c>
      <c r="I70" s="854">
        <v>1422553516435.4063</v>
      </c>
      <c r="J70" s="860">
        <v>1460030709578.4453</v>
      </c>
      <c r="K70" s="855">
        <v>1723129535773.9368</v>
      </c>
      <c r="L70" s="180">
        <v>1940932878723.1494</v>
      </c>
      <c r="M70" s="180">
        <v>2106719584535.05</v>
      </c>
      <c r="N70" s="180">
        <v>2215492159410.4307</v>
      </c>
      <c r="O70" s="1176">
        <v>2520587304182.8135</v>
      </c>
    </row>
    <row r="71" spans="1:15" ht="15" customHeight="1">
      <c r="A71" s="298" t="s">
        <v>990</v>
      </c>
      <c r="B71" s="304">
        <v>361367234814.07037</v>
      </c>
      <c r="C71" s="304">
        <v>395382082050.77948</v>
      </c>
      <c r="D71" s="304">
        <v>444165188488.96008</v>
      </c>
      <c r="E71" s="304">
        <v>490436586716.08026</v>
      </c>
      <c r="F71" s="856">
        <v>611373429961.62036</v>
      </c>
      <c r="G71" s="856">
        <v>745244328066.90784</v>
      </c>
      <c r="H71" s="856">
        <v>709706534555.61963</v>
      </c>
      <c r="I71" s="856">
        <v>769597723893.83521</v>
      </c>
      <c r="J71" s="300">
        <v>824375949891.92188</v>
      </c>
      <c r="K71" s="263">
        <v>960515012294.17883</v>
      </c>
      <c r="L71" s="184">
        <v>1053537789867.8798</v>
      </c>
      <c r="M71" s="184">
        <v>1106205031107.687</v>
      </c>
      <c r="N71" s="184">
        <v>1199037230029.6155</v>
      </c>
      <c r="O71" s="1180">
        <v>1417100484475.3003</v>
      </c>
    </row>
    <row r="72" spans="1:15" ht="15" customHeight="1">
      <c r="A72" s="298" t="s">
        <v>991</v>
      </c>
      <c r="B72" s="304">
        <v>146216772452.11157</v>
      </c>
      <c r="C72" s="304">
        <v>96499409263.102936</v>
      </c>
      <c r="D72" s="304">
        <v>112931315511.53996</v>
      </c>
      <c r="E72" s="304">
        <v>106562786510.75005</v>
      </c>
      <c r="F72" s="856">
        <v>147651195870.86478</v>
      </c>
      <c r="G72" s="856">
        <v>164841858444.40918</v>
      </c>
      <c r="H72" s="856">
        <v>187636008240.99957</v>
      </c>
      <c r="I72" s="856">
        <v>214464746753.98233</v>
      </c>
      <c r="J72" s="300">
        <v>96922473398.06839</v>
      </c>
      <c r="K72" s="263">
        <v>90462535191.348648</v>
      </c>
      <c r="L72" s="184">
        <v>149843250197.12094</v>
      </c>
      <c r="M72" s="184">
        <v>64148325557.033699</v>
      </c>
      <c r="N72" s="184">
        <v>152983845767.83133</v>
      </c>
      <c r="O72" s="1180">
        <v>74394104403.720001</v>
      </c>
    </row>
    <row r="73" spans="1:15" ht="15" customHeight="1">
      <c r="A73" s="298" t="s">
        <v>992</v>
      </c>
      <c r="B73" s="858">
        <v>0</v>
      </c>
      <c r="C73" s="861">
        <v>0</v>
      </c>
      <c r="D73" s="861">
        <v>0</v>
      </c>
      <c r="E73" s="861">
        <v>0</v>
      </c>
      <c r="F73" s="182">
        <v>0</v>
      </c>
      <c r="G73" s="182">
        <v>0</v>
      </c>
      <c r="H73" s="182">
        <v>0</v>
      </c>
      <c r="I73" s="182">
        <v>0</v>
      </c>
      <c r="J73" s="300">
        <v>174936104068.80157</v>
      </c>
      <c r="K73" s="263">
        <v>194435561220.50354</v>
      </c>
      <c r="L73" s="184">
        <v>196837499246.28366</v>
      </c>
      <c r="M73" s="184">
        <v>241626360722.75607</v>
      </c>
      <c r="N73" s="184">
        <v>251158599881.34344</v>
      </c>
      <c r="O73" s="1180">
        <v>319976488283.59009</v>
      </c>
    </row>
    <row r="74" spans="1:15" ht="15" customHeight="1">
      <c r="A74" s="298" t="s">
        <v>1266</v>
      </c>
      <c r="B74" s="304">
        <v>97954047567.979721</v>
      </c>
      <c r="C74" s="304">
        <v>139000757844.71118</v>
      </c>
      <c r="D74" s="304">
        <v>122947307533.99992</v>
      </c>
      <c r="E74" s="304">
        <v>123717332353.36983</v>
      </c>
      <c r="F74" s="856">
        <v>160164525894.40039</v>
      </c>
      <c r="G74" s="856">
        <v>154821464521.95001</v>
      </c>
      <c r="H74" s="856">
        <v>163249706225.63028</v>
      </c>
      <c r="I74" s="856">
        <v>164752086427.43835</v>
      </c>
      <c r="J74" s="862" t="s">
        <v>581</v>
      </c>
      <c r="K74" s="862" t="s">
        <v>581</v>
      </c>
      <c r="L74" s="862" t="s">
        <v>581</v>
      </c>
      <c r="M74" s="862">
        <v>0</v>
      </c>
      <c r="N74" s="862">
        <v>0</v>
      </c>
      <c r="O74" s="862">
        <v>0</v>
      </c>
    </row>
    <row r="75" spans="1:15" ht="15" customHeight="1">
      <c r="A75" s="298" t="s">
        <v>993</v>
      </c>
      <c r="B75" s="304">
        <v>-6173035825.040411</v>
      </c>
      <c r="C75" s="304">
        <v>10096964926.724201</v>
      </c>
      <c r="D75" s="304">
        <v>26604994005.620087</v>
      </c>
      <c r="E75" s="304">
        <v>8632272384.3296032</v>
      </c>
      <c r="F75" s="856">
        <v>73746982790.403427</v>
      </c>
      <c r="G75" s="856">
        <v>116666859875.19125</v>
      </c>
      <c r="H75" s="856">
        <v>176649994595.40134</v>
      </c>
      <c r="I75" s="856">
        <v>144001106403.65439</v>
      </c>
      <c r="J75" s="300">
        <v>94879366000.019958</v>
      </c>
      <c r="K75" s="263">
        <v>154893160886.85464</v>
      </c>
      <c r="L75" s="184">
        <v>224670390649.97839</v>
      </c>
      <c r="M75" s="184">
        <v>232198201704.74384</v>
      </c>
      <c r="N75" s="184">
        <v>280811784992.07178</v>
      </c>
      <c r="O75" s="1180">
        <v>206506892110.48953</v>
      </c>
    </row>
    <row r="76" spans="1:15" ht="15" customHeight="1">
      <c r="A76" s="298" t="s">
        <v>994</v>
      </c>
      <c r="B76" s="304">
        <v>43446901730.068748</v>
      </c>
      <c r="C76" s="304">
        <v>48439704686.122337</v>
      </c>
      <c r="D76" s="304">
        <v>88695937033.94043</v>
      </c>
      <c r="E76" s="304">
        <v>53603057860.649887</v>
      </c>
      <c r="F76" s="856">
        <v>72387997497.739243</v>
      </c>
      <c r="G76" s="856">
        <v>80186779229.774139</v>
      </c>
      <c r="H76" s="856">
        <v>106695387656.16081</v>
      </c>
      <c r="I76" s="856">
        <v>129737852956.49905</v>
      </c>
      <c r="J76" s="300">
        <v>138960330759.82446</v>
      </c>
      <c r="K76" s="263">
        <v>183043703974.71072</v>
      </c>
      <c r="L76" s="184">
        <v>154439466182.99542</v>
      </c>
      <c r="M76" s="184">
        <v>175410300609.26978</v>
      </c>
      <c r="N76" s="184">
        <v>105762241572.53279</v>
      </c>
      <c r="O76" s="1180">
        <v>299712910589.4837</v>
      </c>
    </row>
    <row r="77" spans="1:15" ht="15" customHeight="1">
      <c r="A77" s="113" t="s">
        <v>995</v>
      </c>
      <c r="B77" s="858">
        <v>0</v>
      </c>
      <c r="C77" s="858">
        <v>0</v>
      </c>
      <c r="D77" s="858">
        <v>0</v>
      </c>
      <c r="E77" s="858">
        <v>0</v>
      </c>
      <c r="F77" s="182">
        <v>0</v>
      </c>
      <c r="G77" s="182">
        <v>0</v>
      </c>
      <c r="H77" s="182">
        <v>0</v>
      </c>
      <c r="I77" s="182">
        <v>0</v>
      </c>
      <c r="J77" s="300">
        <v>129956485459.7944</v>
      </c>
      <c r="K77" s="263">
        <v>139779562206.33655</v>
      </c>
      <c r="L77" s="184">
        <v>161604482578.90997</v>
      </c>
      <c r="M77" s="184">
        <v>287131229368.74634</v>
      </c>
      <c r="N77" s="184">
        <v>225738457167.07993</v>
      </c>
      <c r="O77" s="1180">
        <v>202896424320.2301</v>
      </c>
    </row>
    <row r="78" spans="1:15" ht="15" customHeight="1">
      <c r="A78" s="179" t="s">
        <v>996</v>
      </c>
      <c r="B78" s="863">
        <v>1688907779804.0981</v>
      </c>
      <c r="C78" s="863">
        <v>1823349171818.4885</v>
      </c>
      <c r="D78" s="863">
        <v>2029632438934.6511</v>
      </c>
      <c r="E78" s="863">
        <v>2113000227940.0483</v>
      </c>
      <c r="F78" s="854">
        <v>2610183597314.6616</v>
      </c>
      <c r="G78" s="854">
        <v>3035120741592.9492</v>
      </c>
      <c r="H78" s="854">
        <v>3231292787652.8525</v>
      </c>
      <c r="I78" s="854">
        <v>3513560833117.9663</v>
      </c>
      <c r="J78" s="860">
        <v>3894505048127.8789</v>
      </c>
      <c r="K78" s="855">
        <v>4266900752698.46</v>
      </c>
      <c r="L78" s="180">
        <v>4749015206448.6963</v>
      </c>
      <c r="M78" s="180">
        <v>5449629894457.5381</v>
      </c>
      <c r="N78" s="180">
        <f>+N53+N60+N69+N70</f>
        <v>5836235342930.6426</v>
      </c>
      <c r="O78" s="180">
        <v>6666742264756.4727</v>
      </c>
    </row>
    <row r="79" spans="1:15" ht="15.75" customHeight="1">
      <c r="A79" s="846" t="s">
        <v>797</v>
      </c>
      <c r="B79" s="864">
        <v>54236</v>
      </c>
      <c r="C79" s="864">
        <v>54324</v>
      </c>
      <c r="D79" s="864">
        <v>56006</v>
      </c>
      <c r="E79" s="864">
        <v>60917</v>
      </c>
      <c r="F79" s="864">
        <v>66419</v>
      </c>
      <c r="G79" s="864">
        <v>71968</v>
      </c>
      <c r="H79" s="864">
        <v>74567</v>
      </c>
      <c r="I79" s="864">
        <v>79327</v>
      </c>
      <c r="J79" s="864">
        <v>90362</v>
      </c>
      <c r="K79" s="864">
        <v>96214</v>
      </c>
      <c r="L79" s="864">
        <v>100718</v>
      </c>
      <c r="M79" s="864">
        <v>104087</v>
      </c>
      <c r="N79" s="864">
        <v>115320</v>
      </c>
      <c r="O79" s="864">
        <v>132933</v>
      </c>
    </row>
    <row r="80" spans="1:15">
      <c r="A80" s="932" t="s">
        <v>441</v>
      </c>
    </row>
    <row r="81" spans="1:1">
      <c r="A81" s="932" t="s">
        <v>997</v>
      </c>
    </row>
    <row r="82" spans="1:1">
      <c r="A82" s="932" t="s">
        <v>998</v>
      </c>
    </row>
    <row r="83" spans="1:1">
      <c r="A83" s="932" t="s">
        <v>1262</v>
      </c>
    </row>
    <row r="84" spans="1:1">
      <c r="A84" s="1052" t="s">
        <v>1519</v>
      </c>
    </row>
    <row r="85" spans="1:1">
      <c r="A85" s="1052" t="s">
        <v>1864</v>
      </c>
    </row>
    <row r="86" spans="1:1">
      <c r="A86" s="932" t="s">
        <v>1497</v>
      </c>
    </row>
    <row r="87" spans="1:1">
      <c r="A87" s="932" t="s">
        <v>1498</v>
      </c>
    </row>
    <row r="88" spans="1:1">
      <c r="A88" s="932" t="s">
        <v>799</v>
      </c>
    </row>
    <row r="89" spans="1:1">
      <c r="A89" s="932" t="s">
        <v>560</v>
      </c>
    </row>
  </sheetData>
  <pageMargins left="0.56000000000000005" right="0.17" top="0.42" bottom="0.3" header="0.31496062992125984" footer="0.17"/>
  <pageSetup scale="56"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29D9-36FE-48F8-9F86-40AC58D22152}">
  <sheetPr>
    <pageSetUpPr fitToPage="1"/>
  </sheetPr>
  <dimension ref="A1:O88"/>
  <sheetViews>
    <sheetView showGridLines="0" zoomScaleNormal="100" workbookViewId="0">
      <pane ySplit="9" topLeftCell="A69" activePane="bottomLeft" state="frozen"/>
      <selection pane="bottomLeft" activeCell="A86" sqref="A86"/>
    </sheetView>
  </sheetViews>
  <sheetFormatPr defaultColWidth="14.140625" defaultRowHeight="12.75"/>
  <cols>
    <col min="1" max="1" width="59.140625" style="113" customWidth="1"/>
    <col min="2" max="14" width="13.28515625" style="113" customWidth="1"/>
    <col min="15" max="15" width="14.5703125" style="113" bestFit="1" customWidth="1"/>
    <col min="16" max="16384" width="14.140625" style="113"/>
  </cols>
  <sheetData>
    <row r="1" spans="1:15">
      <c r="A1" s="138" t="s">
        <v>770</v>
      </c>
      <c r="B1" s="139"/>
      <c r="C1" s="138"/>
      <c r="D1" s="138"/>
      <c r="E1" s="138"/>
      <c r="F1" s="138"/>
      <c r="G1" s="138"/>
      <c r="H1" s="138"/>
      <c r="I1" s="140"/>
      <c r="J1" s="140"/>
      <c r="K1" s="141"/>
      <c r="L1" s="141"/>
      <c r="M1" s="141"/>
      <c r="N1" s="140"/>
      <c r="O1" s="140">
        <v>141</v>
      </c>
    </row>
    <row r="4" spans="1:15">
      <c r="A4" s="177" t="s">
        <v>1063</v>
      </c>
      <c r="J4" s="187"/>
    </row>
    <row r="5" spans="1:15">
      <c r="A5" s="121" t="s">
        <v>1062</v>
      </c>
    </row>
    <row r="6" spans="1:15" ht="13.5" customHeight="1">
      <c r="A6" s="121" t="s">
        <v>1061</v>
      </c>
    </row>
    <row r="7" spans="1:15" ht="17.25" customHeight="1">
      <c r="A7" s="121" t="s">
        <v>773</v>
      </c>
      <c r="J7" s="877"/>
    </row>
    <row r="8" spans="1:15" ht="15.75" customHeight="1">
      <c r="A8" s="121" t="s">
        <v>1853</v>
      </c>
      <c r="J8" s="876"/>
    </row>
    <row r="9" spans="1:15" ht="17.25">
      <c r="A9" s="826" t="s">
        <v>774</v>
      </c>
      <c r="B9" s="833">
        <v>2008</v>
      </c>
      <c r="C9" s="833">
        <v>2009</v>
      </c>
      <c r="D9" s="833">
        <v>2010</v>
      </c>
      <c r="E9" s="833">
        <v>2011</v>
      </c>
      <c r="F9" s="833">
        <v>2012</v>
      </c>
      <c r="G9" s="833">
        <v>2013</v>
      </c>
      <c r="H9" s="833">
        <v>2014</v>
      </c>
      <c r="I9" s="833">
        <v>2015</v>
      </c>
      <c r="J9" s="833">
        <v>2016</v>
      </c>
      <c r="K9" s="178">
        <v>2017</v>
      </c>
      <c r="L9" s="178">
        <v>2018</v>
      </c>
      <c r="M9" s="178" t="s">
        <v>1500</v>
      </c>
      <c r="N9" s="178" t="s">
        <v>1499</v>
      </c>
      <c r="O9" s="178" t="s">
        <v>1857</v>
      </c>
    </row>
    <row r="10" spans="1:15">
      <c r="A10" s="420" t="s">
        <v>1060</v>
      </c>
      <c r="B10" s="860">
        <v>142199158090.12009</v>
      </c>
      <c r="C10" s="860">
        <v>146804903646.31</v>
      </c>
      <c r="D10" s="860">
        <v>157460338520.12997</v>
      </c>
      <c r="E10" s="860">
        <v>179666484872.35986</v>
      </c>
      <c r="F10" s="868">
        <v>188298858766.5101</v>
      </c>
      <c r="G10" s="868">
        <v>210423816226.78003</v>
      </c>
      <c r="H10" s="868">
        <v>244018903974.87003</v>
      </c>
      <c r="I10" s="868">
        <v>253444190226.75012</v>
      </c>
      <c r="J10" s="868">
        <v>283723562798.77063</v>
      </c>
      <c r="K10" s="855">
        <v>271338968914.13019</v>
      </c>
      <c r="L10" s="180">
        <v>318665182843.12</v>
      </c>
      <c r="M10" s="180">
        <v>306650356001.2301</v>
      </c>
      <c r="N10" s="180">
        <v>381110898247.17041</v>
      </c>
      <c r="O10" s="893">
        <v>451408442006.47058</v>
      </c>
    </row>
    <row r="11" spans="1:15">
      <c r="A11" s="420" t="s">
        <v>1059</v>
      </c>
      <c r="B11" s="860">
        <v>349097232230.34021</v>
      </c>
      <c r="C11" s="860">
        <v>391973404353.53992</v>
      </c>
      <c r="D11" s="860">
        <v>447120622950.18988</v>
      </c>
      <c r="E11" s="860">
        <v>494458381192.90979</v>
      </c>
      <c r="F11" s="868">
        <v>567682849837.96045</v>
      </c>
      <c r="G11" s="868">
        <v>645417989282.00012</v>
      </c>
      <c r="H11" s="868">
        <v>724525654445.32031</v>
      </c>
      <c r="I11" s="868">
        <v>846791583711.32983</v>
      </c>
      <c r="J11" s="868">
        <v>921469310382.4801</v>
      </c>
      <c r="K11" s="855">
        <v>995779720382.1001</v>
      </c>
      <c r="L11" s="180">
        <v>1109547656024.45</v>
      </c>
      <c r="M11" s="180">
        <v>1227772116817.3394</v>
      </c>
      <c r="N11" s="180">
        <v>1252896377734.8599</v>
      </c>
      <c r="O11" s="893">
        <v>1415481258703.23</v>
      </c>
    </row>
    <row r="12" spans="1:15">
      <c r="A12" s="420" t="s">
        <v>1058</v>
      </c>
      <c r="B12" s="860">
        <v>90078082880.580002</v>
      </c>
      <c r="C12" s="860">
        <v>121846927331</v>
      </c>
      <c r="D12" s="860">
        <v>150585033125.26001</v>
      </c>
      <c r="E12" s="860">
        <v>170522751233.53</v>
      </c>
      <c r="F12" s="868">
        <v>192843884434.05994</v>
      </c>
      <c r="G12" s="868">
        <v>229328868736.51999</v>
      </c>
      <c r="H12" s="868">
        <v>247461955614.68011</v>
      </c>
      <c r="I12" s="868">
        <v>257879023458.48993</v>
      </c>
      <c r="J12" s="868">
        <v>306513601794.43994</v>
      </c>
      <c r="K12" s="855">
        <v>404320386720.01007</v>
      </c>
      <c r="L12" s="180">
        <v>438277132096.21014</v>
      </c>
      <c r="M12" s="180">
        <v>587282734911.76025</v>
      </c>
      <c r="N12" s="180">
        <v>853355389324.96045</v>
      </c>
      <c r="O12" s="893">
        <v>1180111781487.741</v>
      </c>
    </row>
    <row r="13" spans="1:15">
      <c r="A13" s="547" t="s">
        <v>956</v>
      </c>
      <c r="B13" s="304">
        <v>68608761137.159988</v>
      </c>
      <c r="C13" s="304">
        <v>80520916531.589996</v>
      </c>
      <c r="D13" s="304">
        <v>97882191170.129974</v>
      </c>
      <c r="E13" s="304">
        <v>106879697625.23003</v>
      </c>
      <c r="F13" s="871">
        <v>106398687313.21967</v>
      </c>
      <c r="G13" s="871">
        <v>65312670493.099998</v>
      </c>
      <c r="H13" s="871">
        <v>77407794941.080002</v>
      </c>
      <c r="I13" s="871">
        <v>71458784168.130005</v>
      </c>
      <c r="J13" s="871">
        <v>108604080004.41</v>
      </c>
      <c r="K13" s="263">
        <v>141497104458.38998</v>
      </c>
      <c r="L13" s="184">
        <v>128677019929.57996</v>
      </c>
      <c r="M13" s="184">
        <v>172771934259.85013</v>
      </c>
      <c r="N13" s="184">
        <v>164716112265.8902</v>
      </c>
      <c r="O13" s="486">
        <v>267063081191.82999</v>
      </c>
    </row>
    <row r="14" spans="1:15">
      <c r="A14" s="547" t="s">
        <v>957</v>
      </c>
      <c r="B14" s="304">
        <v>14148954867.369999</v>
      </c>
      <c r="C14" s="304">
        <v>17343487980.860001</v>
      </c>
      <c r="D14" s="304">
        <v>26344559477.949997</v>
      </c>
      <c r="E14" s="304">
        <v>26275897615.219997</v>
      </c>
      <c r="F14" s="871">
        <v>32772540538.554028</v>
      </c>
      <c r="G14" s="871">
        <v>38099516829.220001</v>
      </c>
      <c r="H14" s="871">
        <v>46929879642.30999</v>
      </c>
      <c r="I14" s="871">
        <v>47337197545.62999</v>
      </c>
      <c r="J14" s="871">
        <v>45802184737.249992</v>
      </c>
      <c r="K14" s="263">
        <v>52089888617.949989</v>
      </c>
      <c r="L14" s="184">
        <v>59898778424.650002</v>
      </c>
      <c r="M14" s="184">
        <v>72954432001.330002</v>
      </c>
      <c r="N14" s="184">
        <v>92344252127.01001</v>
      </c>
      <c r="O14" s="486">
        <v>93164454693.339996</v>
      </c>
    </row>
    <row r="15" spans="1:15">
      <c r="A15" s="547" t="s">
        <v>958</v>
      </c>
      <c r="B15" s="304">
        <v>7250416877.0500002</v>
      </c>
      <c r="C15" s="304">
        <v>23982522818.549999</v>
      </c>
      <c r="D15" s="304">
        <v>26358282477.18</v>
      </c>
      <c r="E15" s="304">
        <v>37372215993.079994</v>
      </c>
      <c r="F15" s="871">
        <v>53672656582.286255</v>
      </c>
      <c r="G15" s="871">
        <v>125916681414.20001</v>
      </c>
      <c r="H15" s="871">
        <v>123124281031.28999</v>
      </c>
      <c r="I15" s="871">
        <v>139083041744.73001</v>
      </c>
      <c r="J15" s="871">
        <v>152107337052.77997</v>
      </c>
      <c r="K15" s="263">
        <v>210733393643.67001</v>
      </c>
      <c r="L15" s="184">
        <v>249701333741.97998</v>
      </c>
      <c r="M15" s="184">
        <v>341556368650.57996</v>
      </c>
      <c r="N15" s="184">
        <v>596295024932.05994</v>
      </c>
      <c r="O15" s="486">
        <v>819884245603.5697</v>
      </c>
    </row>
    <row r="16" spans="1:15" ht="15.75" customHeight="1">
      <c r="A16" s="420" t="s">
        <v>1057</v>
      </c>
      <c r="B16" s="860">
        <v>5743047747.6399994</v>
      </c>
      <c r="C16" s="860">
        <v>6208136691.1199989</v>
      </c>
      <c r="D16" s="860">
        <v>13205798050.779997</v>
      </c>
      <c r="E16" s="860">
        <v>31660084706.190002</v>
      </c>
      <c r="F16" s="868">
        <v>13386300010.090002</v>
      </c>
      <c r="G16" s="868">
        <v>7574981168.1399975</v>
      </c>
      <c r="H16" s="868">
        <v>9596874789.5199986</v>
      </c>
      <c r="I16" s="868">
        <v>8786170672.2600021</v>
      </c>
      <c r="J16" s="868">
        <v>9290772954.170002</v>
      </c>
      <c r="K16" s="868">
        <v>11099060612.68</v>
      </c>
      <c r="L16" s="180">
        <v>12025158992.699999</v>
      </c>
      <c r="M16" s="180">
        <v>14610751464.330006</v>
      </c>
      <c r="N16" s="180">
        <v>16210374278.220009</v>
      </c>
      <c r="O16" s="893">
        <v>15341758145.029999</v>
      </c>
    </row>
    <row r="17" spans="1:15">
      <c r="A17" s="420" t="s">
        <v>1056</v>
      </c>
      <c r="B17" s="860">
        <v>31930109240.500004</v>
      </c>
      <c r="C17" s="860">
        <v>32760049534.140003</v>
      </c>
      <c r="D17" s="860">
        <v>35134323140.949982</v>
      </c>
      <c r="E17" s="860">
        <v>39810048854.029999</v>
      </c>
      <c r="F17" s="868">
        <v>43989806571.19001</v>
      </c>
      <c r="G17" s="868">
        <v>46781589937.130013</v>
      </c>
      <c r="H17" s="868">
        <v>48811030652.040016</v>
      </c>
      <c r="I17" s="868">
        <v>56239121520.790039</v>
      </c>
      <c r="J17" s="868">
        <v>61403285696.890015</v>
      </c>
      <c r="K17" s="855">
        <v>65185801019.479996</v>
      </c>
      <c r="L17" s="180">
        <v>68077226257.340004</v>
      </c>
      <c r="M17" s="180">
        <v>72824188609.409973</v>
      </c>
      <c r="N17" s="180">
        <v>78905803461.149994</v>
      </c>
      <c r="O17" s="893">
        <v>85352214296.610031</v>
      </c>
    </row>
    <row r="18" spans="1:15">
      <c r="A18" s="547" t="s">
        <v>948</v>
      </c>
      <c r="B18" s="304">
        <v>9744043789.3300018</v>
      </c>
      <c r="C18" s="304">
        <v>10267395559.299999</v>
      </c>
      <c r="D18" s="304">
        <v>10677975862.710001</v>
      </c>
      <c r="E18" s="304">
        <v>11241548310.409994</v>
      </c>
      <c r="F18" s="871">
        <v>11909386146.169998</v>
      </c>
      <c r="G18" s="871">
        <v>14238386098.16</v>
      </c>
      <c r="H18" s="871">
        <v>14839312716.220005</v>
      </c>
      <c r="I18" s="871">
        <v>16155805553.410007</v>
      </c>
      <c r="J18" s="871">
        <v>18839727042.290009</v>
      </c>
      <c r="K18" s="263">
        <v>20243078063.860004</v>
      </c>
      <c r="L18" s="184">
        <v>22343391729.139999</v>
      </c>
      <c r="M18" s="184">
        <v>25698356856.080006</v>
      </c>
      <c r="N18" s="184">
        <v>30260965459.93</v>
      </c>
      <c r="O18" s="486">
        <v>36419890181.179993</v>
      </c>
    </row>
    <row r="19" spans="1:15">
      <c r="A19" s="547" t="s">
        <v>1055</v>
      </c>
      <c r="B19" s="304">
        <v>9685066292.4799976</v>
      </c>
      <c r="C19" s="304">
        <v>11239385133.059999</v>
      </c>
      <c r="D19" s="304">
        <v>12285337863.220001</v>
      </c>
      <c r="E19" s="304">
        <v>10451426118.929996</v>
      </c>
      <c r="F19" s="871">
        <v>11747631026.680008</v>
      </c>
      <c r="G19" s="871">
        <v>16753010059.530003</v>
      </c>
      <c r="H19" s="871">
        <v>15838326250.450012</v>
      </c>
      <c r="I19" s="871">
        <v>18832800193.309994</v>
      </c>
      <c r="J19" s="871">
        <v>19425478448.720005</v>
      </c>
      <c r="K19" s="263">
        <v>21152810753.470009</v>
      </c>
      <c r="L19" s="184">
        <v>23185108640.37001</v>
      </c>
      <c r="M19" s="184">
        <v>22986901306.240017</v>
      </c>
      <c r="N19" s="184">
        <v>24682106124.370007</v>
      </c>
      <c r="O19" s="486">
        <v>25875068827.609974</v>
      </c>
    </row>
    <row r="20" spans="1:15">
      <c r="A20" s="547" t="s">
        <v>1054</v>
      </c>
      <c r="B20" s="304">
        <v>1211329973.0100005</v>
      </c>
      <c r="C20" s="304">
        <v>1264078300.51</v>
      </c>
      <c r="D20" s="304">
        <v>1525487037.2699995</v>
      </c>
      <c r="E20" s="304">
        <v>4931287065.4699993</v>
      </c>
      <c r="F20" s="871">
        <v>5468602518.0100012</v>
      </c>
      <c r="G20" s="871">
        <v>2417334296.2599969</v>
      </c>
      <c r="H20" s="871">
        <v>2496881671.8499999</v>
      </c>
      <c r="I20" s="871">
        <v>2993896802.8900003</v>
      </c>
      <c r="J20" s="871">
        <v>3718241467.0999994</v>
      </c>
      <c r="K20" s="263">
        <v>4075120262.579998</v>
      </c>
      <c r="L20" s="184">
        <v>4004783168.999999</v>
      </c>
      <c r="M20" s="184">
        <v>4668807563.9099989</v>
      </c>
      <c r="N20" s="184">
        <v>4832835177.7799997</v>
      </c>
      <c r="O20" s="486">
        <v>5204632697.5799999</v>
      </c>
    </row>
    <row r="21" spans="1:15">
      <c r="A21" s="547" t="s">
        <v>1053</v>
      </c>
      <c r="B21" s="304">
        <v>7533009054.2399998</v>
      </c>
      <c r="C21" s="304">
        <v>6912835644.0499983</v>
      </c>
      <c r="D21" s="304">
        <v>8214402756.2199984</v>
      </c>
      <c r="E21" s="304">
        <v>10418303462.030003</v>
      </c>
      <c r="F21" s="871">
        <v>11625979557.93</v>
      </c>
      <c r="G21" s="871">
        <v>10275518421.649998</v>
      </c>
      <c r="H21" s="871">
        <v>12655406221.85</v>
      </c>
      <c r="I21" s="871">
        <v>15262300244.090002</v>
      </c>
      <c r="J21" s="871">
        <v>15987676271.080002</v>
      </c>
      <c r="K21" s="263">
        <v>16491775392.52</v>
      </c>
      <c r="L21" s="184">
        <v>15846598159.410002</v>
      </c>
      <c r="M21" s="184">
        <v>16234216198.84</v>
      </c>
      <c r="N21" s="184">
        <v>15741504435.749996</v>
      </c>
      <c r="O21" s="486">
        <v>14384406825.399996</v>
      </c>
    </row>
    <row r="22" spans="1:15">
      <c r="A22" s="547" t="s">
        <v>954</v>
      </c>
      <c r="B22" s="304">
        <v>3756298205.4400001</v>
      </c>
      <c r="C22" s="304">
        <v>3076354897.2200003</v>
      </c>
      <c r="D22" s="304">
        <v>2431414753.9900002</v>
      </c>
      <c r="E22" s="304">
        <v>2781637593.1599998</v>
      </c>
      <c r="F22" s="871">
        <v>3238207322.4000001</v>
      </c>
      <c r="G22" s="871">
        <v>3097341061.5299997</v>
      </c>
      <c r="H22" s="871">
        <v>2998932424.6699996</v>
      </c>
      <c r="I22" s="871">
        <v>2994318727.0899997</v>
      </c>
      <c r="J22" s="871">
        <v>3432162467.7000003</v>
      </c>
      <c r="K22" s="263">
        <v>3223016547.0499997</v>
      </c>
      <c r="L22" s="184">
        <v>2697344559.4200001</v>
      </c>
      <c r="M22" s="184">
        <v>3235906684.3400006</v>
      </c>
      <c r="N22" s="184">
        <v>3388392263.3199997</v>
      </c>
      <c r="O22" s="486">
        <v>3468215764.8400006</v>
      </c>
    </row>
    <row r="23" spans="1:15">
      <c r="A23" s="420" t="s">
        <v>1052</v>
      </c>
      <c r="B23" s="860">
        <v>6378159383.9199982</v>
      </c>
      <c r="C23" s="860">
        <v>7066335336.1600008</v>
      </c>
      <c r="D23" s="860">
        <v>8546642640.6899977</v>
      </c>
      <c r="E23" s="860">
        <v>10360788688.350002</v>
      </c>
      <c r="F23" s="868">
        <v>12060627867.820005</v>
      </c>
      <c r="G23" s="868">
        <v>9949877616.7100048</v>
      </c>
      <c r="H23" s="868">
        <v>10566289621.060003</v>
      </c>
      <c r="I23" s="868">
        <v>11406771759.190008</v>
      </c>
      <c r="J23" s="868">
        <v>17819947761.129997</v>
      </c>
      <c r="K23" s="855">
        <v>22265496423.390003</v>
      </c>
      <c r="L23" s="180">
        <v>25182863827.170006</v>
      </c>
      <c r="M23" s="180">
        <v>26280011664.699993</v>
      </c>
      <c r="N23" s="180">
        <v>49480799136.5</v>
      </c>
      <c r="O23" s="893">
        <f>O24+O25+O26+O27</f>
        <v>50614050576.609993</v>
      </c>
    </row>
    <row r="24" spans="1:15">
      <c r="A24" s="547" t="s">
        <v>1051</v>
      </c>
      <c r="B24" s="304">
        <v>34476949.710000008</v>
      </c>
      <c r="C24" s="304">
        <v>86414691.36999999</v>
      </c>
      <c r="D24" s="304">
        <v>63967473.619999997</v>
      </c>
      <c r="E24" s="304">
        <v>8266212.7699999996</v>
      </c>
      <c r="F24" s="871">
        <v>30709334.459999997</v>
      </c>
      <c r="G24" s="871">
        <v>34790464.719999999</v>
      </c>
      <c r="H24" s="871">
        <v>41294780.409999996</v>
      </c>
      <c r="I24" s="875">
        <v>32817442.289999999</v>
      </c>
      <c r="J24" s="875">
        <v>35697643.68</v>
      </c>
      <c r="K24" s="263">
        <v>16867121.579999998</v>
      </c>
      <c r="L24" s="184">
        <v>488640142.62000006</v>
      </c>
      <c r="M24" s="184">
        <v>87052528.60999997</v>
      </c>
      <c r="N24" s="184">
        <v>209038156.86999997</v>
      </c>
      <c r="O24" s="486">
        <v>80301557.5</v>
      </c>
    </row>
    <row r="25" spans="1:15">
      <c r="A25" s="547" t="s">
        <v>1050</v>
      </c>
      <c r="B25" s="304">
        <v>4673074407.7099991</v>
      </c>
      <c r="C25" s="304">
        <v>4461095550.1300001</v>
      </c>
      <c r="D25" s="304">
        <v>4475754377.4200001</v>
      </c>
      <c r="E25" s="304">
        <v>5916149250.5099993</v>
      </c>
      <c r="F25" s="871">
        <v>6481408593.3800001</v>
      </c>
      <c r="G25" s="871">
        <v>5438396147.2399979</v>
      </c>
      <c r="H25" s="871">
        <v>4914343428.5700035</v>
      </c>
      <c r="I25" s="875">
        <v>5735057235.5200005</v>
      </c>
      <c r="J25" s="875">
        <v>10674507269.529997</v>
      </c>
      <c r="K25" s="263">
        <v>15183095258.100002</v>
      </c>
      <c r="L25" s="184">
        <v>14126618501.040001</v>
      </c>
      <c r="M25" s="184">
        <v>12598044056.359995</v>
      </c>
      <c r="N25" s="184">
        <v>19491700238.73999</v>
      </c>
      <c r="O25" s="486">
        <v>20435092793.239998</v>
      </c>
    </row>
    <row r="26" spans="1:15">
      <c r="A26" s="547" t="s">
        <v>1049</v>
      </c>
      <c r="B26" s="304">
        <v>1524905004.6900001</v>
      </c>
      <c r="C26" s="304">
        <v>2354509812.5500002</v>
      </c>
      <c r="D26" s="304">
        <v>3767182771.1099997</v>
      </c>
      <c r="E26" s="304">
        <v>4273393683.0499997</v>
      </c>
      <c r="F26" s="871">
        <v>5387229746.1200008</v>
      </c>
      <c r="G26" s="871">
        <v>4185762403.3800001</v>
      </c>
      <c r="H26" s="871">
        <v>5362986167.9899998</v>
      </c>
      <c r="I26" s="875">
        <v>5331152064.4499998</v>
      </c>
      <c r="J26" s="875">
        <v>6792496593.6099997</v>
      </c>
      <c r="K26" s="263">
        <v>6661511730.2399998</v>
      </c>
      <c r="L26" s="184">
        <v>9909679302.0900002</v>
      </c>
      <c r="M26" s="184">
        <v>12531283828.59</v>
      </c>
      <c r="N26" s="184">
        <v>21449941895.43</v>
      </c>
      <c r="O26" s="486">
        <v>18034726986.41</v>
      </c>
    </row>
    <row r="27" spans="1:15">
      <c r="A27" s="547" t="s">
        <v>1048</v>
      </c>
      <c r="B27" s="304">
        <v>145703021.43000001</v>
      </c>
      <c r="C27" s="304">
        <v>164315282.11000001</v>
      </c>
      <c r="D27" s="304">
        <v>239738018.53999999</v>
      </c>
      <c r="E27" s="304">
        <v>162979542.01999995</v>
      </c>
      <c r="F27" s="871">
        <v>161280193.86000007</v>
      </c>
      <c r="G27" s="871">
        <v>290928601.36999995</v>
      </c>
      <c r="H27" s="871">
        <v>247778964.09999996</v>
      </c>
      <c r="I27" s="875">
        <v>307745016.92999995</v>
      </c>
      <c r="J27" s="875">
        <v>317246254.31000006</v>
      </c>
      <c r="K27" s="263">
        <v>404022313.46999991</v>
      </c>
      <c r="L27" s="184">
        <v>657925881.41999984</v>
      </c>
      <c r="M27" s="184">
        <v>1063631251.14</v>
      </c>
      <c r="N27" s="184">
        <v>8330118845.4600029</v>
      </c>
      <c r="O27" s="486">
        <v>12063929239.459997</v>
      </c>
    </row>
    <row r="28" spans="1:15">
      <c r="A28" s="420" t="s">
        <v>1047</v>
      </c>
      <c r="B28" s="860">
        <v>20743411001.410007</v>
      </c>
      <c r="C28" s="860">
        <v>22728387579.320004</v>
      </c>
      <c r="D28" s="860">
        <v>26626773785.73999</v>
      </c>
      <c r="E28" s="860">
        <v>31543679593.929993</v>
      </c>
      <c r="F28" s="868">
        <v>35089633900.339996</v>
      </c>
      <c r="G28" s="868">
        <v>41957523915.42997</v>
      </c>
      <c r="H28" s="868">
        <v>43195437261.919991</v>
      </c>
      <c r="I28" s="868">
        <v>44530929277.590027</v>
      </c>
      <c r="J28" s="868">
        <v>48707225496.029968</v>
      </c>
      <c r="K28" s="855">
        <v>51605990031.600014</v>
      </c>
      <c r="L28" s="180">
        <v>49701323153.579994</v>
      </c>
      <c r="M28" s="180">
        <v>50899267868.759979</v>
      </c>
      <c r="N28" s="180">
        <v>55457345777.239952</v>
      </c>
      <c r="O28" s="893">
        <v>79546862805.929993</v>
      </c>
    </row>
    <row r="29" spans="1:15">
      <c r="A29" s="547" t="s">
        <v>1046</v>
      </c>
      <c r="B29" s="304">
        <v>703587077.28000009</v>
      </c>
      <c r="C29" s="304">
        <v>721694544.90999997</v>
      </c>
      <c r="D29" s="304">
        <v>672073967.37</v>
      </c>
      <c r="E29" s="304">
        <v>455923176.08999997</v>
      </c>
      <c r="F29" s="871">
        <v>750582639.30000007</v>
      </c>
      <c r="G29" s="871">
        <v>433332836.18000001</v>
      </c>
      <c r="H29" s="871">
        <v>475285550.25999999</v>
      </c>
      <c r="I29" s="871">
        <v>962012723.36000001</v>
      </c>
      <c r="J29" s="871">
        <v>3143917160.7399998</v>
      </c>
      <c r="K29" s="263">
        <v>1997751978.4099998</v>
      </c>
      <c r="L29" s="184">
        <v>1145212733.4200001</v>
      </c>
      <c r="M29" s="184">
        <v>1513216489.8</v>
      </c>
      <c r="N29" s="184">
        <v>657154406.31000006</v>
      </c>
      <c r="O29" s="486">
        <v>613091251.18000007</v>
      </c>
    </row>
    <row r="30" spans="1:15">
      <c r="A30" s="547" t="s">
        <v>1045</v>
      </c>
      <c r="B30" s="304">
        <v>1376555265.9600003</v>
      </c>
      <c r="C30" s="304">
        <v>1974075413.3299999</v>
      </c>
      <c r="D30" s="304">
        <v>1899123409.3699987</v>
      </c>
      <c r="E30" s="304">
        <v>1548071407.7200005</v>
      </c>
      <c r="F30" s="871">
        <v>2460164350.3800015</v>
      </c>
      <c r="G30" s="871">
        <v>2357925205.3800001</v>
      </c>
      <c r="H30" s="871">
        <v>1885609534.6900001</v>
      </c>
      <c r="I30" s="871">
        <v>2271795217.3200011</v>
      </c>
      <c r="J30" s="871">
        <v>3569774201.6000009</v>
      </c>
      <c r="K30" s="263">
        <v>4524104049.0500002</v>
      </c>
      <c r="L30" s="184">
        <v>5050466317.5199995</v>
      </c>
      <c r="M30" s="184">
        <v>6198999136.1700001</v>
      </c>
      <c r="N30" s="184">
        <v>8517391010.5299988</v>
      </c>
      <c r="O30" s="486">
        <v>16434685286.18</v>
      </c>
    </row>
    <row r="31" spans="1:15">
      <c r="A31" s="547" t="s">
        <v>1044</v>
      </c>
      <c r="B31" s="304">
        <v>1975823973.6900003</v>
      </c>
      <c r="C31" s="304">
        <v>2001007300.3599997</v>
      </c>
      <c r="D31" s="304">
        <v>2271903716.6000004</v>
      </c>
      <c r="E31" s="304">
        <v>2987044998.440001</v>
      </c>
      <c r="F31" s="871">
        <v>3329186374.9699993</v>
      </c>
      <c r="G31" s="871">
        <v>4219827479.1300015</v>
      </c>
      <c r="H31" s="871">
        <v>5375086763.2199965</v>
      </c>
      <c r="I31" s="871">
        <v>4970802948.0300007</v>
      </c>
      <c r="J31" s="871">
        <v>4634582571.6599998</v>
      </c>
      <c r="K31" s="263">
        <v>5610144268.4700069</v>
      </c>
      <c r="L31" s="184">
        <v>5779673945.5399981</v>
      </c>
      <c r="M31" s="184">
        <v>6228530043.0300026</v>
      </c>
      <c r="N31" s="184">
        <v>6264948288.1500063</v>
      </c>
      <c r="O31" s="486">
        <v>14436013795.179993</v>
      </c>
    </row>
    <row r="32" spans="1:15">
      <c r="A32" s="547" t="s">
        <v>1043</v>
      </c>
      <c r="B32" s="304">
        <v>1369021632.8800001</v>
      </c>
      <c r="C32" s="304">
        <v>1673938727.8299999</v>
      </c>
      <c r="D32" s="304">
        <v>1985374614.6699991</v>
      </c>
      <c r="E32" s="304">
        <v>1968702225.3900001</v>
      </c>
      <c r="F32" s="871">
        <v>2559383829.7600002</v>
      </c>
      <c r="G32" s="871">
        <v>4714669808.6500006</v>
      </c>
      <c r="H32" s="871">
        <v>6477897684.8099995</v>
      </c>
      <c r="I32" s="871">
        <v>4697637487.8300009</v>
      </c>
      <c r="J32" s="871">
        <v>5435021225.8500004</v>
      </c>
      <c r="K32" s="263">
        <v>4949704067.8200016</v>
      </c>
      <c r="L32" s="184">
        <v>5274587264.2399988</v>
      </c>
      <c r="M32" s="184">
        <v>5920517826.1999979</v>
      </c>
      <c r="N32" s="184">
        <v>6883582181.6999989</v>
      </c>
      <c r="O32" s="486">
        <v>12287572802.699997</v>
      </c>
    </row>
    <row r="33" spans="1:15">
      <c r="A33" s="547" t="s">
        <v>1042</v>
      </c>
      <c r="B33" s="304">
        <v>10535496616.210001</v>
      </c>
      <c r="C33" s="304">
        <v>11128386959.709999</v>
      </c>
      <c r="D33" s="304">
        <v>14472448570.219997</v>
      </c>
      <c r="E33" s="304">
        <v>19780220604.790001</v>
      </c>
      <c r="F33" s="871">
        <v>19869869693.790001</v>
      </c>
      <c r="G33" s="871">
        <v>22614188365.830006</v>
      </c>
      <c r="H33" s="871">
        <v>20435028782.619999</v>
      </c>
      <c r="I33" s="871">
        <v>22073386198.830002</v>
      </c>
      <c r="J33" s="871">
        <v>21391541286.750004</v>
      </c>
      <c r="K33" s="263">
        <v>21896196191.140003</v>
      </c>
      <c r="L33" s="184">
        <v>20764208775.990002</v>
      </c>
      <c r="M33" s="184">
        <v>18560080100.720001</v>
      </c>
      <c r="N33" s="184">
        <v>18221638348.32</v>
      </c>
      <c r="O33" s="486">
        <v>14608951543.140001</v>
      </c>
    </row>
    <row r="34" spans="1:15">
      <c r="A34" s="547" t="s">
        <v>1041</v>
      </c>
      <c r="B34" s="304">
        <v>4405790262.75</v>
      </c>
      <c r="C34" s="304">
        <v>4952546730.4800014</v>
      </c>
      <c r="D34" s="304">
        <v>5029319263.1599989</v>
      </c>
      <c r="E34" s="304">
        <v>4660975922.1700001</v>
      </c>
      <c r="F34" s="871">
        <v>5814721392.4800014</v>
      </c>
      <c r="G34" s="871">
        <v>7437405751.3599987</v>
      </c>
      <c r="H34" s="871">
        <v>7842922012.1000013</v>
      </c>
      <c r="I34" s="871">
        <v>8815464253.4699993</v>
      </c>
      <c r="J34" s="871">
        <v>9756812130.0800018</v>
      </c>
      <c r="K34" s="263">
        <v>11565583286.749998</v>
      </c>
      <c r="L34" s="184">
        <v>10423709503.74</v>
      </c>
      <c r="M34" s="184">
        <v>9946215330.8399982</v>
      </c>
      <c r="N34" s="184">
        <v>12857813136.189999</v>
      </c>
      <c r="O34" s="486">
        <v>19387499929.429993</v>
      </c>
    </row>
    <row r="35" spans="1:15">
      <c r="A35" s="547" t="s">
        <v>1010</v>
      </c>
      <c r="B35" s="304">
        <v>359136171.63999999</v>
      </c>
      <c r="C35" s="304">
        <v>324476873.00999999</v>
      </c>
      <c r="D35" s="304">
        <v>296530244.35000002</v>
      </c>
      <c r="E35" s="304">
        <v>142741260.32999998</v>
      </c>
      <c r="F35" s="871">
        <v>305725619.65999997</v>
      </c>
      <c r="G35" s="871">
        <v>180174568.90000001</v>
      </c>
      <c r="H35" s="871">
        <v>703655012.22000003</v>
      </c>
      <c r="I35" s="871">
        <v>739837207.62999988</v>
      </c>
      <c r="J35" s="871">
        <v>776056794.93000019</v>
      </c>
      <c r="K35" s="263">
        <v>1062506189.96</v>
      </c>
      <c r="L35" s="184">
        <v>1263464613.1300001</v>
      </c>
      <c r="M35" s="184">
        <v>2531708942.0000005</v>
      </c>
      <c r="N35" s="184">
        <v>2054818406.0400002</v>
      </c>
      <c r="O35" s="486">
        <v>1779048198.1200001</v>
      </c>
    </row>
    <row r="36" spans="1:15">
      <c r="A36" s="420" t="s">
        <v>1040</v>
      </c>
      <c r="B36" s="860">
        <v>27954005834.309986</v>
      </c>
      <c r="C36" s="860">
        <v>31707385132.689991</v>
      </c>
      <c r="D36" s="860">
        <v>34892671678.779991</v>
      </c>
      <c r="E36" s="860">
        <v>37093132053.670029</v>
      </c>
      <c r="F36" s="868">
        <v>41501144620.299942</v>
      </c>
      <c r="G36" s="868">
        <v>40411767177.679985</v>
      </c>
      <c r="H36" s="868">
        <v>47730537699.699982</v>
      </c>
      <c r="I36" s="868">
        <v>51839982651.769989</v>
      </c>
      <c r="J36" s="868">
        <v>57603577606.029953</v>
      </c>
      <c r="K36" s="855">
        <v>64797661606.380074</v>
      </c>
      <c r="L36" s="180">
        <v>65928817813.669998</v>
      </c>
      <c r="M36" s="180">
        <v>67993652275.849937</v>
      </c>
      <c r="N36" s="180">
        <v>93772251138.629944</v>
      </c>
      <c r="O36" s="893">
        <v>102259773773.78995</v>
      </c>
    </row>
    <row r="37" spans="1:15">
      <c r="A37" s="547" t="s">
        <v>1039</v>
      </c>
      <c r="B37" s="304">
        <v>1562598007.6500006</v>
      </c>
      <c r="C37" s="304">
        <v>1840533555.1500001</v>
      </c>
      <c r="D37" s="304">
        <v>2085349889.6800005</v>
      </c>
      <c r="E37" s="304">
        <v>2478904175.0599995</v>
      </c>
      <c r="F37" s="871">
        <v>2994118138.6900005</v>
      </c>
      <c r="G37" s="871">
        <v>3316952537.7299991</v>
      </c>
      <c r="H37" s="871">
        <v>3596544426.5700002</v>
      </c>
      <c r="I37" s="871">
        <v>4161241388.3200002</v>
      </c>
      <c r="J37" s="871">
        <v>4659535870.5899982</v>
      </c>
      <c r="K37" s="263">
        <v>5137494613.6499996</v>
      </c>
      <c r="L37" s="184">
        <v>5400798102.9299994</v>
      </c>
      <c r="M37" s="184">
        <v>5756589223.6199999</v>
      </c>
      <c r="N37" s="184">
        <v>6484216887.4200001</v>
      </c>
      <c r="O37" s="486">
        <v>6981948073.1500025</v>
      </c>
    </row>
    <row r="38" spans="1:15">
      <c r="A38" s="547" t="s">
        <v>1038</v>
      </c>
      <c r="B38" s="304">
        <v>4977171106.2699995</v>
      </c>
      <c r="C38" s="304">
        <v>5418184509.4199991</v>
      </c>
      <c r="D38" s="304">
        <v>6352782424.5400009</v>
      </c>
      <c r="E38" s="304">
        <v>5268833360.5500011</v>
      </c>
      <c r="F38" s="871">
        <v>5977443423.2700014</v>
      </c>
      <c r="G38" s="871">
        <v>8897531711.8499889</v>
      </c>
      <c r="H38" s="871">
        <v>7435513466.7000027</v>
      </c>
      <c r="I38" s="871">
        <v>8218275271.1899967</v>
      </c>
      <c r="J38" s="871">
        <v>9149157609.9100056</v>
      </c>
      <c r="K38" s="263">
        <v>10305904640.010004</v>
      </c>
      <c r="L38" s="184">
        <v>11023059012.219995</v>
      </c>
      <c r="M38" s="184">
        <v>10694023666.250004</v>
      </c>
      <c r="N38" s="184">
        <v>11793201164.810007</v>
      </c>
      <c r="O38" s="486">
        <v>12615498015.469997</v>
      </c>
    </row>
    <row r="39" spans="1:15">
      <c r="A39" s="547" t="s">
        <v>1037</v>
      </c>
      <c r="B39" s="304">
        <v>482148720.60000026</v>
      </c>
      <c r="C39" s="304">
        <v>744197477.13999963</v>
      </c>
      <c r="D39" s="304">
        <v>827202761.80999982</v>
      </c>
      <c r="E39" s="304">
        <v>2787691463.4300003</v>
      </c>
      <c r="F39" s="871">
        <v>3282682405.8399992</v>
      </c>
      <c r="G39" s="871">
        <v>1131055146.6499991</v>
      </c>
      <c r="H39" s="871">
        <v>1036902257.1899998</v>
      </c>
      <c r="I39" s="871">
        <v>1260656904.7600002</v>
      </c>
      <c r="J39" s="871">
        <v>1615457427.2800007</v>
      </c>
      <c r="K39" s="263">
        <v>1819027683.0099998</v>
      </c>
      <c r="L39" s="184">
        <v>1860755405.2400007</v>
      </c>
      <c r="M39" s="184">
        <v>2185847449.9000001</v>
      </c>
      <c r="N39" s="184">
        <v>2386210244.5300007</v>
      </c>
      <c r="O39" s="486">
        <v>2432870924.8800011</v>
      </c>
    </row>
    <row r="40" spans="1:15">
      <c r="A40" s="547" t="s">
        <v>1036</v>
      </c>
      <c r="B40" s="304">
        <v>16381255193.039999</v>
      </c>
      <c r="C40" s="304">
        <v>18285465976.710003</v>
      </c>
      <c r="D40" s="304">
        <v>18106206954.960003</v>
      </c>
      <c r="E40" s="304">
        <v>17696798583.109997</v>
      </c>
      <c r="F40" s="871">
        <v>20019204577.049999</v>
      </c>
      <c r="G40" s="871">
        <v>20347496788.000004</v>
      </c>
      <c r="H40" s="871">
        <v>27582095974.57</v>
      </c>
      <c r="I40" s="871">
        <v>29330577087.309998</v>
      </c>
      <c r="J40" s="871">
        <v>27311195592.980003</v>
      </c>
      <c r="K40" s="263">
        <v>31058094046.25</v>
      </c>
      <c r="L40" s="184">
        <v>30834847213.889992</v>
      </c>
      <c r="M40" s="184">
        <v>33899631721.910004</v>
      </c>
      <c r="N40" s="184">
        <v>57028133640.870003</v>
      </c>
      <c r="O40" s="486">
        <v>66893786545.789993</v>
      </c>
    </row>
    <row r="41" spans="1:15">
      <c r="A41" s="547" t="s">
        <v>1035</v>
      </c>
      <c r="B41" s="304">
        <v>1052388245.7</v>
      </c>
      <c r="C41" s="304">
        <v>876114993.54999995</v>
      </c>
      <c r="D41" s="304">
        <v>813300880.37</v>
      </c>
      <c r="E41" s="304">
        <v>650506759.88</v>
      </c>
      <c r="F41" s="871">
        <v>585395540.73000002</v>
      </c>
      <c r="G41" s="871">
        <v>361754104.02999997</v>
      </c>
      <c r="H41" s="871">
        <v>445494277.08999997</v>
      </c>
      <c r="I41" s="871">
        <v>671607122.1099999</v>
      </c>
      <c r="J41" s="871">
        <v>551563793.98000014</v>
      </c>
      <c r="K41" s="263">
        <v>687432674</v>
      </c>
      <c r="L41" s="184">
        <v>653430716.25</v>
      </c>
      <c r="M41" s="184">
        <v>435205620.88999999</v>
      </c>
      <c r="N41" s="184">
        <v>517392161.90000004</v>
      </c>
      <c r="O41" s="486">
        <v>626851904.31999993</v>
      </c>
    </row>
    <row r="42" spans="1:15">
      <c r="A42" s="547" t="s">
        <v>1034</v>
      </c>
      <c r="B42" s="304">
        <v>32336653.57</v>
      </c>
      <c r="C42" s="304">
        <v>201415446</v>
      </c>
      <c r="D42" s="304">
        <v>51920343.009999998</v>
      </c>
      <c r="E42" s="304">
        <v>265013511.70000002</v>
      </c>
      <c r="F42" s="871">
        <v>281593626.42999995</v>
      </c>
      <c r="G42" s="871">
        <v>70636054.140000001</v>
      </c>
      <c r="H42" s="871">
        <v>163299199.34999999</v>
      </c>
      <c r="I42" s="871">
        <v>185937703.42999998</v>
      </c>
      <c r="J42" s="871">
        <v>307326256.45000005</v>
      </c>
      <c r="K42" s="263">
        <v>189823261.41999999</v>
      </c>
      <c r="L42" s="184">
        <v>244646078.63</v>
      </c>
      <c r="M42" s="184">
        <v>16920750</v>
      </c>
      <c r="N42" s="184">
        <v>20186145.879999999</v>
      </c>
      <c r="O42" s="486">
        <v>27432478.82</v>
      </c>
    </row>
    <row r="43" spans="1:15">
      <c r="A43" s="547" t="s">
        <v>1033</v>
      </c>
      <c r="B43" s="304">
        <v>3459156291.79</v>
      </c>
      <c r="C43" s="304">
        <v>4286584258.7199998</v>
      </c>
      <c r="D43" s="304">
        <v>6655908424.4099998</v>
      </c>
      <c r="E43" s="304">
        <v>7951172864.6599998</v>
      </c>
      <c r="F43" s="871">
        <v>8360706908.29</v>
      </c>
      <c r="G43" s="871">
        <v>6286337168.2199993</v>
      </c>
      <c r="H43" s="871">
        <v>7470791283.2399998</v>
      </c>
      <c r="I43" s="871">
        <v>8011829519.6499996</v>
      </c>
      <c r="J43" s="871">
        <v>14009198709.839998</v>
      </c>
      <c r="K43" s="263">
        <v>15599884688.039999</v>
      </c>
      <c r="L43" s="184">
        <v>15911281283.510002</v>
      </c>
      <c r="M43" s="184">
        <v>15005433843.280001</v>
      </c>
      <c r="N43" s="184">
        <v>15542910893.220001</v>
      </c>
      <c r="O43" s="486">
        <v>12681385832.360001</v>
      </c>
    </row>
    <row r="44" spans="1:15">
      <c r="A44" s="420" t="s">
        <v>1032</v>
      </c>
      <c r="B44" s="860">
        <v>618253700605.60022</v>
      </c>
      <c r="C44" s="860">
        <v>697698455481.51978</v>
      </c>
      <c r="D44" s="860">
        <v>803787852908.96057</v>
      </c>
      <c r="E44" s="860">
        <v>920929087088.63037</v>
      </c>
      <c r="F44" s="868">
        <v>1094853106008.2705</v>
      </c>
      <c r="G44" s="868">
        <v>1151007897102.9197</v>
      </c>
      <c r="H44" s="868">
        <v>1279984774852.4993</v>
      </c>
      <c r="I44" s="868">
        <v>1424976869876.4993</v>
      </c>
      <c r="J44" s="868">
        <v>1591321335768.8699</v>
      </c>
      <c r="K44" s="855">
        <v>1756797762497.0095</v>
      </c>
      <c r="L44" s="180">
        <v>1953851964523.4407</v>
      </c>
      <c r="M44" s="180">
        <v>2218325775061.6812</v>
      </c>
      <c r="N44" s="180">
        <v>2593644736821.4707</v>
      </c>
      <c r="O44" s="893">
        <v>3175384840824.8306</v>
      </c>
    </row>
    <row r="45" spans="1:15">
      <c r="A45" s="420" t="s">
        <v>1031</v>
      </c>
      <c r="B45" s="853"/>
      <c r="C45" s="853"/>
      <c r="D45" s="853"/>
      <c r="E45" s="853"/>
      <c r="F45" s="868"/>
      <c r="G45" s="868"/>
      <c r="H45" s="874"/>
      <c r="I45" s="849"/>
      <c r="J45" s="849"/>
      <c r="K45" s="424"/>
    </row>
    <row r="46" spans="1:15">
      <c r="A46" s="420" t="s">
        <v>1030</v>
      </c>
      <c r="B46" s="853">
        <v>310462603243.28003</v>
      </c>
      <c r="C46" s="853">
        <v>356864674751.63995</v>
      </c>
      <c r="D46" s="853">
        <v>441797451096.53003</v>
      </c>
      <c r="E46" s="853">
        <v>476681752725.49994</v>
      </c>
      <c r="F46" s="853">
        <v>526411660370.96002</v>
      </c>
      <c r="G46" s="853">
        <v>602465877396.47998</v>
      </c>
      <c r="H46" s="853">
        <v>618778002905.95996</v>
      </c>
      <c r="I46" s="868">
        <v>692368291353.77979</v>
      </c>
      <c r="J46" s="868">
        <v>762121940798.99011</v>
      </c>
      <c r="K46" s="855">
        <v>839937536882.47998</v>
      </c>
      <c r="L46" s="180">
        <v>923894692550.80981</v>
      </c>
      <c r="M46" s="180">
        <v>1081976471321.2703</v>
      </c>
      <c r="N46" s="180">
        <v>1363426697817.5996</v>
      </c>
      <c r="O46" s="893">
        <v>1625266093693.9797</v>
      </c>
    </row>
    <row r="47" spans="1:15">
      <c r="A47" s="547" t="s">
        <v>1029</v>
      </c>
      <c r="B47" s="304">
        <v>78444500025.399994</v>
      </c>
      <c r="C47" s="304">
        <v>95442475030.159988</v>
      </c>
      <c r="D47" s="304">
        <v>102384131536.22</v>
      </c>
      <c r="E47" s="304">
        <v>113543001856.73999</v>
      </c>
      <c r="F47" s="871">
        <v>115509042149.90312</v>
      </c>
      <c r="G47" s="871">
        <v>137884175268.19</v>
      </c>
      <c r="H47" s="871">
        <v>138914653397.47998</v>
      </c>
      <c r="I47" s="871">
        <v>153020173081.92999</v>
      </c>
      <c r="J47" s="871">
        <v>179222028365.47003</v>
      </c>
      <c r="K47" s="871">
        <v>204119156757.46002</v>
      </c>
      <c r="L47" s="184">
        <v>205635147291.67001</v>
      </c>
      <c r="M47" s="184">
        <v>279355455058.57996</v>
      </c>
      <c r="N47" s="184">
        <v>332231428445.32007</v>
      </c>
      <c r="O47" s="486">
        <v>447090714435.58997</v>
      </c>
    </row>
    <row r="48" spans="1:15">
      <c r="A48" s="547" t="s">
        <v>1028</v>
      </c>
      <c r="B48" s="304">
        <v>130751301369.85001</v>
      </c>
      <c r="C48" s="304">
        <v>149471367657.45001</v>
      </c>
      <c r="D48" s="304">
        <v>174651602903.10004</v>
      </c>
      <c r="E48" s="304">
        <v>192122342730.40997</v>
      </c>
      <c r="F48" s="871">
        <v>223068610471.14142</v>
      </c>
      <c r="G48" s="871">
        <v>263710302333.12003</v>
      </c>
      <c r="H48" s="871">
        <v>297996308832.87</v>
      </c>
      <c r="I48" s="871">
        <v>337391789319.75</v>
      </c>
      <c r="J48" s="871">
        <v>376057508610.13</v>
      </c>
      <c r="K48" s="871">
        <v>431676346658.81</v>
      </c>
      <c r="L48" s="184">
        <v>496253416950.06995</v>
      </c>
      <c r="M48" s="184">
        <v>555691883040.87</v>
      </c>
      <c r="N48" s="184">
        <v>766030798159.81006</v>
      </c>
      <c r="O48" s="486">
        <v>927218686205.18994</v>
      </c>
    </row>
    <row r="49" spans="1:15">
      <c r="A49" s="547" t="s">
        <v>1027</v>
      </c>
      <c r="B49" s="304">
        <v>95333040971.910019</v>
      </c>
      <c r="C49" s="304">
        <v>106305874408.42999</v>
      </c>
      <c r="D49" s="304">
        <v>157348052176.60999</v>
      </c>
      <c r="E49" s="304">
        <v>163226806994.13998</v>
      </c>
      <c r="F49" s="871">
        <v>172247270487.62332</v>
      </c>
      <c r="G49" s="871">
        <v>191546604185.10001</v>
      </c>
      <c r="H49" s="871">
        <v>181364756327.84003</v>
      </c>
      <c r="I49" s="871">
        <v>201300809962.51001</v>
      </c>
      <c r="J49" s="871">
        <v>206418941061.23999</v>
      </c>
      <c r="K49" s="871">
        <v>203042961215.23999</v>
      </c>
      <c r="L49" s="184">
        <v>221348374181.39005</v>
      </c>
      <c r="M49" s="184">
        <v>246150852472.20001</v>
      </c>
      <c r="N49" s="184">
        <v>264472908905.60999</v>
      </c>
      <c r="O49" s="486">
        <v>247782912201.08997</v>
      </c>
    </row>
    <row r="50" spans="1:15">
      <c r="A50" s="547" t="s">
        <v>179</v>
      </c>
      <c r="B50" s="304">
        <v>5933760876.1199989</v>
      </c>
      <c r="C50" s="304">
        <v>5644957655.5999994</v>
      </c>
      <c r="D50" s="304">
        <v>7413664480.6000004</v>
      </c>
      <c r="E50" s="304">
        <v>7789601144.21</v>
      </c>
      <c r="F50" s="871">
        <v>15586737262.292194</v>
      </c>
      <c r="G50" s="871">
        <v>9324795610.0699978</v>
      </c>
      <c r="H50" s="871">
        <v>502284347.7700001</v>
      </c>
      <c r="I50" s="871">
        <v>655518989.58999979</v>
      </c>
      <c r="J50" s="871">
        <v>423462762.14999986</v>
      </c>
      <c r="K50" s="871">
        <v>1099072250.9699998</v>
      </c>
      <c r="L50" s="184">
        <v>657754127.67999983</v>
      </c>
      <c r="M50" s="184">
        <v>778280749.62</v>
      </c>
      <c r="N50" s="184">
        <v>691562306.86000013</v>
      </c>
      <c r="O50" s="486">
        <v>3173780852.1100011</v>
      </c>
    </row>
    <row r="51" spans="1:15">
      <c r="A51" s="420" t="s">
        <v>1026</v>
      </c>
      <c r="B51" s="860">
        <v>168136341233.47</v>
      </c>
      <c r="C51" s="860">
        <v>198086444004.72</v>
      </c>
      <c r="D51" s="860">
        <v>196707433998.04004</v>
      </c>
      <c r="E51" s="860">
        <v>240810355608.19</v>
      </c>
      <c r="F51" s="868">
        <v>252834184696.16998</v>
      </c>
      <c r="G51" s="868">
        <v>271557981885.10999</v>
      </c>
      <c r="H51" s="868">
        <v>318258797425.3501</v>
      </c>
      <c r="I51" s="868">
        <v>349570207669.44995</v>
      </c>
      <c r="J51" s="868">
        <v>399328462626.92999</v>
      </c>
      <c r="K51" s="855">
        <v>428710368855.76996</v>
      </c>
      <c r="L51" s="180">
        <v>453517735275.06</v>
      </c>
      <c r="M51" s="180">
        <v>467010141286.93994</v>
      </c>
      <c r="N51" s="180">
        <v>437469237273.71997</v>
      </c>
      <c r="O51" s="893">
        <v>466130542657.12</v>
      </c>
    </row>
    <row r="52" spans="1:15">
      <c r="A52" s="547" t="s">
        <v>1025</v>
      </c>
      <c r="B52" s="304">
        <v>1101766090</v>
      </c>
      <c r="C52" s="304">
        <v>1452747994</v>
      </c>
      <c r="D52" s="304">
        <v>783713311</v>
      </c>
      <c r="E52" s="304">
        <v>1498292434</v>
      </c>
      <c r="F52" s="871">
        <v>1072361562</v>
      </c>
      <c r="G52" s="871">
        <v>4271969988</v>
      </c>
      <c r="H52" s="871">
        <v>4836127673</v>
      </c>
      <c r="I52" s="871">
        <v>4813044410.5600004</v>
      </c>
      <c r="J52" s="871">
        <v>3882996716.2799997</v>
      </c>
      <c r="K52" s="871">
        <v>3054049968.1999998</v>
      </c>
      <c r="L52" s="184">
        <v>1602175380</v>
      </c>
      <c r="M52" s="184">
        <v>1302183999</v>
      </c>
      <c r="N52" s="184">
        <v>358198007.85000002</v>
      </c>
      <c r="O52" s="486">
        <v>8063311.7400000002</v>
      </c>
    </row>
    <row r="53" spans="1:15">
      <c r="A53" s="547" t="s">
        <v>1024</v>
      </c>
      <c r="B53" s="304">
        <v>7074845494</v>
      </c>
      <c r="C53" s="304">
        <v>359887427</v>
      </c>
      <c r="D53" s="304">
        <v>1386938267</v>
      </c>
      <c r="E53" s="304">
        <v>87056902</v>
      </c>
      <c r="F53" s="871">
        <v>17974314.98</v>
      </c>
      <c r="G53" s="871">
        <v>8394661310.8600006</v>
      </c>
      <c r="H53" s="871">
        <v>5462210110</v>
      </c>
      <c r="I53" s="871">
        <v>21269536</v>
      </c>
      <c r="J53" s="871">
        <v>5200053019</v>
      </c>
      <c r="K53" s="871">
        <v>25444120</v>
      </c>
      <c r="L53" s="184">
        <v>1404506987</v>
      </c>
      <c r="M53" s="184">
        <v>9959146.2799999993</v>
      </c>
      <c r="N53" s="184">
        <v>7325172</v>
      </c>
      <c r="O53" s="486">
        <v>6521297</v>
      </c>
    </row>
    <row r="54" spans="1:15">
      <c r="A54" s="547" t="s">
        <v>1023</v>
      </c>
      <c r="B54" s="304">
        <v>156975062283</v>
      </c>
      <c r="C54" s="304">
        <v>191073671979.91</v>
      </c>
      <c r="D54" s="304">
        <v>175766663045.67004</v>
      </c>
      <c r="E54" s="304">
        <v>214470068613.59</v>
      </c>
      <c r="F54" s="871">
        <v>223110722698.32999</v>
      </c>
      <c r="G54" s="871">
        <v>244573309368.38</v>
      </c>
      <c r="H54" s="871">
        <v>295415615289</v>
      </c>
      <c r="I54" s="871">
        <v>332431643337.30005</v>
      </c>
      <c r="J54" s="871">
        <v>373383501144.41998</v>
      </c>
      <c r="K54" s="871">
        <v>410119347706.53998</v>
      </c>
      <c r="L54" s="184">
        <v>424792686511.22998</v>
      </c>
      <c r="M54" s="184">
        <v>437209147903.83997</v>
      </c>
      <c r="N54" s="184">
        <v>406666231769.52002</v>
      </c>
      <c r="O54" s="486">
        <v>435654792262.95001</v>
      </c>
    </row>
    <row r="55" spans="1:15">
      <c r="A55" s="547" t="s">
        <v>1022</v>
      </c>
      <c r="B55" s="304">
        <v>2984667366.4699998</v>
      </c>
      <c r="C55" s="304">
        <v>5200136603.8099995</v>
      </c>
      <c r="D55" s="304">
        <v>18770119374.369999</v>
      </c>
      <c r="E55" s="304">
        <v>24754937658.599998</v>
      </c>
      <c r="F55" s="871">
        <v>28633126120.860001</v>
      </c>
      <c r="G55" s="871">
        <v>14318041217.870003</v>
      </c>
      <c r="H55" s="871">
        <v>12544844353.349998</v>
      </c>
      <c r="I55" s="871">
        <v>12304250385.589998</v>
      </c>
      <c r="J55" s="871">
        <v>16861911747.230001</v>
      </c>
      <c r="K55" s="871">
        <v>15511527061.030001</v>
      </c>
      <c r="L55" s="184">
        <v>25718366396.829998</v>
      </c>
      <c r="M55" s="184">
        <v>28488850237.819996</v>
      </c>
      <c r="N55" s="184">
        <v>30437482324.350002</v>
      </c>
      <c r="O55" s="486">
        <v>30461165785.430008</v>
      </c>
    </row>
    <row r="56" spans="1:15">
      <c r="A56" s="873" t="s">
        <v>1021</v>
      </c>
      <c r="B56" s="860">
        <v>17503718317.07</v>
      </c>
      <c r="C56" s="860">
        <v>13817245740.25</v>
      </c>
      <c r="D56" s="860">
        <v>21215780557.25</v>
      </c>
      <c r="E56" s="860">
        <v>21676177635.510002</v>
      </c>
      <c r="F56" s="868">
        <v>30474091315.730007</v>
      </c>
      <c r="G56" s="868">
        <v>41826895311.510002</v>
      </c>
      <c r="H56" s="868">
        <v>71240273614.089996</v>
      </c>
      <c r="I56" s="868">
        <v>87211365897</v>
      </c>
      <c r="J56" s="868">
        <v>93913217673.289978</v>
      </c>
      <c r="K56" s="855">
        <v>93246891727.189957</v>
      </c>
      <c r="L56" s="180">
        <v>95013944981.749969</v>
      </c>
      <c r="M56" s="180">
        <v>108209116309.5</v>
      </c>
      <c r="N56" s="180">
        <v>160356726703.62</v>
      </c>
      <c r="O56" s="893">
        <v>204619354912.35999</v>
      </c>
    </row>
    <row r="57" spans="1:15">
      <c r="A57" s="547" t="s">
        <v>1020</v>
      </c>
      <c r="B57" s="872">
        <v>0</v>
      </c>
      <c r="C57" s="872">
        <v>0</v>
      </c>
      <c r="D57" s="872">
        <v>0</v>
      </c>
      <c r="E57" s="872">
        <v>0</v>
      </c>
      <c r="F57" s="871">
        <v>8641802077.3099957</v>
      </c>
      <c r="G57" s="871">
        <v>8660196916.0699978</v>
      </c>
      <c r="H57" s="871">
        <v>23806942253.459999</v>
      </c>
      <c r="I57" s="871">
        <v>32980705820.399994</v>
      </c>
      <c r="J57" s="871">
        <v>27963762526.519997</v>
      </c>
      <c r="K57" s="871">
        <v>36133722545.020004</v>
      </c>
      <c r="L57" s="184">
        <v>43831254109.260017</v>
      </c>
      <c r="M57" s="184">
        <v>33941104211.769997</v>
      </c>
      <c r="N57" s="184">
        <v>119965871047.45001</v>
      </c>
      <c r="O57" s="486">
        <v>151669164167.71997</v>
      </c>
    </row>
    <row r="58" spans="1:15">
      <c r="A58" s="547" t="s">
        <v>1019</v>
      </c>
      <c r="B58" s="872">
        <v>0</v>
      </c>
      <c r="C58" s="872">
        <v>0</v>
      </c>
      <c r="D58" s="872">
        <v>0</v>
      </c>
      <c r="E58" s="872">
        <v>0</v>
      </c>
      <c r="F58" s="871">
        <v>21832289238.419998</v>
      </c>
      <c r="G58" s="871">
        <v>33176627949.440002</v>
      </c>
      <c r="H58" s="871">
        <v>47433331360.630005</v>
      </c>
      <c r="I58" s="871">
        <v>54230660076.600006</v>
      </c>
      <c r="J58" s="871">
        <v>65949455146.770004</v>
      </c>
      <c r="K58" s="871">
        <v>57113169182.169998</v>
      </c>
      <c r="L58" s="184">
        <v>51182690872.489998</v>
      </c>
      <c r="M58" s="184">
        <v>74268012097.729996</v>
      </c>
      <c r="N58" s="184">
        <v>40390855656.169998</v>
      </c>
      <c r="O58" s="486">
        <v>52950190744.639999</v>
      </c>
    </row>
    <row r="59" spans="1:15">
      <c r="A59" s="420" t="s">
        <v>1018</v>
      </c>
      <c r="B59" s="860">
        <v>10551676034.92</v>
      </c>
      <c r="C59" s="860">
        <v>13127545936.710001</v>
      </c>
      <c r="D59" s="860">
        <v>10412551501.949997</v>
      </c>
      <c r="E59" s="860">
        <v>25792714437.529999</v>
      </c>
      <c r="F59" s="868">
        <v>16499549527.35</v>
      </c>
      <c r="G59" s="868">
        <v>17488001014.34</v>
      </c>
      <c r="H59" s="868">
        <v>17684840395.550003</v>
      </c>
      <c r="I59" s="868">
        <v>21767119211.070004</v>
      </c>
      <c r="J59" s="868">
        <v>23208503407.969997</v>
      </c>
      <c r="K59" s="855">
        <v>39052853316.529999</v>
      </c>
      <c r="L59" s="180">
        <v>57167002743.920006</v>
      </c>
      <c r="M59" s="180">
        <v>61271525911.880005</v>
      </c>
      <c r="N59" s="180">
        <v>112917544094.95996</v>
      </c>
      <c r="O59" s="893">
        <v>122334779988.58002</v>
      </c>
    </row>
    <row r="60" spans="1:15">
      <c r="A60" s="420" t="s">
        <v>1017</v>
      </c>
      <c r="B60" s="860">
        <v>14752502331.299994</v>
      </c>
      <c r="C60" s="860">
        <v>10890645502.700003</v>
      </c>
      <c r="D60" s="860">
        <v>14222212018.560011</v>
      </c>
      <c r="E60" s="860">
        <v>17563634011.87001</v>
      </c>
      <c r="F60" s="868">
        <v>20955019351.950005</v>
      </c>
      <c r="G60" s="868">
        <v>24162329659.68</v>
      </c>
      <c r="H60" s="868">
        <v>26339218583.669994</v>
      </c>
      <c r="I60" s="868">
        <v>27496708057.390015</v>
      </c>
      <c r="J60" s="868">
        <v>28073756610.260006</v>
      </c>
      <c r="K60" s="855">
        <v>34792511056.659988</v>
      </c>
      <c r="L60" s="180">
        <v>48330766078.379967</v>
      </c>
      <c r="M60" s="180">
        <v>47680148421.080017</v>
      </c>
      <c r="N60" s="180">
        <v>60128741982.730003</v>
      </c>
      <c r="O60" s="893">
        <v>72678790883.250046</v>
      </c>
    </row>
    <row r="61" spans="1:15">
      <c r="A61" s="547" t="s">
        <v>1016</v>
      </c>
      <c r="B61" s="304">
        <v>7370920274.0200033</v>
      </c>
      <c r="C61" s="304">
        <v>4911503121.5900002</v>
      </c>
      <c r="D61" s="304">
        <v>6153634002.130002</v>
      </c>
      <c r="E61" s="304">
        <v>8259334033.9300013</v>
      </c>
      <c r="F61" s="871">
        <v>10909907211.559996</v>
      </c>
      <c r="G61" s="871">
        <v>12125155692.399998</v>
      </c>
      <c r="H61" s="871">
        <v>14459163807.510014</v>
      </c>
      <c r="I61" s="871">
        <v>14603906415.619995</v>
      </c>
      <c r="J61" s="871">
        <v>14762657451.020006</v>
      </c>
      <c r="K61" s="871">
        <v>19408053075.839989</v>
      </c>
      <c r="L61" s="184">
        <v>22963628288.800007</v>
      </c>
      <c r="M61" s="184">
        <v>27389749744.949993</v>
      </c>
      <c r="N61" s="184">
        <v>37210825340.779999</v>
      </c>
      <c r="O61" s="486">
        <v>43602719940.539932</v>
      </c>
    </row>
    <row r="62" spans="1:15">
      <c r="A62" s="547" t="s">
        <v>1015</v>
      </c>
      <c r="B62" s="304">
        <v>314052990.17000008</v>
      </c>
      <c r="C62" s="304">
        <v>405560802.68000001</v>
      </c>
      <c r="D62" s="304">
        <v>187208717.38999999</v>
      </c>
      <c r="E62" s="304">
        <v>204241304.42000002</v>
      </c>
      <c r="F62" s="871">
        <v>432473826.52999997</v>
      </c>
      <c r="G62" s="871">
        <v>772170220.80000007</v>
      </c>
      <c r="H62" s="871">
        <v>768435874.28000009</v>
      </c>
      <c r="I62" s="871">
        <v>1022959402.1700001</v>
      </c>
      <c r="J62" s="871">
        <v>991953315.14999998</v>
      </c>
      <c r="K62" s="871">
        <v>1033302150.6999999</v>
      </c>
      <c r="L62" s="184">
        <v>1077816744.52</v>
      </c>
      <c r="M62" s="184">
        <v>1427294660.22</v>
      </c>
      <c r="N62" s="184">
        <v>1939593930.6700001</v>
      </c>
      <c r="O62" s="486">
        <v>2686607607.4399996</v>
      </c>
    </row>
    <row r="63" spans="1:15">
      <c r="A63" s="547" t="s">
        <v>970</v>
      </c>
      <c r="B63" s="304">
        <v>6721116361.4899998</v>
      </c>
      <c r="C63" s="304">
        <v>5300877942.0600014</v>
      </c>
      <c r="D63" s="304">
        <v>7469975141.4799995</v>
      </c>
      <c r="E63" s="304">
        <v>8431798477.5299997</v>
      </c>
      <c r="F63" s="871">
        <v>8504297065.7200003</v>
      </c>
      <c r="G63" s="871">
        <v>10443758258.49</v>
      </c>
      <c r="H63" s="871">
        <v>10099507240.979998</v>
      </c>
      <c r="I63" s="871">
        <v>10635045403.959997</v>
      </c>
      <c r="J63" s="871">
        <v>8284130226.5700006</v>
      </c>
      <c r="K63" s="871">
        <v>9414544859.6900005</v>
      </c>
      <c r="L63" s="184">
        <v>10916025556.889999</v>
      </c>
      <c r="M63" s="184">
        <v>13204322627.199993</v>
      </c>
      <c r="N63" s="184">
        <v>13788803765.790005</v>
      </c>
      <c r="O63" s="486">
        <v>22450791418.529987</v>
      </c>
    </row>
    <row r="64" spans="1:15">
      <c r="A64" s="547" t="s">
        <v>1014</v>
      </c>
      <c r="B64" s="304">
        <v>346412705.62000012</v>
      </c>
      <c r="C64" s="304">
        <v>272598252.76000005</v>
      </c>
      <c r="D64" s="304">
        <v>411394157.55999994</v>
      </c>
      <c r="E64" s="304">
        <v>668260195.99000001</v>
      </c>
      <c r="F64" s="871">
        <v>1108341248.1399996</v>
      </c>
      <c r="G64" s="871">
        <v>821245487.99000001</v>
      </c>
      <c r="H64" s="871">
        <v>1012111660.8999999</v>
      </c>
      <c r="I64" s="871">
        <v>1234796835.6399994</v>
      </c>
      <c r="J64" s="871">
        <v>4035015617.5200005</v>
      </c>
      <c r="K64" s="871">
        <v>4936610970.4300013</v>
      </c>
      <c r="L64" s="184">
        <v>13373295488.169998</v>
      </c>
      <c r="M64" s="184">
        <v>5658781388.7099991</v>
      </c>
      <c r="N64" s="184">
        <v>7189518945.4899998</v>
      </c>
      <c r="O64" s="486">
        <v>3938671916.7400007</v>
      </c>
    </row>
    <row r="65" spans="1:15">
      <c r="A65" s="420" t="s">
        <v>1013</v>
      </c>
      <c r="B65" s="860">
        <v>2691271178.2899995</v>
      </c>
      <c r="C65" s="860">
        <v>2093303556.7799993</v>
      </c>
      <c r="D65" s="860">
        <v>3351997342.8200006</v>
      </c>
      <c r="E65" s="860">
        <v>2150500335.2299986</v>
      </c>
      <c r="F65" s="868">
        <v>2487682417.2399998</v>
      </c>
      <c r="G65" s="868">
        <v>2167943361.2600017</v>
      </c>
      <c r="H65" s="868">
        <v>3436474496.4600015</v>
      </c>
      <c r="I65" s="868">
        <v>2981313213.3900013</v>
      </c>
      <c r="J65" s="868">
        <v>3032288161.4400015</v>
      </c>
      <c r="K65" s="855">
        <v>3577407802.1199994</v>
      </c>
      <c r="L65" s="180">
        <v>5006620763.3199968</v>
      </c>
      <c r="M65" s="180">
        <v>4854896906.6599979</v>
      </c>
      <c r="N65" s="180">
        <v>4676928722.4400005</v>
      </c>
      <c r="O65" s="893">
        <v>6695369740.2800055</v>
      </c>
    </row>
    <row r="66" spans="1:15">
      <c r="A66" s="547" t="s">
        <v>1012</v>
      </c>
      <c r="B66" s="304">
        <v>66852353.590000018</v>
      </c>
      <c r="C66" s="304">
        <v>274465942.36000001</v>
      </c>
      <c r="D66" s="304">
        <v>234928568.69</v>
      </c>
      <c r="E66" s="304">
        <v>306015939.64000005</v>
      </c>
      <c r="F66" s="871">
        <v>268753091.99999988</v>
      </c>
      <c r="G66" s="871">
        <v>345851984.77000004</v>
      </c>
      <c r="H66" s="871">
        <v>401904323.04999983</v>
      </c>
      <c r="I66" s="871">
        <v>613451120.43000019</v>
      </c>
      <c r="J66" s="871">
        <v>731040045.90999973</v>
      </c>
      <c r="K66" s="871">
        <v>666747223.53999996</v>
      </c>
      <c r="L66" s="184">
        <v>867374553.57000017</v>
      </c>
      <c r="M66" s="184">
        <v>768428138.42000008</v>
      </c>
      <c r="N66" s="184">
        <v>560828418.38999975</v>
      </c>
      <c r="O66" s="486">
        <v>1327985779.1899996</v>
      </c>
    </row>
    <row r="67" spans="1:15">
      <c r="A67" s="547" t="s">
        <v>1011</v>
      </c>
      <c r="B67" s="304">
        <v>153353313.84999999</v>
      </c>
      <c r="C67" s="304">
        <v>47651782.910000004</v>
      </c>
      <c r="D67" s="304">
        <v>167430367.89999998</v>
      </c>
      <c r="E67" s="304">
        <v>22327609.629999995</v>
      </c>
      <c r="F67" s="871">
        <v>96024645.85999997</v>
      </c>
      <c r="G67" s="871">
        <v>63733666.139999986</v>
      </c>
      <c r="H67" s="871">
        <v>49592327.57</v>
      </c>
      <c r="I67" s="871">
        <v>70271609.179999992</v>
      </c>
      <c r="J67" s="871">
        <v>114500557.24000001</v>
      </c>
      <c r="K67" s="871">
        <v>224850510.69000003</v>
      </c>
      <c r="L67" s="184">
        <v>246430690.86999989</v>
      </c>
      <c r="M67" s="184">
        <v>197650702.90999997</v>
      </c>
      <c r="N67" s="184">
        <v>187366740.58999994</v>
      </c>
      <c r="O67" s="486">
        <v>303135235.86000001</v>
      </c>
    </row>
    <row r="68" spans="1:15">
      <c r="A68" s="547" t="s">
        <v>1010</v>
      </c>
      <c r="B68" s="304">
        <v>1244936259.8200002</v>
      </c>
      <c r="C68" s="304">
        <v>808006129.27999997</v>
      </c>
      <c r="D68" s="304">
        <v>1108004864.0799999</v>
      </c>
      <c r="E68" s="304">
        <v>1193869785.1700001</v>
      </c>
      <c r="F68" s="871">
        <v>1277412395.75</v>
      </c>
      <c r="G68" s="871">
        <v>1191712667.5699997</v>
      </c>
      <c r="H68" s="871">
        <v>1622513215.3399999</v>
      </c>
      <c r="I68" s="871">
        <v>1348755226.03</v>
      </c>
      <c r="J68" s="871">
        <v>1529223502.05</v>
      </c>
      <c r="K68" s="871">
        <v>1837603475.2100003</v>
      </c>
      <c r="L68" s="184">
        <v>2934357144.2000003</v>
      </c>
      <c r="M68" s="184">
        <v>2181727854.6199994</v>
      </c>
      <c r="N68" s="184">
        <v>2170971559.0900002</v>
      </c>
      <c r="O68" s="486">
        <v>1776318712.8999999</v>
      </c>
    </row>
    <row r="69" spans="1:15">
      <c r="A69" s="547" t="s">
        <v>1009</v>
      </c>
      <c r="B69" s="304">
        <v>1226129250.0299997</v>
      </c>
      <c r="C69" s="304">
        <v>963179702.23000014</v>
      </c>
      <c r="D69" s="304">
        <v>1841633542.1499999</v>
      </c>
      <c r="E69" s="304">
        <v>628287000.78999984</v>
      </c>
      <c r="F69" s="871">
        <v>845492283.63000011</v>
      </c>
      <c r="G69" s="871">
        <v>566645042.77999997</v>
      </c>
      <c r="H69" s="871">
        <v>1362464630.5000007</v>
      </c>
      <c r="I69" s="871">
        <v>948835257.75</v>
      </c>
      <c r="J69" s="871">
        <v>657524056.23999977</v>
      </c>
      <c r="K69" s="871">
        <v>848206592.67999947</v>
      </c>
      <c r="L69" s="184">
        <v>958458374.67999983</v>
      </c>
      <c r="M69" s="184">
        <v>1707090210.71</v>
      </c>
      <c r="N69" s="184">
        <v>1757762004.3700011</v>
      </c>
      <c r="O69" s="486">
        <v>3287930012.3299994</v>
      </c>
    </row>
    <row r="70" spans="1:15">
      <c r="A70" s="420" t="s">
        <v>1008</v>
      </c>
      <c r="B70" s="860">
        <v>257100585</v>
      </c>
      <c r="C70" s="860">
        <v>268371144.19</v>
      </c>
      <c r="D70" s="860">
        <v>242953390.18000001</v>
      </c>
      <c r="E70" s="860">
        <v>159896436.94</v>
      </c>
      <c r="F70" s="868">
        <v>137483792.62</v>
      </c>
      <c r="G70" s="868">
        <v>2781537356.9499998</v>
      </c>
      <c r="H70" s="868">
        <v>336911999.37</v>
      </c>
      <c r="I70" s="868">
        <v>9366542245.9599991</v>
      </c>
      <c r="J70" s="868">
        <v>185973521</v>
      </c>
      <c r="K70" s="855">
        <v>196302373.05999997</v>
      </c>
      <c r="L70" s="180">
        <v>183247908.01000002</v>
      </c>
      <c r="M70" s="180">
        <v>363031584.75999999</v>
      </c>
      <c r="N70" s="180">
        <v>688424737.75</v>
      </c>
      <c r="O70" s="893">
        <v>362609813.33999997</v>
      </c>
    </row>
    <row r="71" spans="1:15">
      <c r="A71" s="420" t="s">
        <v>1007</v>
      </c>
      <c r="B71" s="860">
        <v>6752371801.8599997</v>
      </c>
      <c r="C71" s="860">
        <v>6594067509.4200001</v>
      </c>
      <c r="D71" s="860">
        <v>6367486755.4700003</v>
      </c>
      <c r="E71" s="860">
        <v>6721218886</v>
      </c>
      <c r="F71" s="868">
        <v>11173549405.210001</v>
      </c>
      <c r="G71" s="868">
        <v>22409917208.130001</v>
      </c>
      <c r="H71" s="868">
        <v>35451583045.82</v>
      </c>
      <c r="I71" s="868">
        <v>27312616879.220001</v>
      </c>
      <c r="J71" s="868">
        <v>47884212894.429993</v>
      </c>
      <c r="K71" s="855">
        <v>47217717089.560005</v>
      </c>
      <c r="L71" s="180">
        <v>54113348891.119987</v>
      </c>
      <c r="M71" s="180">
        <v>62265667124.229996</v>
      </c>
      <c r="N71" s="180">
        <v>82359739259.920013</v>
      </c>
      <c r="O71" s="893">
        <v>72729766938.889984</v>
      </c>
    </row>
    <row r="72" spans="1:15">
      <c r="A72" s="420" t="s">
        <v>1006</v>
      </c>
      <c r="B72" s="860">
        <v>86735508532.619904</v>
      </c>
      <c r="C72" s="860">
        <v>94161440481.470016</v>
      </c>
      <c r="D72" s="860">
        <v>107771285860.56985</v>
      </c>
      <c r="E72" s="860">
        <v>127688059699.2901</v>
      </c>
      <c r="F72" s="868">
        <v>147388514978.40005</v>
      </c>
      <c r="G72" s="868">
        <v>164330184312.89023</v>
      </c>
      <c r="H72" s="868">
        <v>186891848671.93018</v>
      </c>
      <c r="I72" s="868">
        <v>205194844276.85959</v>
      </c>
      <c r="J72" s="868">
        <v>228143735846.48016</v>
      </c>
      <c r="K72" s="855">
        <v>270030878584.45016</v>
      </c>
      <c r="L72" s="180">
        <v>318743154766.30023</v>
      </c>
      <c r="M72" s="180">
        <v>384683571923.67108</v>
      </c>
      <c r="N72" s="180">
        <v>337460450737.30988</v>
      </c>
      <c r="O72" s="1182">
        <v>555510594152.76001</v>
      </c>
    </row>
    <row r="73" spans="1:15">
      <c r="A73" s="547" t="s">
        <v>1005</v>
      </c>
      <c r="B73" s="304">
        <v>45248668065.07</v>
      </c>
      <c r="C73" s="304">
        <v>49534233313.779999</v>
      </c>
      <c r="D73" s="304">
        <v>56043442194.459999</v>
      </c>
      <c r="E73" s="304">
        <v>70537976091.509979</v>
      </c>
      <c r="F73" s="871">
        <v>79383097254.270004</v>
      </c>
      <c r="G73" s="871">
        <v>86766917835.219971</v>
      </c>
      <c r="H73" s="871">
        <v>102206225918.37997</v>
      </c>
      <c r="I73" s="871">
        <v>118132429719.40999</v>
      </c>
      <c r="J73" s="871">
        <v>131388934986.61005</v>
      </c>
      <c r="K73" s="871">
        <v>160091561042.45001</v>
      </c>
      <c r="L73" s="184">
        <v>186214619605.74011</v>
      </c>
      <c r="M73" s="184">
        <v>232296089877.97012</v>
      </c>
      <c r="N73" s="184">
        <v>285321428899.00995</v>
      </c>
      <c r="O73" s="486">
        <v>345184948893.69019</v>
      </c>
    </row>
    <row r="74" spans="1:15">
      <c r="A74" s="547" t="s">
        <v>1004</v>
      </c>
      <c r="B74" s="304">
        <v>1156896934.0200002</v>
      </c>
      <c r="C74" s="304">
        <v>2258257276.5800004</v>
      </c>
      <c r="D74" s="304">
        <v>2420209191.2499995</v>
      </c>
      <c r="E74" s="304">
        <v>9817326816.1199989</v>
      </c>
      <c r="F74" s="871">
        <v>10861944382.829996</v>
      </c>
      <c r="G74" s="871">
        <v>12912158845.299999</v>
      </c>
      <c r="H74" s="871">
        <v>14740400891.76</v>
      </c>
      <c r="I74" s="871">
        <v>12477818850.539997</v>
      </c>
      <c r="J74" s="871">
        <v>17141771054.4</v>
      </c>
      <c r="K74" s="871">
        <v>19474403145.27</v>
      </c>
      <c r="L74" s="184">
        <v>22316860847.279999</v>
      </c>
      <c r="M74" s="184">
        <v>25684562779.299999</v>
      </c>
      <c r="N74" s="184">
        <v>32605996813.970001</v>
      </c>
      <c r="O74" s="486">
        <v>42999273698.82</v>
      </c>
    </row>
    <row r="75" spans="1:15">
      <c r="A75" s="547" t="s">
        <v>1003</v>
      </c>
      <c r="B75" s="304">
        <v>1372579592.5000002</v>
      </c>
      <c r="C75" s="304">
        <v>1872209428.8400002</v>
      </c>
      <c r="D75" s="304">
        <v>1135032128.1900001</v>
      </c>
      <c r="E75" s="304">
        <v>1305379103.5899997</v>
      </c>
      <c r="F75" s="871">
        <v>2131413555.1199996</v>
      </c>
      <c r="G75" s="871">
        <v>6370912454.6000004</v>
      </c>
      <c r="H75" s="871">
        <v>7441106785.7600002</v>
      </c>
      <c r="I75" s="871">
        <v>4694611647.1800003</v>
      </c>
      <c r="J75" s="871">
        <v>10080890884.08</v>
      </c>
      <c r="K75" s="871">
        <v>14331746387.720001</v>
      </c>
      <c r="L75" s="184">
        <v>15923579216.339998</v>
      </c>
      <c r="M75" s="184">
        <v>16417905617.259989</v>
      </c>
      <c r="N75" s="184">
        <v>21204838517.229996</v>
      </c>
      <c r="O75" s="486">
        <v>27055612046.530003</v>
      </c>
    </row>
    <row r="76" spans="1:15">
      <c r="A76" s="547" t="s">
        <v>1002</v>
      </c>
      <c r="B76" s="304">
        <v>13900575903.84</v>
      </c>
      <c r="C76" s="304">
        <v>15590403962.130003</v>
      </c>
      <c r="D76" s="304">
        <v>20332347149.219997</v>
      </c>
      <c r="E76" s="304">
        <v>15828246684.51</v>
      </c>
      <c r="F76" s="871">
        <v>17626124928.41</v>
      </c>
      <c r="G76" s="871">
        <v>18751240641.839993</v>
      </c>
      <c r="H76" s="871">
        <v>21382289270.150005</v>
      </c>
      <c r="I76" s="871">
        <v>21866356352.419998</v>
      </c>
      <c r="J76" s="871">
        <v>24214249567.389999</v>
      </c>
      <c r="K76" s="871">
        <v>26678152162.259995</v>
      </c>
      <c r="L76" s="184">
        <v>32605954874.140003</v>
      </c>
      <c r="M76" s="184">
        <v>36012469782.650002</v>
      </c>
      <c r="N76" s="184">
        <v>33799179027.069984</v>
      </c>
      <c r="O76" s="486">
        <v>34134720357.819996</v>
      </c>
    </row>
    <row r="77" spans="1:15">
      <c r="A77" s="547" t="s">
        <v>954</v>
      </c>
      <c r="B77" s="304">
        <v>3824924997.210001</v>
      </c>
      <c r="C77" s="304">
        <v>3641385649.5900011</v>
      </c>
      <c r="D77" s="304">
        <v>3627122543.4700012</v>
      </c>
      <c r="E77" s="304">
        <v>3570076397.0899997</v>
      </c>
      <c r="F77" s="871">
        <v>3881180418.6200008</v>
      </c>
      <c r="G77" s="871">
        <v>4506658313.4400005</v>
      </c>
      <c r="H77" s="871">
        <v>4311888693.3699999</v>
      </c>
      <c r="I77" s="871">
        <v>4238393294.0200005</v>
      </c>
      <c r="J77" s="871">
        <v>3876706855.9700007</v>
      </c>
      <c r="K77" s="871">
        <v>3891797798.4899993</v>
      </c>
      <c r="L77" s="184">
        <v>3428878791.3700004</v>
      </c>
      <c r="M77" s="184">
        <v>3741159410.0900002</v>
      </c>
      <c r="N77" s="184">
        <v>4216404574.500001</v>
      </c>
      <c r="O77" s="486">
        <v>3895389792.2500014</v>
      </c>
    </row>
    <row r="78" spans="1:15">
      <c r="A78" s="547" t="s">
        <v>1001</v>
      </c>
      <c r="B78" s="304">
        <v>6590041018.8200006</v>
      </c>
      <c r="C78" s="304">
        <v>6947314846.7100048</v>
      </c>
      <c r="D78" s="304">
        <v>6766533404.6500015</v>
      </c>
      <c r="E78" s="304">
        <v>8119507087.1100006</v>
      </c>
      <c r="F78" s="871">
        <v>12127495755.63999</v>
      </c>
      <c r="G78" s="871">
        <v>13737167982.159983</v>
      </c>
      <c r="H78" s="871">
        <v>11775427549.959997</v>
      </c>
      <c r="I78" s="871">
        <v>14012741216.840002</v>
      </c>
      <c r="J78" s="871">
        <v>12675742852.83</v>
      </c>
      <c r="K78" s="871">
        <v>14405146118.469995</v>
      </c>
      <c r="L78" s="184">
        <v>16996331970.110001</v>
      </c>
      <c r="M78" s="184">
        <v>23568913764.420006</v>
      </c>
      <c r="N78" s="184">
        <v>28457229382.049973</v>
      </c>
      <c r="O78" s="486">
        <v>36114531928.820038</v>
      </c>
    </row>
    <row r="79" spans="1:15">
      <c r="A79" s="547" t="s">
        <v>1000</v>
      </c>
      <c r="B79" s="304">
        <v>14679501607.390001</v>
      </c>
      <c r="C79" s="304">
        <v>15532346004.839993</v>
      </c>
      <c r="D79" s="304">
        <v>17446609249.330002</v>
      </c>
      <c r="E79" s="304">
        <v>18516818545.609966</v>
      </c>
      <c r="F79" s="871">
        <v>21377258683.510017</v>
      </c>
      <c r="G79" s="871">
        <v>21285128240.160007</v>
      </c>
      <c r="H79" s="871">
        <v>25034189562.549988</v>
      </c>
      <c r="I79" s="871">
        <v>29772493196.450001</v>
      </c>
      <c r="J79" s="871">
        <v>28765573309.229958</v>
      </c>
      <c r="K79" s="871">
        <v>31158071929.789936</v>
      </c>
      <c r="L79" s="184">
        <v>41255990196.419998</v>
      </c>
      <c r="M79" s="184">
        <v>46952991611.980049</v>
      </c>
      <c r="N79" s="184">
        <v>48643038463.479927</v>
      </c>
      <c r="O79" s="486">
        <v>66126117434.83004</v>
      </c>
    </row>
    <row r="80" spans="1:15">
      <c r="A80" s="420" t="s">
        <v>999</v>
      </c>
      <c r="B80" s="870">
        <v>617826207346.09009</v>
      </c>
      <c r="C80" s="870">
        <v>695854492605.29968</v>
      </c>
      <c r="D80" s="860">
        <v>802088847783.37073</v>
      </c>
      <c r="E80" s="860">
        <v>919200233422.50061</v>
      </c>
      <c r="F80" s="869">
        <v>1008361735855.6301</v>
      </c>
      <c r="G80" s="868">
        <v>1149145371873.4294</v>
      </c>
      <c r="H80" s="868">
        <v>1278388918949.1692</v>
      </c>
      <c r="I80" s="868">
        <v>1423269008804.1191</v>
      </c>
      <c r="J80" s="868">
        <v>1585893519242.9304</v>
      </c>
      <c r="K80" s="855">
        <v>1756762467687.8293</v>
      </c>
      <c r="L80" s="180">
        <v>1954251275640.3318</v>
      </c>
      <c r="M80" s="180">
        <v>2218314570609.9604</v>
      </c>
      <c r="N80" s="180">
        <v>2676272156371.0498</v>
      </c>
      <c r="O80" s="180">
        <v>3126327902780.5601</v>
      </c>
    </row>
    <row r="81" spans="1:15" ht="15" customHeight="1">
      <c r="A81" s="867" t="s">
        <v>797</v>
      </c>
      <c r="B81" s="866">
        <v>890</v>
      </c>
      <c r="C81" s="866">
        <v>885</v>
      </c>
      <c r="D81" s="866">
        <v>803</v>
      </c>
      <c r="E81" s="866">
        <v>887</v>
      </c>
      <c r="F81" s="865">
        <v>1016</v>
      </c>
      <c r="G81" s="865">
        <v>1144</v>
      </c>
      <c r="H81" s="865">
        <v>1230</v>
      </c>
      <c r="I81" s="865">
        <v>1359</v>
      </c>
      <c r="J81" s="865">
        <v>1531</v>
      </c>
      <c r="K81" s="865">
        <v>1712</v>
      </c>
      <c r="L81" s="865">
        <v>1827</v>
      </c>
      <c r="M81" s="865">
        <v>1953</v>
      </c>
      <c r="N81" s="865">
        <v>2121</v>
      </c>
      <c r="O81" s="865">
        <v>2481</v>
      </c>
    </row>
    <row r="82" spans="1:15">
      <c r="A82" s="932" t="s">
        <v>441</v>
      </c>
    </row>
    <row r="83" spans="1:15">
      <c r="A83" s="932" t="s">
        <v>997</v>
      </c>
    </row>
    <row r="84" spans="1:15">
      <c r="A84" s="932" t="s">
        <v>1267</v>
      </c>
    </row>
    <row r="85" spans="1:15">
      <c r="A85" s="1052" t="s">
        <v>1520</v>
      </c>
    </row>
    <row r="86" spans="1:15">
      <c r="A86" s="1052" t="s">
        <v>1858</v>
      </c>
    </row>
    <row r="87" spans="1:15">
      <c r="A87" s="932" t="s">
        <v>799</v>
      </c>
    </row>
    <row r="88" spans="1:15">
      <c r="A88" s="932" t="s">
        <v>560</v>
      </c>
    </row>
  </sheetData>
  <pageMargins left="0.59" right="0.24" top="0.45" bottom="0.35" header="0.15748031496062992" footer="0.19"/>
  <pageSetup scale="54"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F315-2378-4F33-B0BB-538BA6B2632F}">
  <sheetPr>
    <pageSetUpPr fitToPage="1"/>
  </sheetPr>
  <dimension ref="A1:O69"/>
  <sheetViews>
    <sheetView showGridLines="0" zoomScaleNormal="100" workbookViewId="0">
      <pane ySplit="10" topLeftCell="A43" activePane="bottomLeft" state="frozen"/>
      <selection pane="bottomLeft" activeCell="H70" sqref="H70"/>
    </sheetView>
  </sheetViews>
  <sheetFormatPr defaultColWidth="9.140625" defaultRowHeight="12.75"/>
  <cols>
    <col min="1" max="1" width="58.5703125" style="113" customWidth="1"/>
    <col min="2" max="14" width="12" style="113" customWidth="1"/>
    <col min="15" max="15" width="12.7109375" style="113" customWidth="1"/>
    <col min="16" max="16384" width="9.140625" style="113"/>
  </cols>
  <sheetData>
    <row r="1" spans="1:15">
      <c r="A1" s="138" t="s">
        <v>770</v>
      </c>
      <c r="B1" s="139"/>
      <c r="C1" s="138"/>
      <c r="D1" s="138"/>
      <c r="E1" s="138"/>
      <c r="F1" s="138"/>
      <c r="G1" s="138"/>
      <c r="H1" s="138"/>
      <c r="I1" s="140"/>
      <c r="J1" s="140"/>
      <c r="K1" s="141"/>
      <c r="L1" s="141"/>
      <c r="M1" s="141"/>
      <c r="N1" s="140"/>
      <c r="O1" s="140">
        <v>142</v>
      </c>
    </row>
    <row r="2" spans="1:15">
      <c r="A2" s="830"/>
    </row>
    <row r="3" spans="1:15">
      <c r="A3" s="830"/>
    </row>
    <row r="4" spans="1:15">
      <c r="A4" s="830"/>
    </row>
    <row r="5" spans="1:15">
      <c r="A5" s="233" t="s">
        <v>1268</v>
      </c>
    </row>
    <row r="6" spans="1:15">
      <c r="A6" s="420" t="s">
        <v>1269</v>
      </c>
    </row>
    <row r="7" spans="1:15" ht="14.25" customHeight="1">
      <c r="A7" s="233" t="s">
        <v>1270</v>
      </c>
    </row>
    <row r="8" spans="1:15" ht="15.75" customHeight="1">
      <c r="A8" s="420" t="s">
        <v>773</v>
      </c>
    </row>
    <row r="9" spans="1:15" ht="15.75" customHeight="1">
      <c r="A9" s="121" t="s">
        <v>1853</v>
      </c>
    </row>
    <row r="10" spans="1:15" ht="15.75" customHeight="1">
      <c r="A10" s="826" t="s">
        <v>774</v>
      </c>
      <c r="B10" s="178">
        <v>2008</v>
      </c>
      <c r="C10" s="178">
        <v>2009</v>
      </c>
      <c r="D10" s="178">
        <v>2010</v>
      </c>
      <c r="E10" s="178">
        <v>2011</v>
      </c>
      <c r="F10" s="178">
        <v>2012</v>
      </c>
      <c r="G10" s="178">
        <v>2013</v>
      </c>
      <c r="H10" s="178">
        <v>2014</v>
      </c>
      <c r="I10" s="178">
        <v>2015</v>
      </c>
      <c r="J10" s="178">
        <v>2016</v>
      </c>
      <c r="K10" s="178">
        <v>2017</v>
      </c>
      <c r="L10" s="178">
        <v>2018</v>
      </c>
      <c r="M10" s="178" t="s">
        <v>1261</v>
      </c>
      <c r="N10" s="178" t="s">
        <v>1502</v>
      </c>
      <c r="O10" s="178" t="s">
        <v>1859</v>
      </c>
    </row>
    <row r="11" spans="1:15">
      <c r="A11" s="297" t="s">
        <v>1271</v>
      </c>
      <c r="B11" s="921">
        <v>7974592912.750001</v>
      </c>
      <c r="C11" s="921">
        <v>11173435091.110001</v>
      </c>
      <c r="D11" s="921">
        <v>16829026212.469999</v>
      </c>
      <c r="E11" s="921">
        <v>21142042555.149998</v>
      </c>
      <c r="F11" s="392">
        <v>24324012997.560001</v>
      </c>
      <c r="G11" s="392">
        <v>27994811074.569996</v>
      </c>
      <c r="H11" s="922">
        <v>33140992709.810001</v>
      </c>
      <c r="I11" s="922">
        <v>39598118002.889999</v>
      </c>
      <c r="J11" s="922">
        <v>42125202769.039993</v>
      </c>
      <c r="K11" s="922">
        <v>45493516598.459999</v>
      </c>
      <c r="L11" s="922">
        <v>51864706910.43</v>
      </c>
      <c r="M11" s="922">
        <v>55727843326.580002</v>
      </c>
      <c r="N11" s="922">
        <v>69179802024.329987</v>
      </c>
      <c r="O11" s="893">
        <v>78418565838.680008</v>
      </c>
    </row>
    <row r="12" spans="1:15">
      <c r="A12" s="298" t="s">
        <v>956</v>
      </c>
      <c r="B12" s="923">
        <v>3867584912.5599995</v>
      </c>
      <c r="C12" s="923">
        <v>6297108427.5900002</v>
      </c>
      <c r="D12" s="923">
        <v>9482876140.2800007</v>
      </c>
      <c r="E12" s="923">
        <v>11931439636.939999</v>
      </c>
      <c r="F12" s="391">
        <v>13411615578.050001</v>
      </c>
      <c r="G12" s="391">
        <v>15881433544.1</v>
      </c>
      <c r="H12" s="924">
        <v>12978312181.51</v>
      </c>
      <c r="I12" s="924">
        <v>17512427043.029999</v>
      </c>
      <c r="J12" s="924">
        <v>18325972360.5</v>
      </c>
      <c r="K12" s="924">
        <v>19550671327.459999</v>
      </c>
      <c r="L12" s="924">
        <v>20538233648.52</v>
      </c>
      <c r="M12" s="924">
        <v>21295781608.440002</v>
      </c>
      <c r="N12" s="924">
        <v>24244712916.779999</v>
      </c>
      <c r="O12" s="486">
        <v>26818651344.749996</v>
      </c>
    </row>
    <row r="13" spans="1:15">
      <c r="A13" s="298" t="s">
        <v>957</v>
      </c>
      <c r="B13" s="923">
        <v>600385354.72000003</v>
      </c>
      <c r="C13" s="923">
        <v>645381624.87</v>
      </c>
      <c r="D13" s="923">
        <v>1415559713.27</v>
      </c>
      <c r="E13" s="923">
        <v>1812170804.1900001</v>
      </c>
      <c r="F13" s="391">
        <v>1685041452.5</v>
      </c>
      <c r="G13" s="391">
        <v>1640890680.9099998</v>
      </c>
      <c r="H13" s="924">
        <v>4996807945.5200005</v>
      </c>
      <c r="I13" s="924">
        <v>5721784895.9800005</v>
      </c>
      <c r="J13" s="924">
        <v>4085949217.4799995</v>
      </c>
      <c r="K13" s="924">
        <v>5014053625.9499989</v>
      </c>
      <c r="L13" s="924">
        <v>5661547747.5300007</v>
      </c>
      <c r="M13" s="924">
        <v>5164400005.96</v>
      </c>
      <c r="N13" s="924">
        <v>8418408865.1199999</v>
      </c>
      <c r="O13" s="486">
        <v>11041958292.84</v>
      </c>
    </row>
    <row r="14" spans="1:15">
      <c r="A14" s="298" t="s">
        <v>958</v>
      </c>
      <c r="B14" s="923">
        <v>3506622645.4699998</v>
      </c>
      <c r="C14" s="923">
        <v>4230945038.6499996</v>
      </c>
      <c r="D14" s="923">
        <v>5930590358.9200001</v>
      </c>
      <c r="E14" s="923">
        <v>7398432114.0200005</v>
      </c>
      <c r="F14" s="391">
        <v>9227355967.0100002</v>
      </c>
      <c r="G14" s="391">
        <v>10472486849.559999</v>
      </c>
      <c r="H14" s="924">
        <v>15165872582.780001</v>
      </c>
      <c r="I14" s="924">
        <v>16363906063.879999</v>
      </c>
      <c r="J14" s="924">
        <v>19713281191.059998</v>
      </c>
      <c r="K14" s="924">
        <v>20928791645.049999</v>
      </c>
      <c r="L14" s="924">
        <v>25664925514.380005</v>
      </c>
      <c r="M14" s="924">
        <v>29267661712.179996</v>
      </c>
      <c r="N14" s="924">
        <v>36516680242.429993</v>
      </c>
      <c r="O14" s="486">
        <v>40557956201.089996</v>
      </c>
    </row>
    <row r="15" spans="1:15">
      <c r="A15" s="297" t="s">
        <v>1272</v>
      </c>
      <c r="B15" s="921">
        <v>719692728.05000007</v>
      </c>
      <c r="C15" s="921">
        <v>879910150.84000015</v>
      </c>
      <c r="D15" s="921">
        <v>1130757223.5599999</v>
      </c>
      <c r="E15" s="921">
        <v>1017510576.96</v>
      </c>
      <c r="F15" s="392">
        <v>1200556876.8700001</v>
      </c>
      <c r="G15" s="392">
        <v>2165230452.0999999</v>
      </c>
      <c r="H15" s="922">
        <v>1671088856.3900003</v>
      </c>
      <c r="I15" s="922">
        <v>1791941124.5000005</v>
      </c>
      <c r="J15" s="922">
        <v>2156720912.71</v>
      </c>
      <c r="K15" s="922">
        <v>3265306441.3199997</v>
      </c>
      <c r="L15" s="922">
        <v>3011774783.7399998</v>
      </c>
      <c r="M15" s="922">
        <v>4147634375.3700004</v>
      </c>
      <c r="N15" s="922">
        <v>4984228339.21</v>
      </c>
      <c r="O15" s="893">
        <v>4399030630.999999</v>
      </c>
    </row>
    <row r="16" spans="1:15" ht="15.75" customHeight="1">
      <c r="A16" s="298" t="s">
        <v>1273</v>
      </c>
      <c r="B16" s="923">
        <v>91258678.479999989</v>
      </c>
      <c r="C16" s="923">
        <v>39929960.040000007</v>
      </c>
      <c r="D16" s="923">
        <v>109594883.99000002</v>
      </c>
      <c r="E16" s="923">
        <v>21635145.509999998</v>
      </c>
      <c r="F16" s="391">
        <v>155915988.71000001</v>
      </c>
      <c r="G16" s="391">
        <v>116908285.51999998</v>
      </c>
      <c r="H16" s="924">
        <v>74818875.980000004</v>
      </c>
      <c r="I16" s="924">
        <v>138726473.31</v>
      </c>
      <c r="J16" s="924">
        <v>139380081.69000003</v>
      </c>
      <c r="K16" s="518">
        <v>181796372.34999996</v>
      </c>
      <c r="L16" s="518">
        <v>427474043.21000004</v>
      </c>
      <c r="M16" s="518">
        <v>284093901.99999994</v>
      </c>
      <c r="N16" s="518">
        <v>271024856.42999995</v>
      </c>
      <c r="O16" s="486">
        <v>133396107.48999998</v>
      </c>
    </row>
    <row r="17" spans="1:15">
      <c r="A17" s="298" t="s">
        <v>1274</v>
      </c>
      <c r="B17" s="923">
        <v>574983754.00000012</v>
      </c>
      <c r="C17" s="923">
        <v>741803361.69000006</v>
      </c>
      <c r="D17" s="923">
        <v>757920909.07000017</v>
      </c>
      <c r="E17" s="923">
        <v>845736731.06999993</v>
      </c>
      <c r="F17" s="391">
        <v>697166773.32999992</v>
      </c>
      <c r="G17" s="391">
        <v>1713360774.4900005</v>
      </c>
      <c r="H17" s="924">
        <v>1145428139.8800001</v>
      </c>
      <c r="I17" s="924">
        <v>1201932016.5</v>
      </c>
      <c r="J17" s="924">
        <v>1611251820.4800005</v>
      </c>
      <c r="K17" s="518">
        <v>2452305595.2500005</v>
      </c>
      <c r="L17" s="518">
        <v>2123603367.6700001</v>
      </c>
      <c r="M17" s="518">
        <v>2803450963.5200005</v>
      </c>
      <c r="N17" s="518">
        <v>3776542332.059999</v>
      </c>
      <c r="O17" s="486">
        <v>3164419348.8999991</v>
      </c>
    </row>
    <row r="18" spans="1:15">
      <c r="A18" s="298" t="s">
        <v>1275</v>
      </c>
      <c r="B18" s="923">
        <v>53450295.569999993</v>
      </c>
      <c r="C18" s="923">
        <v>98176829.109999985</v>
      </c>
      <c r="D18" s="923">
        <v>263241430.49999997</v>
      </c>
      <c r="E18" s="923">
        <v>150138701.38</v>
      </c>
      <c r="F18" s="391">
        <v>347474114.82999992</v>
      </c>
      <c r="G18" s="391">
        <v>334961392.09000003</v>
      </c>
      <c r="H18" s="924">
        <v>450841840.52999997</v>
      </c>
      <c r="I18" s="924">
        <v>451282634.68999994</v>
      </c>
      <c r="J18" s="924">
        <v>406089010.54000002</v>
      </c>
      <c r="K18" s="518">
        <v>631204473.71999991</v>
      </c>
      <c r="L18" s="518">
        <v>460697372.85999995</v>
      </c>
      <c r="M18" s="518">
        <v>1060089509.8499999</v>
      </c>
      <c r="N18" s="518">
        <v>936661150.71999979</v>
      </c>
      <c r="O18" s="486">
        <v>1101215174.6099999</v>
      </c>
    </row>
    <row r="19" spans="1:15">
      <c r="A19" s="297" t="s">
        <v>1276</v>
      </c>
      <c r="B19" s="921">
        <v>7164436970.8700008</v>
      </c>
      <c r="C19" s="921">
        <v>7828057844.3999987</v>
      </c>
      <c r="D19" s="921">
        <v>7890202650.5199995</v>
      </c>
      <c r="E19" s="921">
        <v>9347611318.0200005</v>
      </c>
      <c r="F19" s="392">
        <v>10077344103.66</v>
      </c>
      <c r="G19" s="392">
        <v>10554475370.83</v>
      </c>
      <c r="H19" s="922">
        <v>11278376787.129999</v>
      </c>
      <c r="I19" s="922">
        <v>12447720630.519999</v>
      </c>
      <c r="J19" s="924">
        <v>14273453092.210001</v>
      </c>
      <c r="K19" s="924">
        <v>15842180697.080002</v>
      </c>
      <c r="L19" s="924">
        <v>18190048766.25</v>
      </c>
      <c r="M19" s="924">
        <v>20015530259.410004</v>
      </c>
      <c r="N19" s="924">
        <v>26760798940.149998</v>
      </c>
      <c r="O19" s="893">
        <v>26727107409.679996</v>
      </c>
    </row>
    <row r="20" spans="1:15">
      <c r="A20" s="298" t="s">
        <v>1277</v>
      </c>
      <c r="B20" s="923">
        <v>6804177529.0700006</v>
      </c>
      <c r="C20" s="923">
        <v>7233393421.5900002</v>
      </c>
      <c r="D20" s="923">
        <v>7373440987.0400009</v>
      </c>
      <c r="E20" s="923">
        <v>8586225174.4012184</v>
      </c>
      <c r="F20" s="391">
        <v>9268229126.5922413</v>
      </c>
      <c r="G20" s="391">
        <v>9596835574.5</v>
      </c>
      <c r="H20" s="924">
        <v>9976409645.8699951</v>
      </c>
      <c r="I20" s="924">
        <v>10781753899.400003</v>
      </c>
      <c r="J20" s="924">
        <v>12760361186.83</v>
      </c>
      <c r="K20" s="518">
        <v>14367972806.540001</v>
      </c>
      <c r="L20" s="518">
        <v>15977508639.189999</v>
      </c>
      <c r="M20" s="518">
        <v>17594383743.210003</v>
      </c>
      <c r="N20" s="518">
        <v>22155215709.991241</v>
      </c>
      <c r="O20" s="486">
        <v>22318980691.479996</v>
      </c>
    </row>
    <row r="21" spans="1:15">
      <c r="A21" s="298" t="s">
        <v>179</v>
      </c>
      <c r="B21" s="923">
        <v>360259441.80000001</v>
      </c>
      <c r="C21" s="923">
        <v>594546903.58000004</v>
      </c>
      <c r="D21" s="923">
        <v>516761663.4799999</v>
      </c>
      <c r="E21" s="923">
        <v>761280558.17212355</v>
      </c>
      <c r="F21" s="391">
        <v>809114977.06776214</v>
      </c>
      <c r="G21" s="391">
        <v>957639796.32999992</v>
      </c>
      <c r="H21" s="924">
        <v>1301967141.2600002</v>
      </c>
      <c r="I21" s="924">
        <v>1665966731.1199994</v>
      </c>
      <c r="J21" s="924">
        <v>1513091905.3799999</v>
      </c>
      <c r="K21" s="518">
        <v>1474207890.54</v>
      </c>
      <c r="L21" s="518">
        <v>2212540127.0599995</v>
      </c>
      <c r="M21" s="518">
        <v>2421146516.2000003</v>
      </c>
      <c r="N21" s="518">
        <v>4605583230.1587582</v>
      </c>
      <c r="O21" s="486">
        <v>4408126718.1999998</v>
      </c>
    </row>
    <row r="22" spans="1:15">
      <c r="A22" s="297" t="s">
        <v>1278</v>
      </c>
      <c r="B22" s="921">
        <v>686906504.53999996</v>
      </c>
      <c r="C22" s="921">
        <v>848793858.96000004</v>
      </c>
      <c r="D22" s="921">
        <v>1081688192.9099998</v>
      </c>
      <c r="E22" s="921">
        <v>1282352964.29</v>
      </c>
      <c r="F22" s="392">
        <v>1509951748.1700001</v>
      </c>
      <c r="G22" s="392">
        <v>1610623553.21</v>
      </c>
      <c r="H22" s="922">
        <v>1599583534.8199999</v>
      </c>
      <c r="I22" s="922">
        <v>1570685194.5799997</v>
      </c>
      <c r="J22" s="922">
        <v>1630809926.2199998</v>
      </c>
      <c r="K22" s="922">
        <v>2058457109.1299999</v>
      </c>
      <c r="L22" s="922">
        <v>2330636039.1400003</v>
      </c>
      <c r="M22" s="922">
        <v>2521348189.6999998</v>
      </c>
      <c r="N22" s="922">
        <v>2609742648.5899997</v>
      </c>
      <c r="O22" s="893">
        <v>3035154910.5</v>
      </c>
    </row>
    <row r="23" spans="1:15">
      <c r="A23" s="297" t="s">
        <v>1279</v>
      </c>
      <c r="B23" s="921">
        <v>1093665917.3900003</v>
      </c>
      <c r="C23" s="921">
        <v>957550614.5</v>
      </c>
      <c r="D23" s="921">
        <v>1181827745.25</v>
      </c>
      <c r="E23" s="921">
        <v>1442245306.3800001</v>
      </c>
      <c r="F23" s="392">
        <v>1780752485.4699998</v>
      </c>
      <c r="G23" s="392">
        <v>2468163624.75</v>
      </c>
      <c r="H23" s="922">
        <v>2514780669.7199998</v>
      </c>
      <c r="I23" s="922">
        <v>2491432228.0200009</v>
      </c>
      <c r="J23" s="922">
        <v>2472207318.3499994</v>
      </c>
      <c r="K23" s="922">
        <v>2929107239.4100008</v>
      </c>
      <c r="L23" s="922">
        <v>3201666441.7399998</v>
      </c>
      <c r="M23" s="922">
        <v>4102948091.6199999</v>
      </c>
      <c r="N23" s="922">
        <v>4404655737.9900007</v>
      </c>
      <c r="O23" s="893">
        <v>5688469244.4499998</v>
      </c>
    </row>
    <row r="24" spans="1:15">
      <c r="A24" s="297" t="s">
        <v>947</v>
      </c>
      <c r="B24" s="921">
        <v>3441639550.3400002</v>
      </c>
      <c r="C24" s="921">
        <v>4382711901.5200005</v>
      </c>
      <c r="D24" s="921">
        <v>4642958114.0100012</v>
      </c>
      <c r="E24" s="921">
        <v>5195738520.2299995</v>
      </c>
      <c r="F24" s="392">
        <v>5906190008.0500011</v>
      </c>
      <c r="G24" s="392">
        <v>6779668017.4899988</v>
      </c>
      <c r="H24" s="922">
        <v>6884348487.8300009</v>
      </c>
      <c r="I24" s="922">
        <v>6823233084.8399982</v>
      </c>
      <c r="J24" s="922">
        <v>7295498632.8899975</v>
      </c>
      <c r="K24" s="922">
        <v>8111122369.000001</v>
      </c>
      <c r="L24" s="922">
        <v>9562374693.7700005</v>
      </c>
      <c r="M24" s="922">
        <v>10851831657.290001</v>
      </c>
      <c r="N24" s="922">
        <v>10685776434.15</v>
      </c>
      <c r="O24" s="893">
        <v>10793715056.430002</v>
      </c>
    </row>
    <row r="25" spans="1:15">
      <c r="A25" s="298" t="s">
        <v>948</v>
      </c>
      <c r="B25" s="923">
        <v>994871539.54000008</v>
      </c>
      <c r="C25" s="923">
        <v>1565976393.1699998</v>
      </c>
      <c r="D25" s="923">
        <v>1711792759.9199998</v>
      </c>
      <c r="E25" s="923">
        <v>2074381477.1056077</v>
      </c>
      <c r="F25" s="391">
        <v>2442640252.6600003</v>
      </c>
      <c r="G25" s="391">
        <v>2527605823.25</v>
      </c>
      <c r="H25" s="924">
        <v>2531524056.3299999</v>
      </c>
      <c r="I25" s="924">
        <v>2514774730.9199996</v>
      </c>
      <c r="J25" s="924">
        <v>2651247086.0699997</v>
      </c>
      <c r="K25" s="518">
        <v>2817086528.0800004</v>
      </c>
      <c r="L25" s="518">
        <v>3577294095.4599996</v>
      </c>
      <c r="M25" s="518">
        <v>4247944399.1399994</v>
      </c>
      <c r="N25" s="518">
        <v>3116545088.4099998</v>
      </c>
      <c r="O25" s="486">
        <v>3234701613.8000002</v>
      </c>
    </row>
    <row r="26" spans="1:15">
      <c r="A26" s="298" t="s">
        <v>1280</v>
      </c>
      <c r="B26" s="923">
        <v>1108463971.8200002</v>
      </c>
      <c r="C26" s="923">
        <v>1427400541.4399998</v>
      </c>
      <c r="D26" s="923">
        <v>1814900142.0199997</v>
      </c>
      <c r="E26" s="923">
        <v>1895754188.6908088</v>
      </c>
      <c r="F26" s="391">
        <v>2074055691.6300001</v>
      </c>
      <c r="G26" s="391">
        <v>2290186135.8200006</v>
      </c>
      <c r="H26" s="924">
        <v>2418411980.29</v>
      </c>
      <c r="I26" s="924">
        <v>2670362369.1399999</v>
      </c>
      <c r="J26" s="924">
        <v>2915627105.8700004</v>
      </c>
      <c r="K26" s="518">
        <v>3324822242.8200002</v>
      </c>
      <c r="L26" s="518">
        <v>3640111878.5100012</v>
      </c>
      <c r="M26" s="518">
        <v>4062214242.2000008</v>
      </c>
      <c r="N26" s="518">
        <v>4249018106.6399994</v>
      </c>
      <c r="O26" s="486">
        <v>4444412340.579999</v>
      </c>
    </row>
    <row r="27" spans="1:15">
      <c r="A27" s="298" t="s">
        <v>1281</v>
      </c>
      <c r="B27" s="923">
        <v>65790573.889999993</v>
      </c>
      <c r="C27" s="923">
        <v>93301040.859999999</v>
      </c>
      <c r="D27" s="923">
        <v>101141695.73999998</v>
      </c>
      <c r="E27" s="923">
        <v>76668988.193788826</v>
      </c>
      <c r="F27" s="391">
        <v>108909444.77999999</v>
      </c>
      <c r="G27" s="391">
        <v>201217926.68000004</v>
      </c>
      <c r="H27" s="924">
        <v>210729152.79000002</v>
      </c>
      <c r="I27" s="924">
        <v>282998824.00999999</v>
      </c>
      <c r="J27" s="924">
        <v>267975595.86999997</v>
      </c>
      <c r="K27" s="518">
        <v>371446151.07000005</v>
      </c>
      <c r="L27" s="518">
        <v>440955171.13</v>
      </c>
      <c r="M27" s="518">
        <v>390605617.19999999</v>
      </c>
      <c r="N27" s="518">
        <v>380997423.42999995</v>
      </c>
      <c r="O27" s="486">
        <v>373576246.15000004</v>
      </c>
    </row>
    <row r="28" spans="1:15">
      <c r="A28" s="298" t="s">
        <v>1282</v>
      </c>
      <c r="B28" s="923">
        <v>385131828.08999997</v>
      </c>
      <c r="C28" s="923">
        <v>505045005.61000007</v>
      </c>
      <c r="D28" s="923">
        <v>398524800.30000001</v>
      </c>
      <c r="E28" s="923">
        <v>488841224.99305999</v>
      </c>
      <c r="F28" s="391">
        <v>596363190.61000001</v>
      </c>
      <c r="G28" s="391">
        <v>743182235.77999997</v>
      </c>
      <c r="H28" s="924">
        <v>788624613.74000001</v>
      </c>
      <c r="I28" s="924">
        <v>732732601.15999997</v>
      </c>
      <c r="J28" s="924">
        <v>854484419.48000002</v>
      </c>
      <c r="K28" s="518">
        <v>904477515.27999997</v>
      </c>
      <c r="L28" s="518">
        <v>1727894322.6700001</v>
      </c>
      <c r="M28" s="518">
        <v>1542373945.7800002</v>
      </c>
      <c r="N28" s="518">
        <f>1456824852.48+944000000</f>
        <v>2400824852.48</v>
      </c>
      <c r="O28" s="486">
        <v>2281828562.5900002</v>
      </c>
    </row>
    <row r="29" spans="1:15">
      <c r="A29" s="298" t="s">
        <v>954</v>
      </c>
      <c r="B29" s="923">
        <v>887381637</v>
      </c>
      <c r="C29" s="923">
        <v>790988920.44000006</v>
      </c>
      <c r="D29" s="923">
        <v>616598716.02999997</v>
      </c>
      <c r="E29" s="923">
        <v>660092642.24673474</v>
      </c>
      <c r="F29" s="391">
        <v>684221428.37</v>
      </c>
      <c r="G29" s="391">
        <v>1017475895.96</v>
      </c>
      <c r="H29" s="924">
        <v>935058684.67999995</v>
      </c>
      <c r="I29" s="924">
        <v>622364559.61000001</v>
      </c>
      <c r="J29" s="924">
        <v>606164425.5999999</v>
      </c>
      <c r="K29" s="518">
        <v>693289931.74999988</v>
      </c>
      <c r="L29" s="518">
        <v>176119226</v>
      </c>
      <c r="M29" s="518">
        <v>608693452.97000003</v>
      </c>
      <c r="N29" s="518">
        <f>1482390963.19-944000000</f>
        <v>538390963.19000006</v>
      </c>
      <c r="O29" s="486">
        <v>459196293.31</v>
      </c>
    </row>
    <row r="30" spans="1:15">
      <c r="A30" s="297" t="s">
        <v>959</v>
      </c>
      <c r="B30" s="921">
        <v>950649237.84000027</v>
      </c>
      <c r="C30" s="921">
        <v>1760134893.3500004</v>
      </c>
      <c r="D30" s="921">
        <v>1990001154.5900004</v>
      </c>
      <c r="E30" s="921">
        <v>1436566194.96</v>
      </c>
      <c r="F30" s="392">
        <v>2267459802.4600005</v>
      </c>
      <c r="G30" s="392">
        <v>3638169946.1599994</v>
      </c>
      <c r="H30" s="922">
        <v>4386415034.8199997</v>
      </c>
      <c r="I30" s="922">
        <v>4991519427.1499996</v>
      </c>
      <c r="J30" s="922">
        <v>4388431649.2999992</v>
      </c>
      <c r="K30" s="922">
        <v>5053878979.8900013</v>
      </c>
      <c r="L30" s="922">
        <v>8304436543.630003</v>
      </c>
      <c r="M30" s="922">
        <v>6767897034.2799988</v>
      </c>
      <c r="N30" s="922">
        <v>6228844731.000001</v>
      </c>
      <c r="O30" s="893">
        <v>7326420964.1400013</v>
      </c>
    </row>
    <row r="31" spans="1:15">
      <c r="A31" s="298" t="s">
        <v>1283</v>
      </c>
      <c r="B31" s="923">
        <v>451463296.35630733</v>
      </c>
      <c r="C31" s="923">
        <v>406459686.71950936</v>
      </c>
      <c r="D31" s="923">
        <v>584330563.87308562</v>
      </c>
      <c r="E31" s="923">
        <v>533670029.75356239</v>
      </c>
      <c r="F31" s="391">
        <v>701880832.12999988</v>
      </c>
      <c r="G31" s="391">
        <v>871765528.14999986</v>
      </c>
      <c r="H31" s="924">
        <v>863200009.01999998</v>
      </c>
      <c r="I31" s="924">
        <v>1017711207.7599999</v>
      </c>
      <c r="J31" s="924">
        <v>1240007521.29</v>
      </c>
      <c r="K31" s="518">
        <v>1169057174.98</v>
      </c>
      <c r="L31" s="518">
        <v>1323357174.78</v>
      </c>
      <c r="M31" s="518">
        <v>1564609489.0899999</v>
      </c>
      <c r="N31" s="518">
        <v>1490557109.1900001</v>
      </c>
      <c r="O31" s="486">
        <v>3131471505.46</v>
      </c>
    </row>
    <row r="32" spans="1:15">
      <c r="A32" s="298" t="s">
        <v>959</v>
      </c>
      <c r="B32" s="923">
        <v>499842396.25369263</v>
      </c>
      <c r="C32" s="923">
        <v>1355132599.2704909</v>
      </c>
      <c r="D32" s="923">
        <v>1405670590.7269149</v>
      </c>
      <c r="E32" s="923">
        <v>902682571.0112865</v>
      </c>
      <c r="F32" s="391">
        <v>1565578970.3299999</v>
      </c>
      <c r="G32" s="391">
        <v>2766404418.0100002</v>
      </c>
      <c r="H32" s="924">
        <v>3523215025.7999997</v>
      </c>
      <c r="I32" s="924">
        <v>3973808219.3900003</v>
      </c>
      <c r="J32" s="924">
        <v>3148424128.0100002</v>
      </c>
      <c r="K32" s="518">
        <v>3884821804.9100008</v>
      </c>
      <c r="L32" s="518">
        <v>6981079368.8499975</v>
      </c>
      <c r="M32" s="518">
        <v>5203287545.1899996</v>
      </c>
      <c r="N32" s="518">
        <v>4738287621.8100004</v>
      </c>
      <c r="O32" s="486">
        <v>4194949458.6799998</v>
      </c>
    </row>
    <row r="33" spans="1:15">
      <c r="A33" s="297" t="s">
        <v>1284</v>
      </c>
      <c r="B33" s="921">
        <v>936605304.31000006</v>
      </c>
      <c r="C33" s="921">
        <v>1241334206.5800002</v>
      </c>
      <c r="D33" s="921">
        <v>1514254051.73</v>
      </c>
      <c r="E33" s="921">
        <v>1625422283.03</v>
      </c>
      <c r="F33" s="392">
        <v>1853898966.5799999</v>
      </c>
      <c r="G33" s="392">
        <v>2117137242.1000004</v>
      </c>
      <c r="H33" s="922">
        <v>2287683434.2499995</v>
      </c>
      <c r="I33" s="922">
        <v>2579008137.1500001</v>
      </c>
      <c r="J33" s="922">
        <v>2752370186.6599998</v>
      </c>
      <c r="K33" s="922">
        <v>3169378106.0299993</v>
      </c>
      <c r="L33" s="922">
        <v>3612918232.5100007</v>
      </c>
      <c r="M33" s="922">
        <v>4043013751.9800005</v>
      </c>
      <c r="N33" s="922">
        <v>4319596362.8500004</v>
      </c>
      <c r="O33" s="893">
        <v>4712416258.1700001</v>
      </c>
    </row>
    <row r="34" spans="1:15">
      <c r="A34" s="298" t="s">
        <v>1285</v>
      </c>
      <c r="B34" s="923">
        <v>249614847.02999997</v>
      </c>
      <c r="C34" s="923">
        <v>295573123.45999992</v>
      </c>
      <c r="D34" s="923">
        <v>285829553.61000001</v>
      </c>
      <c r="E34" s="923">
        <v>336108478.26999998</v>
      </c>
      <c r="F34" s="391">
        <v>419075250.54000008</v>
      </c>
      <c r="G34" s="391">
        <v>486467353.61000001</v>
      </c>
      <c r="H34" s="924">
        <v>498849066.60999995</v>
      </c>
      <c r="I34" s="924">
        <v>566135960.28000009</v>
      </c>
      <c r="J34" s="924">
        <v>594092825.85000002</v>
      </c>
      <c r="K34" s="518">
        <v>681670078.97000003</v>
      </c>
      <c r="L34" s="518">
        <v>816800393.67999995</v>
      </c>
      <c r="M34" s="518">
        <v>894907558.15999985</v>
      </c>
      <c r="N34" s="518">
        <v>884721297.97000003</v>
      </c>
      <c r="O34" s="486">
        <v>946817125.66000009</v>
      </c>
    </row>
    <row r="35" spans="1:15">
      <c r="A35" s="298" t="s">
        <v>1286</v>
      </c>
      <c r="B35" s="923">
        <v>658496110.01000011</v>
      </c>
      <c r="C35" s="923">
        <v>898534247.33999991</v>
      </c>
      <c r="D35" s="923">
        <v>1171890148.24</v>
      </c>
      <c r="E35" s="923">
        <v>1217079784.4400001</v>
      </c>
      <c r="F35" s="391">
        <v>1380651079.9699998</v>
      </c>
      <c r="G35" s="391">
        <v>1501898918.5200002</v>
      </c>
      <c r="H35" s="924">
        <v>1622310949.5899999</v>
      </c>
      <c r="I35" s="924">
        <v>1788422495.1899998</v>
      </c>
      <c r="J35" s="924">
        <v>1888009870.6899998</v>
      </c>
      <c r="K35" s="518">
        <v>2213939064.1099997</v>
      </c>
      <c r="L35" s="518">
        <v>2480711153.2599998</v>
      </c>
      <c r="M35" s="518">
        <v>2810219572.6600003</v>
      </c>
      <c r="N35" s="518">
        <v>3059200092.5900002</v>
      </c>
      <c r="O35" s="486">
        <v>3338747355.9900002</v>
      </c>
    </row>
    <row r="36" spans="1:15">
      <c r="A36" s="298" t="s">
        <v>1287</v>
      </c>
      <c r="B36" s="923">
        <v>25580680.569999997</v>
      </c>
      <c r="C36" s="923">
        <v>39720664.449999996</v>
      </c>
      <c r="D36" s="923">
        <v>44955257.859999992</v>
      </c>
      <c r="E36" s="923">
        <v>54336075.249999993</v>
      </c>
      <c r="F36" s="391">
        <v>48486403.660000011</v>
      </c>
      <c r="G36" s="391">
        <v>99691694.559999973</v>
      </c>
      <c r="H36" s="924">
        <v>137155815.18000007</v>
      </c>
      <c r="I36" s="924">
        <v>163472109.65000001</v>
      </c>
      <c r="J36" s="924">
        <v>166079417.78999996</v>
      </c>
      <c r="K36" s="518">
        <v>190982454.78999996</v>
      </c>
      <c r="L36" s="518">
        <v>234040282.57000002</v>
      </c>
      <c r="M36" s="518">
        <v>247721312.53999996</v>
      </c>
      <c r="N36" s="518">
        <v>246970680.19999999</v>
      </c>
      <c r="O36" s="486">
        <v>273601779.74000001</v>
      </c>
    </row>
    <row r="37" spans="1:15">
      <c r="A37" s="298" t="s">
        <v>1035</v>
      </c>
      <c r="B37" s="923">
        <v>2761174.7</v>
      </c>
      <c r="C37" s="923">
        <v>3302337</v>
      </c>
      <c r="D37" s="923">
        <v>8145759</v>
      </c>
      <c r="E37" s="923">
        <v>17262945.07</v>
      </c>
      <c r="F37" s="391">
        <v>0</v>
      </c>
      <c r="G37" s="391">
        <v>0</v>
      </c>
      <c r="H37" s="924">
        <v>2249703.39</v>
      </c>
      <c r="I37" s="925">
        <v>0</v>
      </c>
      <c r="J37" s="924">
        <v>386272</v>
      </c>
      <c r="K37" s="925">
        <v>0</v>
      </c>
      <c r="L37" s="925">
        <v>55178931</v>
      </c>
      <c r="M37" s="925">
        <v>0</v>
      </c>
      <c r="N37" s="925">
        <v>0</v>
      </c>
      <c r="O37" s="486">
        <v>0</v>
      </c>
    </row>
    <row r="38" spans="1:15">
      <c r="A38" s="298" t="s">
        <v>970</v>
      </c>
      <c r="B38" s="923">
        <v>152492</v>
      </c>
      <c r="C38" s="923">
        <v>4203834.33</v>
      </c>
      <c r="D38" s="923">
        <v>3433333.02</v>
      </c>
      <c r="E38" s="923">
        <v>0</v>
      </c>
      <c r="F38" s="391">
        <v>5686232.4100000001</v>
      </c>
      <c r="G38" s="391">
        <v>29079275.41</v>
      </c>
      <c r="H38" s="924">
        <v>27117899.48</v>
      </c>
      <c r="I38" s="924">
        <v>60977572.030000001</v>
      </c>
      <c r="J38" s="924">
        <v>70655613.329999998</v>
      </c>
      <c r="K38" s="518">
        <v>82786508.159999996</v>
      </c>
      <c r="L38" s="518">
        <v>26187472</v>
      </c>
      <c r="M38" s="518">
        <v>90165308.620000005</v>
      </c>
      <c r="N38" s="518">
        <v>128704292.09</v>
      </c>
      <c r="O38" s="486">
        <v>153249996.77999997</v>
      </c>
    </row>
    <row r="39" spans="1:15">
      <c r="A39" s="297" t="s">
        <v>971</v>
      </c>
      <c r="B39" s="921">
        <v>21066995591.710003</v>
      </c>
      <c r="C39" s="921">
        <v>26581108549.23</v>
      </c>
      <c r="D39" s="921">
        <v>33209806796.469982</v>
      </c>
      <c r="E39" s="921">
        <v>39229156059.459999</v>
      </c>
      <c r="F39" s="392">
        <v>45212369055.660011</v>
      </c>
      <c r="G39" s="392">
        <v>53094004797.010017</v>
      </c>
      <c r="H39" s="922">
        <v>59187743470.490013</v>
      </c>
      <c r="I39" s="922">
        <v>67135621555.349991</v>
      </c>
      <c r="J39" s="922">
        <v>71589954114.059998</v>
      </c>
      <c r="K39" s="922">
        <v>79584191328.259995</v>
      </c>
      <c r="L39" s="922">
        <v>92852725946.190018</v>
      </c>
      <c r="M39" s="922">
        <v>100092019182.26997</v>
      </c>
      <c r="N39" s="922">
        <f>+N11+N15+N19+N22+N23+N24+N30-N33</f>
        <v>120534252492.56998</v>
      </c>
      <c r="O39" s="893">
        <v>131676047796.71001</v>
      </c>
    </row>
    <row r="40" spans="1:15">
      <c r="A40" s="297" t="s">
        <v>1288</v>
      </c>
      <c r="B40" s="921">
        <v>7353722894.1100006</v>
      </c>
      <c r="C40" s="921">
        <v>8398968127.1899996</v>
      </c>
      <c r="D40" s="921">
        <v>12187741546.700001</v>
      </c>
      <c r="E40" s="921">
        <v>14191498374.68</v>
      </c>
      <c r="F40" s="392">
        <v>16976857368.059999</v>
      </c>
      <c r="G40" s="392">
        <v>18962979245.080002</v>
      </c>
      <c r="H40" s="922">
        <v>20645469344.189999</v>
      </c>
      <c r="I40" s="922">
        <v>23102125269.960003</v>
      </c>
      <c r="J40" s="922">
        <v>25382900056.650002</v>
      </c>
      <c r="K40" s="922">
        <v>29167632396.68</v>
      </c>
      <c r="L40" s="922">
        <v>32578251359.739998</v>
      </c>
      <c r="M40" s="922">
        <v>36299563323.900002</v>
      </c>
      <c r="N40" s="922">
        <v>42197359144.440002</v>
      </c>
      <c r="O40" s="893">
        <v>46877996618.519997</v>
      </c>
    </row>
    <row r="41" spans="1:15">
      <c r="A41" s="298" t="s">
        <v>1289</v>
      </c>
      <c r="B41" s="923">
        <v>1823461203.4099998</v>
      </c>
      <c r="C41" s="923">
        <v>2087620381.6199999</v>
      </c>
      <c r="D41" s="923">
        <v>2052906877.1600001</v>
      </c>
      <c r="E41" s="923">
        <v>2136888818.6599998</v>
      </c>
      <c r="F41" s="391">
        <v>1909282629.0599999</v>
      </c>
      <c r="G41" s="391">
        <v>2207359292.0299997</v>
      </c>
      <c r="H41" s="924">
        <v>2245192712.2699995</v>
      </c>
      <c r="I41" s="924">
        <v>2585807281.5299997</v>
      </c>
      <c r="J41" s="924">
        <v>2468239847.3899999</v>
      </c>
      <c r="K41" s="518">
        <v>3274277082.8400002</v>
      </c>
      <c r="L41" s="518">
        <v>3978728487.9399996</v>
      </c>
      <c r="M41" s="518">
        <v>4809813986.8100014</v>
      </c>
      <c r="N41" s="518">
        <v>4818397581.5599985</v>
      </c>
      <c r="O41" s="486">
        <v>6363377396.0299997</v>
      </c>
    </row>
    <row r="42" spans="1:15">
      <c r="A42" s="298" t="s">
        <v>1290</v>
      </c>
      <c r="B42" s="923">
        <v>2666840313.3999996</v>
      </c>
      <c r="C42" s="923">
        <v>2822961763.8600001</v>
      </c>
      <c r="D42" s="923">
        <v>3160467037.2500005</v>
      </c>
      <c r="E42" s="923">
        <v>3700340522.7000003</v>
      </c>
      <c r="F42" s="391">
        <v>4644435276.1999989</v>
      </c>
      <c r="G42" s="391">
        <v>4652453176.7399998</v>
      </c>
      <c r="H42" s="924">
        <v>5170339271.6300001</v>
      </c>
      <c r="I42" s="924">
        <v>5700472454.4400005</v>
      </c>
      <c r="J42" s="924">
        <v>6469901652.5699987</v>
      </c>
      <c r="K42" s="518">
        <v>7556688460.2599993</v>
      </c>
      <c r="L42" s="518">
        <v>7697087745.0400009</v>
      </c>
      <c r="M42" s="518">
        <v>8217819890.010004</v>
      </c>
      <c r="N42" s="518">
        <v>7727147543.0099993</v>
      </c>
      <c r="O42" s="486">
        <v>8751841848.3200016</v>
      </c>
    </row>
    <row r="43" spans="1:15">
      <c r="A43" s="298" t="s">
        <v>1291</v>
      </c>
      <c r="B43" s="923">
        <v>2863421377.3000002</v>
      </c>
      <c r="C43" s="923">
        <v>3488385981.71</v>
      </c>
      <c r="D43" s="923">
        <v>6974367632.2900009</v>
      </c>
      <c r="E43" s="923">
        <v>8354269033.3199997</v>
      </c>
      <c r="F43" s="391">
        <v>10423139462.800001</v>
      </c>
      <c r="G43" s="391">
        <v>12103166776.309999</v>
      </c>
      <c r="H43" s="924">
        <v>13229937360.289999</v>
      </c>
      <c r="I43" s="924">
        <v>14815845533.99</v>
      </c>
      <c r="J43" s="924">
        <v>16444758556.690001</v>
      </c>
      <c r="K43" s="518">
        <v>18336666853.580002</v>
      </c>
      <c r="L43" s="518">
        <v>20902435126.759998</v>
      </c>
      <c r="M43" s="518">
        <v>23271929447.079994</v>
      </c>
      <c r="N43" s="518">
        <v>29651814019.869995</v>
      </c>
      <c r="O43" s="486">
        <v>31762777374.169991</v>
      </c>
    </row>
    <row r="44" spans="1:15">
      <c r="A44" s="297" t="s">
        <v>1292</v>
      </c>
      <c r="B44" s="921">
        <v>1993779268.8700001</v>
      </c>
      <c r="C44" s="921">
        <v>2822164677.3799996</v>
      </c>
      <c r="D44" s="921">
        <v>2983910248.6799998</v>
      </c>
      <c r="E44" s="921">
        <v>4056191505.1199999</v>
      </c>
      <c r="F44" s="392">
        <v>3374778526.1600003</v>
      </c>
      <c r="G44" s="392">
        <v>4179759093.5100002</v>
      </c>
      <c r="H44" s="922">
        <v>3801794848.6100001</v>
      </c>
      <c r="I44" s="922">
        <v>4589726408.1099997</v>
      </c>
      <c r="J44" s="922">
        <v>4329059201.0199995</v>
      </c>
      <c r="K44" s="922">
        <v>5217561023.4299994</v>
      </c>
      <c r="L44" s="922">
        <v>7183636845.789999</v>
      </c>
      <c r="M44" s="922">
        <v>7746230939.4499998</v>
      </c>
      <c r="N44" s="922">
        <v>9304106486.0599995</v>
      </c>
      <c r="O44" s="893">
        <v>11413370347.599998</v>
      </c>
    </row>
    <row r="45" spans="1:15">
      <c r="A45" s="297" t="s">
        <v>1293</v>
      </c>
      <c r="B45" s="921">
        <v>137963100.31999999</v>
      </c>
      <c r="C45" s="921">
        <v>181635605.22</v>
      </c>
      <c r="D45" s="921">
        <v>214735601.89999998</v>
      </c>
      <c r="E45" s="923">
        <v>244791414.14999998</v>
      </c>
      <c r="F45" s="392">
        <v>289074945.62000006</v>
      </c>
      <c r="G45" s="392">
        <v>308296337.87</v>
      </c>
      <c r="H45" s="922">
        <v>352494489.34000003</v>
      </c>
      <c r="I45" s="922">
        <v>424458230.75999993</v>
      </c>
      <c r="J45" s="922">
        <v>370814612.80000001</v>
      </c>
      <c r="K45" s="922">
        <v>860419601.42000008</v>
      </c>
      <c r="L45" s="922">
        <v>816248458.41999996</v>
      </c>
      <c r="M45" s="922">
        <v>813864079.90999997</v>
      </c>
      <c r="N45" s="922">
        <v>815413191.92999995</v>
      </c>
      <c r="O45" s="893">
        <v>953390008.31000006</v>
      </c>
    </row>
    <row r="46" spans="1:15">
      <c r="A46" s="298" t="s">
        <v>1294</v>
      </c>
      <c r="B46" s="923">
        <v>137963100.31999999</v>
      </c>
      <c r="C46" s="923">
        <v>181635605.22</v>
      </c>
      <c r="D46" s="923">
        <v>214735601.89999998</v>
      </c>
      <c r="E46" s="923">
        <v>244791414.14999998</v>
      </c>
      <c r="F46" s="391">
        <v>289074945.62000006</v>
      </c>
      <c r="G46" s="391">
        <v>308296337.87</v>
      </c>
      <c r="H46" s="924">
        <v>352494489.34000003</v>
      </c>
      <c r="I46" s="924">
        <v>424458230.75999993</v>
      </c>
      <c r="J46" s="924">
        <v>516175295.16000003</v>
      </c>
      <c r="K46" s="925">
        <v>860419601.42000008</v>
      </c>
      <c r="L46" s="925">
        <v>816248458.41999996</v>
      </c>
      <c r="M46" s="925">
        <v>813864079.90999997</v>
      </c>
      <c r="N46" s="925">
        <v>815413191.92999995</v>
      </c>
      <c r="O46" s="486">
        <v>953390008.31000006</v>
      </c>
    </row>
    <row r="47" spans="1:15">
      <c r="A47" s="297" t="s">
        <v>1295</v>
      </c>
      <c r="B47" s="921">
        <v>984377434.58000016</v>
      </c>
      <c r="C47" s="921">
        <v>2112578164.4400001</v>
      </c>
      <c r="D47" s="921">
        <v>2402365371.4199996</v>
      </c>
      <c r="E47" s="921">
        <v>2432805428.02</v>
      </c>
      <c r="F47" s="392">
        <v>2771796393.4300003</v>
      </c>
      <c r="G47" s="392">
        <v>2659628211.3899999</v>
      </c>
      <c r="H47" s="922">
        <v>6028971419.4300003</v>
      </c>
      <c r="I47" s="922">
        <v>7614773715.6300001</v>
      </c>
      <c r="J47" s="922">
        <v>6925776825.3300009</v>
      </c>
      <c r="K47" s="922">
        <v>6451179731.6800013</v>
      </c>
      <c r="L47" s="922">
        <v>8296835652.5699987</v>
      </c>
      <c r="M47" s="922">
        <v>5509096482.4300003</v>
      </c>
      <c r="N47" s="922">
        <v>5271255143.9500008</v>
      </c>
      <c r="O47" s="893">
        <v>4923575148.1800003</v>
      </c>
    </row>
    <row r="48" spans="1:15">
      <c r="A48" s="298" t="s">
        <v>1020</v>
      </c>
      <c r="B48" s="391">
        <v>0</v>
      </c>
      <c r="C48" s="391">
        <v>0</v>
      </c>
      <c r="D48" s="391">
        <v>0</v>
      </c>
      <c r="E48" s="391">
        <v>0</v>
      </c>
      <c r="F48" s="391">
        <v>1946007890.4900002</v>
      </c>
      <c r="G48" s="391">
        <v>2015612526.6600001</v>
      </c>
      <c r="H48" s="924">
        <v>4044303104.5900002</v>
      </c>
      <c r="I48" s="924">
        <v>5518052481.9000006</v>
      </c>
      <c r="J48" s="924">
        <v>4689986662.3000002</v>
      </c>
      <c r="K48" s="518">
        <v>3817290722.1900001</v>
      </c>
      <c r="L48" s="518">
        <v>5031719807.3700008</v>
      </c>
      <c r="M48" s="518">
        <v>2400903258.8099999</v>
      </c>
      <c r="N48" s="518">
        <v>2417987620.2900004</v>
      </c>
      <c r="O48" s="486">
        <v>2338873075.8299999</v>
      </c>
    </row>
    <row r="49" spans="1:15">
      <c r="A49" s="298" t="s">
        <v>1019</v>
      </c>
      <c r="B49" s="391">
        <v>0</v>
      </c>
      <c r="C49" s="391">
        <v>0</v>
      </c>
      <c r="D49" s="391">
        <v>0</v>
      </c>
      <c r="E49" s="391">
        <v>0</v>
      </c>
      <c r="F49" s="391">
        <v>138185367</v>
      </c>
      <c r="G49" s="391">
        <v>208532441</v>
      </c>
      <c r="H49" s="924">
        <v>221781500</v>
      </c>
      <c r="I49" s="924">
        <v>182217600</v>
      </c>
      <c r="J49" s="924">
        <v>199300846</v>
      </c>
      <c r="K49" s="518">
        <v>196871857</v>
      </c>
      <c r="L49" s="518">
        <v>151457100</v>
      </c>
      <c r="M49" s="518">
        <v>6157.16</v>
      </c>
      <c r="N49" s="518">
        <v>20000</v>
      </c>
      <c r="O49" s="486">
        <v>0</v>
      </c>
    </row>
    <row r="50" spans="1:15">
      <c r="A50" s="298" t="s">
        <v>1296</v>
      </c>
      <c r="B50" s="391">
        <v>0</v>
      </c>
      <c r="C50" s="391">
        <v>0</v>
      </c>
      <c r="D50" s="391">
        <v>0</v>
      </c>
      <c r="E50" s="391">
        <v>0</v>
      </c>
      <c r="F50" s="391">
        <v>507100312.94000006</v>
      </c>
      <c r="G50" s="391">
        <v>426938916.73000002</v>
      </c>
      <c r="H50" s="924">
        <v>281179212.84000003</v>
      </c>
      <c r="I50" s="924">
        <v>300085972.78000003</v>
      </c>
      <c r="J50" s="924">
        <v>351773206.41000003</v>
      </c>
      <c r="K50" s="518">
        <v>436668663.56999993</v>
      </c>
      <c r="L50" s="518">
        <v>834383408.70999992</v>
      </c>
      <c r="M50" s="518">
        <v>691404215.20000005</v>
      </c>
      <c r="N50" s="518">
        <v>764525260.45000005</v>
      </c>
      <c r="O50" s="486">
        <v>768874845.82999992</v>
      </c>
    </row>
    <row r="51" spans="1:15">
      <c r="A51" s="298" t="s">
        <v>1297</v>
      </c>
      <c r="B51" s="391">
        <v>0</v>
      </c>
      <c r="C51" s="391">
        <v>0</v>
      </c>
      <c r="D51" s="391">
        <v>0</v>
      </c>
      <c r="E51" s="391">
        <v>0</v>
      </c>
      <c r="F51" s="391">
        <v>180502823</v>
      </c>
      <c r="G51" s="391">
        <v>8544327</v>
      </c>
      <c r="H51" s="924">
        <v>1481707602</v>
      </c>
      <c r="I51" s="924">
        <v>1614417660.95</v>
      </c>
      <c r="J51" s="924">
        <v>1684716110.6199999</v>
      </c>
      <c r="K51" s="518">
        <v>2000348488.9200001</v>
      </c>
      <c r="L51" s="518">
        <v>2279275336.4899998</v>
      </c>
      <c r="M51" s="518">
        <v>2416782851.2600002</v>
      </c>
      <c r="N51" s="518">
        <v>2088742263.21</v>
      </c>
      <c r="O51" s="486">
        <v>1815827226.52</v>
      </c>
    </row>
    <row r="52" spans="1:15">
      <c r="A52" s="297" t="s">
        <v>1298</v>
      </c>
      <c r="B52" s="921">
        <v>928337092.1400001</v>
      </c>
      <c r="C52" s="921">
        <v>1128522923.9200001</v>
      </c>
      <c r="D52" s="921">
        <v>1215904188.8800004</v>
      </c>
      <c r="E52" s="921">
        <v>1343153819.5899999</v>
      </c>
      <c r="F52" s="392">
        <v>1559319924.78</v>
      </c>
      <c r="G52" s="392">
        <v>2053983322.54</v>
      </c>
      <c r="H52" s="922">
        <v>2101842077.22</v>
      </c>
      <c r="I52" s="922">
        <v>2465675199.5699997</v>
      </c>
      <c r="J52" s="922">
        <v>2513295835.0699997</v>
      </c>
      <c r="K52" s="922">
        <v>3146128217.3300004</v>
      </c>
      <c r="L52" s="922">
        <v>3514905353.3199997</v>
      </c>
      <c r="M52" s="922">
        <v>4062922846.7499995</v>
      </c>
      <c r="N52" s="922">
        <v>5738930812.249999</v>
      </c>
      <c r="O52" s="893">
        <v>4841671886.829999</v>
      </c>
    </row>
    <row r="53" spans="1:15">
      <c r="A53" s="297" t="s">
        <v>1299</v>
      </c>
      <c r="B53" s="921">
        <v>428856998.95999998</v>
      </c>
      <c r="C53" s="921">
        <v>225460183.46000001</v>
      </c>
      <c r="D53" s="921">
        <v>311778793.99000001</v>
      </c>
      <c r="E53" s="921">
        <v>446282000.56999999</v>
      </c>
      <c r="F53" s="392">
        <v>655831187.98999977</v>
      </c>
      <c r="G53" s="392">
        <v>629449037.75</v>
      </c>
      <c r="H53" s="922">
        <v>816235386.82000005</v>
      </c>
      <c r="I53" s="922">
        <v>832266722.74000001</v>
      </c>
      <c r="J53" s="922">
        <v>1250582080.24</v>
      </c>
      <c r="K53" s="922">
        <v>1436915938.27</v>
      </c>
      <c r="L53" s="922">
        <v>1389901095.97</v>
      </c>
      <c r="M53" s="922">
        <v>1529992875.4200001</v>
      </c>
      <c r="N53" s="922">
        <v>2423227872.9300003</v>
      </c>
      <c r="O53" s="893">
        <v>2281104832.1500001</v>
      </c>
    </row>
    <row r="54" spans="1:15">
      <c r="A54" s="297" t="s">
        <v>988</v>
      </c>
      <c r="B54" s="921">
        <v>2270612106.4299998</v>
      </c>
      <c r="C54" s="921">
        <v>2599771020.5499997</v>
      </c>
      <c r="D54" s="921">
        <v>2798896613.4099998</v>
      </c>
      <c r="E54" s="921">
        <v>3916619771.4900002</v>
      </c>
      <c r="F54" s="392">
        <v>5563897370.9800005</v>
      </c>
      <c r="G54" s="392">
        <v>6320979949.4000006</v>
      </c>
      <c r="H54" s="922">
        <v>6071352637.2400007</v>
      </c>
      <c r="I54" s="922">
        <v>6958514301.5699987</v>
      </c>
      <c r="J54" s="922">
        <v>7655164032.3400011</v>
      </c>
      <c r="K54" s="922">
        <v>8670512666.2600021</v>
      </c>
      <c r="L54" s="922">
        <v>9076817548.3599968</v>
      </c>
      <c r="M54" s="922">
        <v>10744852008.08</v>
      </c>
      <c r="N54" s="922">
        <v>14036605099.959999</v>
      </c>
      <c r="O54" s="893">
        <v>15889418332.030001</v>
      </c>
    </row>
    <row r="55" spans="1:15">
      <c r="A55" s="297" t="s">
        <v>989</v>
      </c>
      <c r="B55" s="921">
        <v>6988015051.7400007</v>
      </c>
      <c r="C55" s="921">
        <v>9120845326.6099968</v>
      </c>
      <c r="D55" s="921">
        <v>11116866214.649998</v>
      </c>
      <c r="E55" s="921">
        <v>12408641672.66</v>
      </c>
      <c r="F55" s="392">
        <v>13632693175.549995</v>
      </c>
      <c r="G55" s="392">
        <v>17980054313.599998</v>
      </c>
      <c r="H55" s="922">
        <v>19382196904.269997</v>
      </c>
      <c r="I55" s="922">
        <v>21171525104.650002</v>
      </c>
      <c r="J55" s="922">
        <v>22605789979.930004</v>
      </c>
      <c r="K55" s="922">
        <v>25460119695.630005</v>
      </c>
      <c r="L55" s="922">
        <v>30018042843.309994</v>
      </c>
      <c r="M55" s="922">
        <v>33374925216.119999</v>
      </c>
      <c r="N55" s="922">
        <v>41078135087.600006</v>
      </c>
      <c r="O55" s="893">
        <v>44488916218.94001</v>
      </c>
    </row>
    <row r="56" spans="1:15">
      <c r="A56" s="298" t="s">
        <v>1300</v>
      </c>
      <c r="B56" s="923">
        <v>3323025390.4000001</v>
      </c>
      <c r="C56" s="923">
        <v>3682789396.9899998</v>
      </c>
      <c r="D56" s="923">
        <v>5105887058.9899998</v>
      </c>
      <c r="E56" s="923">
        <v>6207724811.2406836</v>
      </c>
      <c r="F56" s="391">
        <v>6943363543</v>
      </c>
      <c r="G56" s="391">
        <v>10229842119.25</v>
      </c>
      <c r="H56" s="924">
        <v>10407305372</v>
      </c>
      <c r="I56" s="924">
        <v>11420031580.619999</v>
      </c>
      <c r="J56" s="924">
        <v>12335617763.369999</v>
      </c>
      <c r="K56" s="518">
        <v>13498113226.77</v>
      </c>
      <c r="L56" s="518">
        <v>15153289462.02</v>
      </c>
      <c r="M56" s="518">
        <v>16685333762.02</v>
      </c>
      <c r="N56" s="518">
        <v>18406073372.469997</v>
      </c>
      <c r="O56" s="486">
        <v>19818638832.349998</v>
      </c>
    </row>
    <row r="57" spans="1:15">
      <c r="A57" s="298" t="s">
        <v>991</v>
      </c>
      <c r="B57" s="923">
        <v>838567011.96999991</v>
      </c>
      <c r="C57" s="923">
        <v>1296592467.3599999</v>
      </c>
      <c r="D57" s="923">
        <v>1496766548.23</v>
      </c>
      <c r="E57" s="923">
        <v>1785716466.1599288</v>
      </c>
      <c r="F57" s="391">
        <v>1869895323.9800003</v>
      </c>
      <c r="G57" s="391">
        <v>1764813788.9000003</v>
      </c>
      <c r="H57" s="924">
        <v>1939854857.3999999</v>
      </c>
      <c r="I57" s="924">
        <v>2142543539.95</v>
      </c>
      <c r="J57" s="924">
        <v>2320080367.7799993</v>
      </c>
      <c r="K57" s="518">
        <v>2659303065.8699999</v>
      </c>
      <c r="L57" s="518">
        <v>3011800266.6099997</v>
      </c>
      <c r="M57" s="518">
        <v>3662213591.0999999</v>
      </c>
      <c r="N57" s="518">
        <v>4407185865.3999987</v>
      </c>
      <c r="O57" s="486">
        <v>5027680084.5699987</v>
      </c>
    </row>
    <row r="58" spans="1:15">
      <c r="A58" s="298" t="s">
        <v>1301</v>
      </c>
      <c r="B58" s="923">
        <v>959687417.01999998</v>
      </c>
      <c r="C58" s="923">
        <v>1136637414.4400001</v>
      </c>
      <c r="D58" s="923">
        <v>1112359676.23</v>
      </c>
      <c r="E58" s="923">
        <v>979353571.16274738</v>
      </c>
      <c r="F58" s="391">
        <v>1136341052.6599998</v>
      </c>
      <c r="G58" s="391">
        <v>1590468262.3600001</v>
      </c>
      <c r="H58" s="924">
        <v>1298039085.2099998</v>
      </c>
      <c r="I58" s="924">
        <v>1107130891.4499998</v>
      </c>
      <c r="J58" s="924">
        <v>1152596276.4400001</v>
      </c>
      <c r="K58" s="518">
        <v>1173821595.96</v>
      </c>
      <c r="L58" s="518">
        <v>1544453808.98</v>
      </c>
      <c r="M58" s="518">
        <v>1684174162.4200001</v>
      </c>
      <c r="N58" s="518">
        <v>2044483712.4400001</v>
      </c>
      <c r="O58" s="486">
        <v>1245817390.9299998</v>
      </c>
    </row>
    <row r="59" spans="1:15">
      <c r="A59" s="298" t="s">
        <v>1302</v>
      </c>
      <c r="B59" s="923">
        <v>353180378.50999999</v>
      </c>
      <c r="C59" s="923">
        <v>1495132828.9400003</v>
      </c>
      <c r="D59" s="923">
        <v>1489166859.23</v>
      </c>
      <c r="E59" s="923">
        <v>1675123931.0680506</v>
      </c>
      <c r="F59" s="391">
        <v>1272997444.45</v>
      </c>
      <c r="G59" s="391">
        <v>2067660937.5100005</v>
      </c>
      <c r="H59" s="924">
        <v>2768068536.8299999</v>
      </c>
      <c r="I59" s="924">
        <v>3223606326.8699994</v>
      </c>
      <c r="J59" s="924">
        <v>3144283408.7899995</v>
      </c>
      <c r="K59" s="518">
        <v>3556547043.8699999</v>
      </c>
      <c r="L59" s="518">
        <v>3750451024.4699998</v>
      </c>
      <c r="M59" s="518">
        <v>4036902799.1100006</v>
      </c>
      <c r="N59" s="518">
        <v>5562718168.6100016</v>
      </c>
      <c r="O59" s="486">
        <v>10374656990.920002</v>
      </c>
    </row>
    <row r="60" spans="1:15">
      <c r="A60" s="298" t="s">
        <v>1000</v>
      </c>
      <c r="B60" s="923">
        <v>1513554853.8399997</v>
      </c>
      <c r="C60" s="923">
        <v>1509693218.8799999</v>
      </c>
      <c r="D60" s="923">
        <v>1912686071.9700003</v>
      </c>
      <c r="E60" s="923">
        <v>1760722893.028589</v>
      </c>
      <c r="F60" s="391">
        <v>2410095811.4599991</v>
      </c>
      <c r="G60" s="391">
        <v>2327269205.5799994</v>
      </c>
      <c r="H60" s="924">
        <v>2968929052.8299999</v>
      </c>
      <c r="I60" s="924">
        <v>3278212765.7600012</v>
      </c>
      <c r="J60" s="924">
        <v>3653212163.5499997</v>
      </c>
      <c r="K60" s="518">
        <v>4572334763.1600008</v>
      </c>
      <c r="L60" s="518">
        <v>6558047281.2299995</v>
      </c>
      <c r="M60" s="518">
        <v>7306300901.4700003</v>
      </c>
      <c r="N60" s="518">
        <v>10657673968.680002</v>
      </c>
      <c r="O60" s="486">
        <v>8022122920.170001</v>
      </c>
    </row>
    <row r="61" spans="1:15">
      <c r="A61" s="297" t="s">
        <v>1303</v>
      </c>
      <c r="B61" s="921">
        <v>21085769773.150002</v>
      </c>
      <c r="C61" s="921">
        <v>26589946028.77</v>
      </c>
      <c r="D61" s="921">
        <v>33232198579.62999</v>
      </c>
      <c r="E61" s="921">
        <v>39039983985.279999</v>
      </c>
      <c r="F61" s="926">
        <v>44824248892.570007</v>
      </c>
      <c r="G61" s="926">
        <v>53095129511.140015</v>
      </c>
      <c r="H61" s="922">
        <v>59200357107.120003</v>
      </c>
      <c r="I61" s="922">
        <v>67159064952.98999</v>
      </c>
      <c r="J61" s="922">
        <v>71033382623.380005</v>
      </c>
      <c r="K61" s="922">
        <v>80410369267.699982</v>
      </c>
      <c r="L61" s="922">
        <v>92874639157.480011</v>
      </c>
      <c r="M61" s="922">
        <v>100081447772.05997</v>
      </c>
      <c r="N61" s="922">
        <f>+N40+N44+N45+N47+N52+N53+N54+N55</f>
        <v>120865032839.12001</v>
      </c>
      <c r="O61" s="922">
        <v>131669443392.56</v>
      </c>
    </row>
    <row r="62" spans="1:15" ht="15" customHeight="1">
      <c r="A62" s="824" t="s">
        <v>797</v>
      </c>
      <c r="B62" s="900">
        <v>182</v>
      </c>
      <c r="C62" s="900">
        <v>184</v>
      </c>
      <c r="D62" s="900">
        <v>162</v>
      </c>
      <c r="E62" s="900">
        <v>104</v>
      </c>
      <c r="F62" s="900">
        <v>99</v>
      </c>
      <c r="G62" s="900">
        <v>101</v>
      </c>
      <c r="H62" s="900">
        <v>93</v>
      </c>
      <c r="I62" s="900">
        <v>99</v>
      </c>
      <c r="J62" s="900">
        <v>103</v>
      </c>
      <c r="K62" s="900">
        <v>101</v>
      </c>
      <c r="L62" s="900">
        <v>102</v>
      </c>
      <c r="M62" s="900">
        <v>106</v>
      </c>
      <c r="N62" s="900">
        <v>107</v>
      </c>
      <c r="O62" s="900">
        <v>123</v>
      </c>
    </row>
    <row r="63" spans="1:15">
      <c r="A63" s="932" t="s">
        <v>441</v>
      </c>
      <c r="B63" s="927"/>
      <c r="C63" s="927"/>
      <c r="D63" s="927"/>
      <c r="E63" s="928"/>
    </row>
    <row r="64" spans="1:15">
      <c r="A64" s="932" t="s">
        <v>997</v>
      </c>
      <c r="B64" s="927"/>
      <c r="C64" s="927"/>
      <c r="D64" s="927"/>
      <c r="E64" s="928"/>
    </row>
    <row r="65" spans="1:5">
      <c r="A65" s="932" t="s">
        <v>1267</v>
      </c>
      <c r="B65" s="927"/>
      <c r="C65" s="927"/>
      <c r="D65" s="927"/>
      <c r="E65" s="928"/>
    </row>
    <row r="66" spans="1:5">
      <c r="A66" s="932" t="s">
        <v>1520</v>
      </c>
      <c r="B66" s="927"/>
      <c r="C66" s="927"/>
      <c r="D66" s="927"/>
      <c r="E66" s="928"/>
    </row>
    <row r="67" spans="1:5">
      <c r="A67" s="932" t="s">
        <v>1858</v>
      </c>
      <c r="B67" s="927"/>
      <c r="C67" s="927"/>
      <c r="D67" s="927"/>
      <c r="E67" s="928"/>
    </row>
    <row r="68" spans="1:5">
      <c r="A68" s="932" t="s">
        <v>799</v>
      </c>
    </row>
    <row r="69" spans="1:5">
      <c r="A69" s="932" t="s">
        <v>560</v>
      </c>
    </row>
  </sheetData>
  <pageMargins left="0.52" right="0.43" top="1.03" bottom="0.36" header="0.31496062992125984" footer="0.31496062992125984"/>
  <pageSetup scale="66"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8395-8BF5-457B-9D99-3C7128670CFA}">
  <sheetPr>
    <pageSetUpPr fitToPage="1"/>
  </sheetPr>
  <dimension ref="A1:P113"/>
  <sheetViews>
    <sheetView showGridLines="0" topLeftCell="B1" zoomScaleNormal="100" workbookViewId="0">
      <pane ySplit="10" topLeftCell="A11" activePane="bottomLeft" state="frozen"/>
      <selection pane="bottomLeft" activeCell="S37" sqref="S37"/>
    </sheetView>
  </sheetViews>
  <sheetFormatPr defaultColWidth="9.140625" defaultRowHeight="12.75"/>
  <cols>
    <col min="1" max="1" width="72.140625" style="113" customWidth="1"/>
    <col min="2" max="10" width="13.42578125" style="113" customWidth="1"/>
    <col min="11" max="11" width="13.42578125" style="486" customWidth="1"/>
    <col min="12" max="14" width="13.42578125" style="113" customWidth="1"/>
    <col min="15" max="15" width="12.140625" style="113" customWidth="1"/>
    <col min="16" max="16384" width="9.140625" style="113"/>
  </cols>
  <sheetData>
    <row r="1" spans="1:16">
      <c r="A1" s="138" t="s">
        <v>770</v>
      </c>
      <c r="B1" s="139"/>
      <c r="C1" s="138"/>
      <c r="D1" s="138"/>
      <c r="E1" s="138"/>
      <c r="F1" s="138"/>
      <c r="G1" s="138"/>
      <c r="H1" s="138"/>
      <c r="I1" s="138"/>
      <c r="J1" s="138"/>
      <c r="K1" s="878"/>
      <c r="L1" s="878"/>
      <c r="M1" s="878"/>
      <c r="N1" s="879"/>
      <c r="O1" s="879">
        <v>143</v>
      </c>
    </row>
    <row r="2" spans="1:16">
      <c r="A2" s="830"/>
    </row>
    <row r="3" spans="1:16">
      <c r="A3" s="830"/>
    </row>
    <row r="4" spans="1:16">
      <c r="A4" s="830"/>
    </row>
    <row r="5" spans="1:16">
      <c r="A5" s="233" t="s">
        <v>1064</v>
      </c>
    </row>
    <row r="6" spans="1:16">
      <c r="A6" s="420" t="s">
        <v>1065</v>
      </c>
    </row>
    <row r="7" spans="1:16" ht="14.25">
      <c r="A7" s="119" t="s">
        <v>933</v>
      </c>
    </row>
    <row r="8" spans="1:16" ht="17.25" customHeight="1">
      <c r="A8" s="420" t="s">
        <v>773</v>
      </c>
    </row>
    <row r="9" spans="1:16">
      <c r="A9" s="121" t="s">
        <v>1853</v>
      </c>
    </row>
    <row r="10" spans="1:16" ht="15" customHeight="1">
      <c r="A10" s="826" t="s">
        <v>774</v>
      </c>
      <c r="B10" s="880">
        <v>2008</v>
      </c>
      <c r="C10" s="880">
        <v>2009</v>
      </c>
      <c r="D10" s="833">
        <v>2010</v>
      </c>
      <c r="E10" s="833">
        <v>2011</v>
      </c>
      <c r="F10" s="833">
        <v>2012</v>
      </c>
      <c r="G10" s="833">
        <v>2013</v>
      </c>
      <c r="H10" s="833">
        <v>2014</v>
      </c>
      <c r="I10" s="833">
        <v>2015</v>
      </c>
      <c r="J10" s="833">
        <v>2016</v>
      </c>
      <c r="K10" s="152">
        <v>2017</v>
      </c>
      <c r="L10" s="526">
        <v>2018</v>
      </c>
      <c r="M10" s="178" t="s">
        <v>1261</v>
      </c>
      <c r="N10" s="178" t="s">
        <v>1502</v>
      </c>
      <c r="O10" s="178" t="s">
        <v>1859</v>
      </c>
    </row>
    <row r="11" spans="1:16">
      <c r="A11" s="420" t="s">
        <v>1066</v>
      </c>
      <c r="B11" s="881">
        <v>1542143854280.2861</v>
      </c>
      <c r="C11" s="881">
        <v>1525825566436.0012</v>
      </c>
      <c r="D11" s="853">
        <v>1722403211045.886</v>
      </c>
      <c r="E11" s="853">
        <v>2002545734116.97</v>
      </c>
      <c r="F11" s="854">
        <v>2307621842375.8047</v>
      </c>
      <c r="G11" s="854">
        <v>2484985078586.9707</v>
      </c>
      <c r="H11" s="882">
        <v>2589818.2243500059</v>
      </c>
      <c r="I11" s="288">
        <v>2716513322133.0664</v>
      </c>
      <c r="J11" s="288">
        <v>2894976579538.3931</v>
      </c>
      <c r="K11" s="843">
        <v>3096437940268.2378</v>
      </c>
      <c r="L11" s="835">
        <v>3521228716914.1831</v>
      </c>
      <c r="M11" s="835">
        <v>3844886062736.311</v>
      </c>
      <c r="N11" s="835">
        <v>3676811203179.4253</v>
      </c>
      <c r="O11" s="855">
        <v>4848652722421.3438</v>
      </c>
      <c r="P11" s="350"/>
    </row>
    <row r="12" spans="1:16">
      <c r="A12" s="547" t="s">
        <v>1067</v>
      </c>
      <c r="B12" s="883">
        <v>1524147327250.4512</v>
      </c>
      <c r="C12" s="883">
        <v>1505464498665.0271</v>
      </c>
      <c r="D12" s="884">
        <v>1703807558853.6951</v>
      </c>
      <c r="E12" s="884">
        <v>1976389523187.5166</v>
      </c>
      <c r="F12" s="856">
        <v>2122242805573.9851</v>
      </c>
      <c r="G12" s="856">
        <v>2216608539890.125</v>
      </c>
      <c r="H12" s="183">
        <v>2349822.2020709165</v>
      </c>
      <c r="I12" s="300">
        <v>2466465966502.5659</v>
      </c>
      <c r="J12" s="300">
        <v>2622605278907.1445</v>
      </c>
      <c r="K12" s="885">
        <v>2808577911960.9556</v>
      </c>
      <c r="L12" s="123">
        <v>3217829782986.1255</v>
      </c>
      <c r="M12" s="123">
        <v>3510118994452.6934</v>
      </c>
      <c r="N12" s="123">
        <v>3348352512359.7935</v>
      </c>
      <c r="O12" s="263">
        <v>4434874203219.5293</v>
      </c>
      <c r="P12" s="350"/>
    </row>
    <row r="13" spans="1:16">
      <c r="A13" s="547" t="s">
        <v>1068</v>
      </c>
      <c r="B13" s="883">
        <v>17989749992.56805</v>
      </c>
      <c r="C13" s="883">
        <v>20280452892.623695</v>
      </c>
      <c r="D13" s="884">
        <v>18980877277.970009</v>
      </c>
      <c r="E13" s="884">
        <v>24394790180.125416</v>
      </c>
      <c r="F13" s="856">
        <v>191531200763.19019</v>
      </c>
      <c r="G13" s="856">
        <v>266426291331.63702</v>
      </c>
      <c r="H13" s="183">
        <v>240977.42217924996</v>
      </c>
      <c r="I13" s="300">
        <v>261670479954.1799</v>
      </c>
      <c r="J13" s="300">
        <v>275314182958.80023</v>
      </c>
      <c r="K13" s="885">
        <v>297267780778.43097</v>
      </c>
      <c r="L13" s="123">
        <v>325488183710.95001</v>
      </c>
      <c r="M13" s="123">
        <v>361753915352.71191</v>
      </c>
      <c r="N13" s="123">
        <v>364872539709.49792</v>
      </c>
      <c r="O13" s="263">
        <v>456122701515.51074</v>
      </c>
      <c r="P13" s="350"/>
    </row>
    <row r="14" spans="1:16">
      <c r="A14" s="547" t="s">
        <v>1069</v>
      </c>
      <c r="B14" s="886">
        <v>0</v>
      </c>
      <c r="C14" s="886">
        <v>0</v>
      </c>
      <c r="D14" s="886">
        <v>0</v>
      </c>
      <c r="E14" s="886">
        <v>0</v>
      </c>
      <c r="F14" s="856">
        <v>16650876314.929998</v>
      </c>
      <c r="G14" s="856">
        <v>16512207384.52998</v>
      </c>
      <c r="H14" s="183">
        <v>17700.57186637001</v>
      </c>
      <c r="I14" s="300">
        <v>21645294047.469978</v>
      </c>
      <c r="J14" s="300">
        <v>22960198385.650024</v>
      </c>
      <c r="K14" s="885">
        <v>24531024325.209942</v>
      </c>
      <c r="L14" s="123">
        <v>27583149320.459972</v>
      </c>
      <c r="M14" s="123">
        <v>33511045898.352634</v>
      </c>
      <c r="N14" s="123">
        <v>29711679394.85495</v>
      </c>
      <c r="O14" s="263">
        <v>32726036385.979984</v>
      </c>
      <c r="P14" s="350"/>
    </row>
    <row r="15" spans="1:16">
      <c r="A15" s="547" t="s">
        <v>1070</v>
      </c>
      <c r="B15" s="886">
        <v>0</v>
      </c>
      <c r="C15" s="886">
        <v>0</v>
      </c>
      <c r="D15" s="886">
        <v>0</v>
      </c>
      <c r="E15" s="886">
        <v>0</v>
      </c>
      <c r="F15" s="856">
        <v>27070037834.679989</v>
      </c>
      <c r="G15" s="856">
        <v>29774536653.770039</v>
      </c>
      <c r="H15" s="183">
        <v>30285.064191489986</v>
      </c>
      <c r="I15" s="300">
        <v>35420244284.910057</v>
      </c>
      <c r="J15" s="300">
        <v>40779315280.800026</v>
      </c>
      <c r="K15" s="885">
        <v>45208778425.349983</v>
      </c>
      <c r="L15" s="123">
        <v>51008100089.860031</v>
      </c>
      <c r="M15" s="123">
        <v>62165407187.460701</v>
      </c>
      <c r="N15" s="123">
        <v>57049878548.180397</v>
      </c>
      <c r="O15" s="263">
        <v>68504159584.659981</v>
      </c>
      <c r="P15" s="350"/>
    </row>
    <row r="16" spans="1:16">
      <c r="A16" s="547" t="s">
        <v>808</v>
      </c>
      <c r="B16" s="886">
        <v>0</v>
      </c>
      <c r="C16" s="886">
        <v>0</v>
      </c>
      <c r="D16" s="886">
        <v>0</v>
      </c>
      <c r="E16" s="886">
        <v>0</v>
      </c>
      <c r="F16" s="856">
        <v>37568750188.239853</v>
      </c>
      <c r="G16" s="856">
        <v>49427790613.110123</v>
      </c>
      <c r="H16" s="183">
        <v>47004.579347830382</v>
      </c>
      <c r="I16" s="300">
        <v>45430294389.328995</v>
      </c>
      <c r="J16" s="300">
        <v>60707517889.506317</v>
      </c>
      <c r="K16" s="885">
        <v>60348943863.637329</v>
      </c>
      <c r="L16" s="123">
        <v>56501999627.427193</v>
      </c>
      <c r="M16" s="123">
        <v>68689605997.638283</v>
      </c>
      <c r="N16" s="123">
        <v>50347709049.81131</v>
      </c>
      <c r="O16" s="263">
        <v>58886013656.834389</v>
      </c>
      <c r="P16" s="350"/>
    </row>
    <row r="17" spans="1:16">
      <c r="A17" s="420" t="s">
        <v>1071</v>
      </c>
      <c r="B17" s="881">
        <v>14794434305.690001</v>
      </c>
      <c r="C17" s="881">
        <v>13581460661.430031</v>
      </c>
      <c r="D17" s="853">
        <v>18993945635.340004</v>
      </c>
      <c r="E17" s="853">
        <v>14883017421.279993</v>
      </c>
      <c r="F17" s="854">
        <v>49229925462.31012</v>
      </c>
      <c r="G17" s="854">
        <v>37613417315.048744</v>
      </c>
      <c r="H17" s="882">
        <v>32460.154089839965</v>
      </c>
      <c r="I17" s="288">
        <v>53442573538.639977</v>
      </c>
      <c r="J17" s="288">
        <v>59855952396.329956</v>
      </c>
      <c r="K17" s="843">
        <v>79878398736.409897</v>
      </c>
      <c r="L17" s="835">
        <v>58559391232.740334</v>
      </c>
      <c r="M17" s="835">
        <v>58385801335.29023</v>
      </c>
      <c r="N17" s="835">
        <v>68913945353.330002</v>
      </c>
      <c r="O17" s="855">
        <v>90609789354.310577</v>
      </c>
      <c r="P17" s="350"/>
    </row>
    <row r="18" spans="1:16">
      <c r="A18" s="547" t="s">
        <v>1072</v>
      </c>
      <c r="B18" s="883">
        <v>1709178635.3723478</v>
      </c>
      <c r="C18" s="883">
        <v>1512041409.848717</v>
      </c>
      <c r="D18" s="884">
        <v>2605603600.0900011</v>
      </c>
      <c r="E18" s="884">
        <v>3945725371.1600013</v>
      </c>
      <c r="F18" s="856">
        <v>3513272168.8148766</v>
      </c>
      <c r="G18" s="856">
        <v>4622386152.3800039</v>
      </c>
      <c r="H18" s="183">
        <v>4360.2765308899952</v>
      </c>
      <c r="I18" s="300">
        <v>5688374461.380002</v>
      </c>
      <c r="J18" s="300">
        <v>6486174373.5299988</v>
      </c>
      <c r="K18" s="885">
        <v>7589240178.2800064</v>
      </c>
      <c r="L18" s="123">
        <v>7876535699.0962229</v>
      </c>
      <c r="M18" s="123">
        <v>8962098886.4300289</v>
      </c>
      <c r="N18" s="123">
        <v>11082517224.13002</v>
      </c>
      <c r="O18" s="263">
        <v>9782218943.0000305</v>
      </c>
      <c r="P18" s="350"/>
    </row>
    <row r="19" spans="1:16">
      <c r="A19" s="547" t="s">
        <v>1073</v>
      </c>
      <c r="B19" s="883">
        <v>0</v>
      </c>
      <c r="C19" s="883">
        <v>0</v>
      </c>
      <c r="D19" s="884">
        <v>0</v>
      </c>
      <c r="E19" s="884">
        <v>0</v>
      </c>
      <c r="F19" s="856">
        <v>986880403.40325665</v>
      </c>
      <c r="G19" s="856">
        <v>721171428.01000011</v>
      </c>
      <c r="H19" s="183">
        <v>1163.3971737700006</v>
      </c>
      <c r="I19" s="300">
        <v>1672101609.3899996</v>
      </c>
      <c r="J19" s="300">
        <v>1763492298.9099998</v>
      </c>
      <c r="K19" s="885">
        <v>2710982476.3499999</v>
      </c>
      <c r="L19" s="123">
        <v>1044279254.8771023</v>
      </c>
      <c r="M19" s="123">
        <v>1328452245.6600001</v>
      </c>
      <c r="N19" s="123">
        <v>1010540588.1599998</v>
      </c>
      <c r="O19" s="263">
        <v>1120174134.6900001</v>
      </c>
      <c r="P19" s="350"/>
    </row>
    <row r="20" spans="1:16">
      <c r="A20" s="547" t="s">
        <v>1074</v>
      </c>
      <c r="B20" s="883">
        <v>5074565589.6451616</v>
      </c>
      <c r="C20" s="883">
        <v>5531849266.9356871</v>
      </c>
      <c r="D20" s="884">
        <v>10448515783.250004</v>
      </c>
      <c r="E20" s="884">
        <v>6196146002.9100056</v>
      </c>
      <c r="F20" s="856">
        <v>31442942913.65361</v>
      </c>
      <c r="G20" s="856">
        <v>13808268332.510002</v>
      </c>
      <c r="H20" s="183">
        <v>14037.269124450004</v>
      </c>
      <c r="I20" s="300">
        <v>26761126857.87999</v>
      </c>
      <c r="J20" s="300">
        <v>28069984915.429981</v>
      </c>
      <c r="K20" s="885">
        <v>38246870058.439995</v>
      </c>
      <c r="L20" s="123">
        <v>35085598566.237007</v>
      </c>
      <c r="M20" s="123">
        <v>31882471522.539993</v>
      </c>
      <c r="N20" s="123">
        <v>41256157382.710007</v>
      </c>
      <c r="O20" s="263">
        <v>59017079794.54007</v>
      </c>
      <c r="P20" s="350"/>
    </row>
    <row r="21" spans="1:16">
      <c r="A21" s="547" t="s">
        <v>1075</v>
      </c>
      <c r="B21" s="883">
        <v>2802091467.4631495</v>
      </c>
      <c r="C21" s="883">
        <v>1905049940.1941404</v>
      </c>
      <c r="D21" s="884">
        <v>1052177656.0300003</v>
      </c>
      <c r="E21" s="884">
        <v>249527588.38999996</v>
      </c>
      <c r="F21" s="856">
        <v>673456661.09081662</v>
      </c>
      <c r="G21" s="856">
        <v>906516490.17000008</v>
      </c>
      <c r="H21" s="183">
        <v>724.6883193499998</v>
      </c>
      <c r="I21" s="300">
        <v>1185989598.5900002</v>
      </c>
      <c r="J21" s="300">
        <v>614176884.29000008</v>
      </c>
      <c r="K21" s="159">
        <v>0</v>
      </c>
      <c r="L21" s="159" t="s">
        <v>581</v>
      </c>
      <c r="M21" s="159">
        <v>0</v>
      </c>
      <c r="N21" s="159">
        <v>0</v>
      </c>
      <c r="O21" s="159">
        <v>0</v>
      </c>
      <c r="P21" s="350"/>
    </row>
    <row r="22" spans="1:16">
      <c r="A22" s="113" t="s">
        <v>1076</v>
      </c>
      <c r="B22" s="886">
        <v>0</v>
      </c>
      <c r="C22" s="886">
        <v>0</v>
      </c>
      <c r="D22" s="886">
        <v>0</v>
      </c>
      <c r="E22" s="886">
        <v>0</v>
      </c>
      <c r="F22" s="886">
        <v>0</v>
      </c>
      <c r="G22" s="886">
        <v>0</v>
      </c>
      <c r="H22" s="886">
        <v>0</v>
      </c>
      <c r="I22" s="886">
        <v>0</v>
      </c>
      <c r="J22" s="886">
        <v>0</v>
      </c>
      <c r="K22" s="885">
        <v>939296227.96000004</v>
      </c>
      <c r="L22" s="123">
        <v>1468744505.7307642</v>
      </c>
      <c r="M22" s="123">
        <v>1456022292.3999999</v>
      </c>
      <c r="N22" s="123">
        <v>989517667.57999945</v>
      </c>
      <c r="O22" s="263">
        <v>971200931.85999978</v>
      </c>
      <c r="P22" s="350"/>
    </row>
    <row r="23" spans="1:16">
      <c r="A23" s="113" t="s">
        <v>1077</v>
      </c>
      <c r="B23" s="886">
        <v>0</v>
      </c>
      <c r="C23" s="886">
        <v>0</v>
      </c>
      <c r="D23" s="886">
        <v>0</v>
      </c>
      <c r="E23" s="886">
        <v>0</v>
      </c>
      <c r="F23" s="886">
        <v>0</v>
      </c>
      <c r="G23" s="886">
        <v>0</v>
      </c>
      <c r="H23" s="886">
        <v>0</v>
      </c>
      <c r="I23" s="886">
        <v>0</v>
      </c>
      <c r="J23" s="884">
        <v>1371039277.3099997</v>
      </c>
      <c r="K23" s="885">
        <v>1225359097.6000001</v>
      </c>
      <c r="L23" s="123">
        <v>469458031.99794751</v>
      </c>
      <c r="M23" s="123">
        <v>405316249.02000004</v>
      </c>
      <c r="N23" s="123">
        <v>429756730.37999976</v>
      </c>
      <c r="O23" s="263">
        <v>218936365.53000003</v>
      </c>
      <c r="P23" s="350"/>
    </row>
    <row r="24" spans="1:16">
      <c r="A24" s="547" t="s">
        <v>1078</v>
      </c>
      <c r="B24" s="883">
        <v>5208598607.1893253</v>
      </c>
      <c r="C24" s="883">
        <v>4631919831.7714491</v>
      </c>
      <c r="D24" s="884">
        <v>4872435687.4899912</v>
      </c>
      <c r="E24" s="884">
        <v>4491121030.1400023</v>
      </c>
      <c r="F24" s="856">
        <v>12613373315.347557</v>
      </c>
      <c r="G24" s="856">
        <v>17555359505.678764</v>
      </c>
      <c r="H24" s="183">
        <v>12175.591550930012</v>
      </c>
      <c r="I24" s="300">
        <v>18132964525.460049</v>
      </c>
      <c r="J24" s="300">
        <v>21551070788.919823</v>
      </c>
      <c r="K24" s="885">
        <v>29166769472.290062</v>
      </c>
      <c r="L24" s="123">
        <v>12614775174.801054</v>
      </c>
      <c r="M24" s="123">
        <v>14351440138.610052</v>
      </c>
      <c r="N24" s="123">
        <v>14145455760.090075</v>
      </c>
      <c r="O24" s="263">
        <v>19500179184.690041</v>
      </c>
      <c r="P24" s="350"/>
    </row>
    <row r="25" spans="1:16">
      <c r="A25" s="420" t="s">
        <v>1079</v>
      </c>
      <c r="B25" s="881">
        <v>19792648308.709972</v>
      </c>
      <c r="C25" s="881">
        <v>18348699899.159996</v>
      </c>
      <c r="D25" s="853">
        <v>24710447379.909943</v>
      </c>
      <c r="E25" s="853">
        <v>26695439432.459885</v>
      </c>
      <c r="F25" s="854">
        <v>64538612885.030006</v>
      </c>
      <c r="G25" s="854">
        <v>43742347196.46032</v>
      </c>
      <c r="H25" s="882">
        <v>39110.410831929963</v>
      </c>
      <c r="I25" s="288">
        <v>46970813051.750061</v>
      </c>
      <c r="J25" s="288">
        <v>47278593053.530777</v>
      </c>
      <c r="K25" s="843">
        <v>75532059044.950424</v>
      </c>
      <c r="L25" s="835">
        <v>83482540858.007004</v>
      </c>
      <c r="M25" s="835">
        <v>89971789486.086197</v>
      </c>
      <c r="N25" s="835">
        <v>98465761317.83493</v>
      </c>
      <c r="O25" s="855">
        <v>149413945377.18997</v>
      </c>
      <c r="P25" s="350"/>
    </row>
    <row r="26" spans="1:16">
      <c r="A26" s="547" t="s">
        <v>1080</v>
      </c>
      <c r="B26" s="883">
        <v>1511003318.5705533</v>
      </c>
      <c r="C26" s="883">
        <v>1304529405.5508983</v>
      </c>
      <c r="D26" s="884">
        <v>1443586359.0300012</v>
      </c>
      <c r="E26" s="884">
        <v>3799636624.98</v>
      </c>
      <c r="F26" s="856">
        <v>2799766239.5800023</v>
      </c>
      <c r="G26" s="856">
        <v>3119848298.6799998</v>
      </c>
      <c r="H26" s="183">
        <v>3340.3187654400008</v>
      </c>
      <c r="I26" s="300">
        <v>6288628310.1899986</v>
      </c>
      <c r="J26" s="300">
        <v>4634629248.9400072</v>
      </c>
      <c r="K26" s="885">
        <v>6110777477.1400013</v>
      </c>
      <c r="L26" s="123">
        <v>13641729668.10899</v>
      </c>
      <c r="M26" s="123">
        <v>5730967816.2800112</v>
      </c>
      <c r="N26" s="123">
        <v>5903472211.4900007</v>
      </c>
      <c r="O26" s="263">
        <v>8423144753.5300007</v>
      </c>
      <c r="P26" s="350"/>
    </row>
    <row r="27" spans="1:16">
      <c r="A27" s="547" t="s">
        <v>1081</v>
      </c>
      <c r="B27" s="883">
        <v>5011826467.4349775</v>
      </c>
      <c r="C27" s="883">
        <v>1968709422.1013899</v>
      </c>
      <c r="D27" s="884">
        <v>2648246103.2399998</v>
      </c>
      <c r="E27" s="884">
        <v>2804682408.9999995</v>
      </c>
      <c r="F27" s="856">
        <v>43450899575.469994</v>
      </c>
      <c r="G27" s="856">
        <v>5335383821.9700022</v>
      </c>
      <c r="H27" s="183">
        <v>4294.0621547199999</v>
      </c>
      <c r="I27" s="300">
        <v>5034046205.1500015</v>
      </c>
      <c r="J27" s="300">
        <v>4927503221.3900013</v>
      </c>
      <c r="K27" s="885">
        <v>6504219746.7100029</v>
      </c>
      <c r="L27" s="123">
        <v>11767135987.832607</v>
      </c>
      <c r="M27" s="123">
        <v>15378144344.240002</v>
      </c>
      <c r="N27" s="123">
        <v>7192970995.2900057</v>
      </c>
      <c r="O27" s="263">
        <v>13316201813.460003</v>
      </c>
      <c r="P27" s="350"/>
    </row>
    <row r="28" spans="1:16">
      <c r="A28" s="547" t="s">
        <v>1082</v>
      </c>
      <c r="B28" s="883">
        <v>5663214583.8595943</v>
      </c>
      <c r="C28" s="883">
        <v>5900567918.2372646</v>
      </c>
      <c r="D28" s="884">
        <v>6065768969.1400032</v>
      </c>
      <c r="E28" s="884">
        <v>7273294083.2800064</v>
      </c>
      <c r="F28" s="856">
        <v>8388477458.6499987</v>
      </c>
      <c r="G28" s="856">
        <v>16066211945.10001</v>
      </c>
      <c r="H28" s="183">
        <v>11634.463113339989</v>
      </c>
      <c r="I28" s="300">
        <v>17380834408.310009</v>
      </c>
      <c r="J28" s="300">
        <v>13881097738.930008</v>
      </c>
      <c r="K28" s="885">
        <v>23257266989.439907</v>
      </c>
      <c r="L28" s="123">
        <v>20231156011.218788</v>
      </c>
      <c r="M28" s="123">
        <v>28308337296.16996</v>
      </c>
      <c r="N28" s="123">
        <v>48458651585.21019</v>
      </c>
      <c r="O28" s="263">
        <v>44523792059.919998</v>
      </c>
      <c r="P28" s="350"/>
    </row>
    <row r="29" spans="1:16">
      <c r="A29" s="547" t="s">
        <v>1083</v>
      </c>
      <c r="B29" s="883">
        <v>158031904.14399949</v>
      </c>
      <c r="C29" s="883">
        <v>191592822.18294463</v>
      </c>
      <c r="D29" s="884">
        <v>103747281.19</v>
      </c>
      <c r="E29" s="884">
        <v>105325101.19000001</v>
      </c>
      <c r="F29" s="856">
        <v>225436983.09</v>
      </c>
      <c r="G29" s="856">
        <v>398457442.38999999</v>
      </c>
      <c r="H29" s="183">
        <v>714.97342625999988</v>
      </c>
      <c r="I29" s="300">
        <v>143403398.99999994</v>
      </c>
      <c r="J29" s="300">
        <v>220217711.72</v>
      </c>
      <c r="K29" s="885">
        <v>468372013.78999984</v>
      </c>
      <c r="L29" s="123">
        <v>245428622.89501849</v>
      </c>
      <c r="M29" s="123">
        <v>752086248.87</v>
      </c>
      <c r="N29" s="123">
        <v>396925508.55000007</v>
      </c>
      <c r="O29" s="263">
        <v>720189512.65999961</v>
      </c>
      <c r="P29" s="350"/>
    </row>
    <row r="30" spans="1:16">
      <c r="A30" s="547" t="s">
        <v>1084</v>
      </c>
      <c r="B30" s="883">
        <v>7449143098.8908758</v>
      </c>
      <c r="C30" s="883">
        <v>8983300330.0275059</v>
      </c>
      <c r="D30" s="884">
        <v>14449378391.79001</v>
      </c>
      <c r="E30" s="884">
        <v>12719929818.550003</v>
      </c>
      <c r="F30" s="856">
        <v>9674032628.2400112</v>
      </c>
      <c r="G30" s="856">
        <v>18822632594.360455</v>
      </c>
      <c r="H30" s="183">
        <v>19140.985983360024</v>
      </c>
      <c r="I30" s="300">
        <v>18123004476.370029</v>
      </c>
      <c r="J30" s="300">
        <v>23615594335.659267</v>
      </c>
      <c r="K30" s="885">
        <v>39190946398.74942</v>
      </c>
      <c r="L30" s="123">
        <v>37597090567.954781</v>
      </c>
      <c r="M30" s="123">
        <v>39802254779.779922</v>
      </c>
      <c r="N30" s="123">
        <v>36513740015.889366</v>
      </c>
      <c r="O30" s="263">
        <v>82430617237.61998</v>
      </c>
      <c r="P30" s="350"/>
    </row>
    <row r="31" spans="1:16">
      <c r="A31" s="420" t="s">
        <v>819</v>
      </c>
      <c r="B31" s="881">
        <v>1576718813648.5657</v>
      </c>
      <c r="C31" s="881">
        <v>1557751405082.9333</v>
      </c>
      <c r="D31" s="853">
        <v>1766427693175.7964</v>
      </c>
      <c r="E31" s="853">
        <v>2037740316722.2583</v>
      </c>
      <c r="F31" s="854">
        <v>2421390380723.145</v>
      </c>
      <c r="G31" s="854">
        <v>2466493764642.0029</v>
      </c>
      <c r="H31" s="882">
        <v>2656434.5342166461</v>
      </c>
      <c r="I31" s="288">
        <v>2816931433191.5366</v>
      </c>
      <c r="J31" s="288">
        <v>2982449857556.3955</v>
      </c>
      <c r="K31" s="843">
        <v>3231452651029.5259</v>
      </c>
      <c r="L31" s="835">
        <v>3659989245959.1997</v>
      </c>
      <c r="M31" s="835">
        <v>3989632579368.7095</v>
      </c>
      <c r="N31" s="835">
        <v>3844190909850.5903</v>
      </c>
      <c r="O31" s="855">
        <v>5088676090102.8604</v>
      </c>
      <c r="P31" s="350"/>
    </row>
    <row r="32" spans="1:16">
      <c r="A32" s="121" t="s">
        <v>1085</v>
      </c>
      <c r="B32" s="887">
        <v>1113175595462.8457</v>
      </c>
      <c r="C32" s="887">
        <v>1059556075584.1688</v>
      </c>
      <c r="D32" s="853">
        <v>1189737389416.9316</v>
      </c>
      <c r="E32" s="853">
        <v>1446663985568.8704</v>
      </c>
      <c r="F32" s="854">
        <v>1626325529519.9543</v>
      </c>
      <c r="G32" s="854">
        <v>1723380300230.2825</v>
      </c>
      <c r="H32" s="882">
        <v>1835564.6268428334</v>
      </c>
      <c r="I32" s="288">
        <v>1871231565792.8545</v>
      </c>
      <c r="J32" s="288">
        <v>1911713829000.2681</v>
      </c>
      <c r="K32" s="843">
        <v>2054655779102.8076</v>
      </c>
      <c r="L32" s="835">
        <v>2367335431373.1382</v>
      </c>
      <c r="M32" s="835">
        <v>2577323545090.2354</v>
      </c>
      <c r="N32" s="835">
        <v>2474231399337.9907</v>
      </c>
      <c r="O32" s="855">
        <v>3355645317380.1406</v>
      </c>
      <c r="P32" s="350"/>
    </row>
    <row r="33" spans="1:16">
      <c r="A33" s="420" t="s">
        <v>1086</v>
      </c>
      <c r="B33" s="887">
        <v>118367879024.98956</v>
      </c>
      <c r="C33" s="887">
        <v>132828231487.23016</v>
      </c>
      <c r="D33" s="853">
        <v>147467806188.42041</v>
      </c>
      <c r="E33" s="853">
        <v>165523223398.16876</v>
      </c>
      <c r="F33" s="854">
        <v>202750198023.83191</v>
      </c>
      <c r="G33" s="854">
        <v>210182398381.33176</v>
      </c>
      <c r="H33" s="882">
        <v>222721.90133974896</v>
      </c>
      <c r="I33" s="288">
        <v>252400141239.39081</v>
      </c>
      <c r="J33" s="288">
        <v>281114093088.49988</v>
      </c>
      <c r="K33" s="843">
        <v>308936435652.54431</v>
      </c>
      <c r="L33" s="835">
        <v>345200597322.44183</v>
      </c>
      <c r="M33" s="835">
        <v>381826029189.83167</v>
      </c>
      <c r="N33" s="835">
        <v>361882455192.67596</v>
      </c>
      <c r="O33" s="855">
        <v>430894734510.01868</v>
      </c>
      <c r="P33" s="350"/>
    </row>
    <row r="34" spans="1:16">
      <c r="A34" s="547" t="s">
        <v>826</v>
      </c>
      <c r="B34" s="883">
        <v>77889011002.666458</v>
      </c>
      <c r="C34" s="883">
        <v>86359497397.0392</v>
      </c>
      <c r="D34" s="884">
        <v>94953419907.809692</v>
      </c>
      <c r="E34" s="884">
        <v>104773207766.58386</v>
      </c>
      <c r="F34" s="856">
        <v>129242571438.21756</v>
      </c>
      <c r="G34" s="856">
        <v>134767043358.7795</v>
      </c>
      <c r="H34" s="183">
        <v>143121.95854086039</v>
      </c>
      <c r="I34" s="300">
        <v>162849949198.01993</v>
      </c>
      <c r="J34" s="300">
        <v>185317753169.60001</v>
      </c>
      <c r="K34" s="885">
        <v>204262629342.25125</v>
      </c>
      <c r="L34" s="123">
        <v>229132500667.37524</v>
      </c>
      <c r="M34" s="123">
        <v>250264896962.04428</v>
      </c>
      <c r="N34" s="123">
        <v>232341138974.65012</v>
      </c>
      <c r="O34" s="263">
        <v>278873727613.74054</v>
      </c>
      <c r="P34" s="350"/>
    </row>
    <row r="35" spans="1:16">
      <c r="A35" s="547" t="s">
        <v>827</v>
      </c>
      <c r="B35" s="883">
        <v>937794154.24628496</v>
      </c>
      <c r="C35" s="883">
        <v>863501330.77221525</v>
      </c>
      <c r="D35" s="884">
        <v>1224045619.7699993</v>
      </c>
      <c r="E35" s="884">
        <v>1159725344.792145</v>
      </c>
      <c r="F35" s="856">
        <v>1345584992.2204964</v>
      </c>
      <c r="G35" s="856">
        <v>1242919208.1220186</v>
      </c>
      <c r="H35" s="183">
        <v>1163.2962725599987</v>
      </c>
      <c r="I35" s="300">
        <v>1235671403.4399989</v>
      </c>
      <c r="J35" s="300">
        <v>2268230784.0700006</v>
      </c>
      <c r="K35" s="885">
        <v>3272560006.6500015</v>
      </c>
      <c r="L35" s="123">
        <v>2887158476.6632504</v>
      </c>
      <c r="M35" s="123">
        <v>2928702004.7710881</v>
      </c>
      <c r="N35" s="123">
        <v>2610866629.4563489</v>
      </c>
      <c r="O35" s="263">
        <v>3308035102.6199999</v>
      </c>
      <c r="P35" s="350"/>
    </row>
    <row r="36" spans="1:16">
      <c r="A36" s="547" t="s">
        <v>828</v>
      </c>
      <c r="B36" s="883">
        <v>4666780039.82407</v>
      </c>
      <c r="C36" s="883">
        <v>5472564935.2907619</v>
      </c>
      <c r="D36" s="884">
        <v>6208886359.5699978</v>
      </c>
      <c r="E36" s="884">
        <v>7233263007.9571753</v>
      </c>
      <c r="F36" s="856">
        <v>5527096013.576931</v>
      </c>
      <c r="G36" s="856">
        <v>4785538167.6199703</v>
      </c>
      <c r="H36" s="183">
        <v>6045.2367328899945</v>
      </c>
      <c r="I36" s="300">
        <v>5278565138.2500219</v>
      </c>
      <c r="J36" s="300">
        <v>5951016999.9800177</v>
      </c>
      <c r="K36" s="885">
        <v>6184150801.1799946</v>
      </c>
      <c r="L36" s="123">
        <v>6734915549.6681051</v>
      </c>
      <c r="M36" s="123">
        <v>7421931512.0472183</v>
      </c>
      <c r="N36" s="123">
        <v>7130690714.8739243</v>
      </c>
      <c r="O36" s="263">
        <v>8061230726.1100006</v>
      </c>
      <c r="P36" s="350"/>
    </row>
    <row r="37" spans="1:16">
      <c r="A37" s="547" t="s">
        <v>1087</v>
      </c>
      <c r="B37" s="886">
        <v>0</v>
      </c>
      <c r="C37" s="886">
        <v>0</v>
      </c>
      <c r="D37" s="861">
        <v>0</v>
      </c>
      <c r="E37" s="861">
        <v>0</v>
      </c>
      <c r="F37" s="856">
        <v>1249728000.8280544</v>
      </c>
      <c r="G37" s="856">
        <v>1215907837.6500003</v>
      </c>
      <c r="H37" s="183">
        <v>1339.3219975899935</v>
      </c>
      <c r="I37" s="300">
        <v>1460047161.8000009</v>
      </c>
      <c r="J37" s="182">
        <v>0</v>
      </c>
      <c r="K37" s="182">
        <v>0</v>
      </c>
      <c r="L37" s="827" t="s">
        <v>581</v>
      </c>
      <c r="M37" s="931">
        <v>0</v>
      </c>
      <c r="N37" s="931">
        <v>0</v>
      </c>
      <c r="P37" s="350"/>
    </row>
    <row r="38" spans="1:16">
      <c r="A38" s="547" t="s">
        <v>1088</v>
      </c>
      <c r="B38" s="883">
        <v>5512789934.7664576</v>
      </c>
      <c r="C38" s="883">
        <v>6098592666.3505335</v>
      </c>
      <c r="D38" s="884">
        <v>6934457234.4900303</v>
      </c>
      <c r="E38" s="884">
        <v>7627114275.5981741</v>
      </c>
      <c r="F38" s="856">
        <v>12440807110.151232</v>
      </c>
      <c r="G38" s="856">
        <v>13841782331.844898</v>
      </c>
      <c r="H38" s="183">
        <v>15248.774275840071</v>
      </c>
      <c r="I38" s="300">
        <v>17537475881.500034</v>
      </c>
      <c r="J38" s="300">
        <v>20523611372.359962</v>
      </c>
      <c r="K38" s="885">
        <v>23098000837.309948</v>
      </c>
      <c r="L38" s="123">
        <v>25984430306.968246</v>
      </c>
      <c r="M38" s="123">
        <v>28594433383.013607</v>
      </c>
      <c r="N38" s="123">
        <v>26704887932.243565</v>
      </c>
      <c r="O38" s="263">
        <v>32688210612.029808</v>
      </c>
      <c r="P38" s="350"/>
    </row>
    <row r="39" spans="1:16">
      <c r="A39" s="547" t="s">
        <v>1089</v>
      </c>
      <c r="B39" s="886">
        <v>0</v>
      </c>
      <c r="C39" s="886">
        <v>0</v>
      </c>
      <c r="D39" s="861">
        <v>0</v>
      </c>
      <c r="E39" s="861">
        <v>0</v>
      </c>
      <c r="F39" s="856">
        <v>1157590532.6448157</v>
      </c>
      <c r="G39" s="856">
        <v>1252025465.3143947</v>
      </c>
      <c r="H39" s="183">
        <v>1323.511773619997</v>
      </c>
      <c r="I39" s="300">
        <v>1499258433.1299994</v>
      </c>
      <c r="J39" s="300">
        <v>2797215119.0599871</v>
      </c>
      <c r="K39" s="885">
        <v>2220029261.630002</v>
      </c>
      <c r="L39" s="123">
        <v>2268700175.7810779</v>
      </c>
      <c r="M39" s="123">
        <v>2466569403.3067536</v>
      </c>
      <c r="N39" s="123">
        <v>2228663959.087276</v>
      </c>
      <c r="O39" s="263">
        <v>2623999045.9599886</v>
      </c>
      <c r="P39" s="350"/>
    </row>
    <row r="40" spans="1:16">
      <c r="A40" s="547" t="s">
        <v>831</v>
      </c>
      <c r="B40" s="883">
        <v>29102777720.776745</v>
      </c>
      <c r="C40" s="883">
        <v>33794022549.217529</v>
      </c>
      <c r="D40" s="884">
        <v>38036150314.340034</v>
      </c>
      <c r="E40" s="884">
        <v>44381000831.748848</v>
      </c>
      <c r="F40" s="856">
        <v>51786819936.192757</v>
      </c>
      <c r="G40" s="856">
        <v>53077380195.381989</v>
      </c>
      <c r="H40" s="183">
        <v>54578.526234440076</v>
      </c>
      <c r="I40" s="300">
        <v>62507123575.610062</v>
      </c>
      <c r="J40" s="300">
        <v>64248517783.540123</v>
      </c>
      <c r="K40" s="885">
        <v>69887566182.210129</v>
      </c>
      <c r="L40" s="123">
        <v>77482705241.153275</v>
      </c>
      <c r="M40" s="123">
        <v>88563950702.376602</v>
      </c>
      <c r="N40" s="123">
        <v>89382213395.778656</v>
      </c>
      <c r="O40" s="263">
        <v>104774065851.62</v>
      </c>
      <c r="P40" s="350"/>
    </row>
    <row r="41" spans="1:16">
      <c r="A41" s="113" t="s">
        <v>1090</v>
      </c>
      <c r="B41" s="182">
        <v>0</v>
      </c>
      <c r="C41" s="182">
        <v>0</v>
      </c>
      <c r="D41" s="182">
        <v>0</v>
      </c>
      <c r="E41" s="182">
        <v>0</v>
      </c>
      <c r="F41" s="182">
        <v>0</v>
      </c>
      <c r="G41" s="182">
        <v>0</v>
      </c>
      <c r="H41" s="182">
        <v>0</v>
      </c>
      <c r="I41" s="182">
        <v>0</v>
      </c>
      <c r="J41" s="182">
        <v>0</v>
      </c>
      <c r="K41" s="159">
        <v>0</v>
      </c>
      <c r="L41" s="123">
        <v>710186904.82970762</v>
      </c>
      <c r="M41" s="123">
        <v>1585520901.1342289</v>
      </c>
      <c r="N41" s="123">
        <v>1483993586.5928583</v>
      </c>
      <c r="O41" s="263">
        <v>566001337.62999964</v>
      </c>
      <c r="P41" s="350"/>
    </row>
    <row r="42" spans="1:16">
      <c r="A42" s="420" t="s">
        <v>1091</v>
      </c>
      <c r="B42" s="887">
        <v>132479505818.8004</v>
      </c>
      <c r="C42" s="887">
        <v>136260924696.76932</v>
      </c>
      <c r="D42" s="853">
        <v>151588476497.03961</v>
      </c>
      <c r="E42" s="853">
        <v>158864705087.69919</v>
      </c>
      <c r="F42" s="854">
        <v>200961269401.74014</v>
      </c>
      <c r="G42" s="854">
        <v>221246591226.72122</v>
      </c>
      <c r="H42" s="882">
        <v>210273.13474209092</v>
      </c>
      <c r="I42" s="288">
        <v>240539376214.71036</v>
      </c>
      <c r="J42" s="288">
        <v>261423185551.10104</v>
      </c>
      <c r="K42" s="843">
        <v>285048459332.79199</v>
      </c>
      <c r="L42" s="835">
        <v>309671152316.63391</v>
      </c>
      <c r="M42" s="835">
        <v>332185115859.35889</v>
      </c>
      <c r="N42" s="835">
        <v>304459038757.12189</v>
      </c>
      <c r="O42" s="855">
        <v>401659375484.6925</v>
      </c>
      <c r="P42" s="350"/>
    </row>
    <row r="43" spans="1:16">
      <c r="A43" s="547" t="s">
        <v>1092</v>
      </c>
      <c r="B43" s="883">
        <v>4519045448.5286522</v>
      </c>
      <c r="C43" s="883">
        <v>5197084689.8566904</v>
      </c>
      <c r="D43" s="884">
        <v>4715450181.8099985</v>
      </c>
      <c r="E43" s="884">
        <v>5468323512.0200109</v>
      </c>
      <c r="F43" s="856">
        <v>6714938062.909996</v>
      </c>
      <c r="G43" s="856">
        <v>6860379461.2674627</v>
      </c>
      <c r="H43" s="183">
        <v>7769.6883066799992</v>
      </c>
      <c r="I43" s="300">
        <v>7908909438.5800142</v>
      </c>
      <c r="J43" s="300">
        <v>9354301247.190012</v>
      </c>
      <c r="K43" s="885">
        <v>11232486159.619974</v>
      </c>
      <c r="L43" s="123">
        <v>12089212997.079124</v>
      </c>
      <c r="M43" s="123">
        <v>13737916513.150013</v>
      </c>
      <c r="N43" s="123">
        <v>12912372916.401323</v>
      </c>
      <c r="O43" s="263">
        <v>17144453415.570015</v>
      </c>
      <c r="P43" s="350"/>
    </row>
    <row r="44" spans="1:16">
      <c r="A44" s="547" t="s">
        <v>1093</v>
      </c>
      <c r="B44" s="883">
        <v>13453993629.771944</v>
      </c>
      <c r="C44" s="883">
        <v>13509948579.553148</v>
      </c>
      <c r="D44" s="884">
        <v>15909935866.380032</v>
      </c>
      <c r="E44" s="884">
        <v>11901256700.239985</v>
      </c>
      <c r="F44" s="856">
        <v>17651816492.18</v>
      </c>
      <c r="G44" s="856">
        <v>17869616948.238949</v>
      </c>
      <c r="H44" s="183">
        <v>14194.008964019955</v>
      </c>
      <c r="I44" s="300">
        <v>18361049945.429993</v>
      </c>
      <c r="J44" s="300">
        <v>18626625613.220043</v>
      </c>
      <c r="K44" s="885">
        <v>20950758030.299965</v>
      </c>
      <c r="L44" s="123">
        <v>22891762905.771748</v>
      </c>
      <c r="M44" s="123">
        <v>23922914506.339954</v>
      </c>
      <c r="N44" s="123">
        <v>23206244075.576302</v>
      </c>
      <c r="O44" s="263">
        <v>28189960445.279995</v>
      </c>
      <c r="P44" s="350"/>
    </row>
    <row r="45" spans="1:16">
      <c r="A45" s="547" t="s">
        <v>1094</v>
      </c>
      <c r="B45" s="883">
        <v>545104599.28356791</v>
      </c>
      <c r="C45" s="883">
        <v>635697273.42523384</v>
      </c>
      <c r="D45" s="884">
        <v>606613004.10000002</v>
      </c>
      <c r="E45" s="884">
        <v>699608676.18000019</v>
      </c>
      <c r="F45" s="856">
        <v>434978416.90999985</v>
      </c>
      <c r="G45" s="856">
        <v>482628485.21999985</v>
      </c>
      <c r="H45" s="183">
        <v>484.28745732999982</v>
      </c>
      <c r="I45" s="300">
        <v>364242121.7299999</v>
      </c>
      <c r="J45" s="300">
        <v>902838368.62000012</v>
      </c>
      <c r="K45" s="885">
        <v>695737946.27999997</v>
      </c>
      <c r="L45" s="123">
        <v>1525788099.366714</v>
      </c>
      <c r="M45" s="123">
        <v>1154839188.8800001</v>
      </c>
      <c r="N45" s="123">
        <v>978407408.92794693</v>
      </c>
      <c r="O45" s="263">
        <v>1881340963.9699996</v>
      </c>
      <c r="P45" s="350"/>
    </row>
    <row r="46" spans="1:16">
      <c r="A46" s="547" t="s">
        <v>1095</v>
      </c>
      <c r="B46" s="886">
        <v>0</v>
      </c>
      <c r="C46" s="886">
        <v>0</v>
      </c>
      <c r="D46" s="886">
        <v>0</v>
      </c>
      <c r="E46" s="886">
        <v>0</v>
      </c>
      <c r="F46" s="856">
        <v>6297419011.9099932</v>
      </c>
      <c r="G46" s="856">
        <v>7880333144.8714151</v>
      </c>
      <c r="H46" s="183">
        <v>8176.7575379100026</v>
      </c>
      <c r="I46" s="300">
        <v>7150989783.7500067</v>
      </c>
      <c r="J46" s="300">
        <v>9122164945.2500019</v>
      </c>
      <c r="K46" s="885">
        <v>10237599945.990002</v>
      </c>
      <c r="L46" s="123">
        <v>10599807973.995714</v>
      </c>
      <c r="M46" s="123">
        <v>12480285041.970011</v>
      </c>
      <c r="N46" s="123">
        <v>10224167741.543266</v>
      </c>
      <c r="O46" s="263">
        <v>11962373303.030001</v>
      </c>
      <c r="P46" s="350"/>
    </row>
    <row r="47" spans="1:16">
      <c r="A47" s="547" t="s">
        <v>1096</v>
      </c>
      <c r="B47" s="883">
        <v>3922226997.2031336</v>
      </c>
      <c r="C47" s="883">
        <v>3544433532.7815461</v>
      </c>
      <c r="D47" s="884">
        <v>3074127458.6000032</v>
      </c>
      <c r="E47" s="884">
        <v>3241795276.5200038</v>
      </c>
      <c r="F47" s="856">
        <v>4365791448.2100048</v>
      </c>
      <c r="G47" s="856">
        <v>3472698146.0899982</v>
      </c>
      <c r="H47" s="183">
        <v>3760.9913059099999</v>
      </c>
      <c r="I47" s="300">
        <v>4302767989.9199963</v>
      </c>
      <c r="J47" s="300">
        <v>3824044226.3500056</v>
      </c>
      <c r="K47" s="885">
        <v>4254404910.9800024</v>
      </c>
      <c r="L47" s="123">
        <v>4359447329.5302229</v>
      </c>
      <c r="M47" s="123">
        <v>5097489250.050004</v>
      </c>
      <c r="N47" s="123">
        <v>4142978522.8499303</v>
      </c>
      <c r="O47" s="263">
        <v>5963607720.5300112</v>
      </c>
      <c r="P47" s="350"/>
    </row>
    <row r="48" spans="1:16">
      <c r="A48" s="547" t="s">
        <v>1097</v>
      </c>
      <c r="B48" s="883">
        <v>33283517695.890869</v>
      </c>
      <c r="C48" s="883">
        <v>44594184604.344383</v>
      </c>
      <c r="D48" s="884">
        <v>39285101057.960022</v>
      </c>
      <c r="E48" s="884">
        <v>41334368043.240105</v>
      </c>
      <c r="F48" s="856">
        <v>42469087754.049973</v>
      </c>
      <c r="G48" s="856">
        <v>46345824272.579742</v>
      </c>
      <c r="H48" s="183">
        <v>45742.690692800214</v>
      </c>
      <c r="I48" s="300">
        <v>45552463634.630051</v>
      </c>
      <c r="J48" s="300">
        <v>50289333010.289818</v>
      </c>
      <c r="K48" s="885">
        <v>49204802591.190033</v>
      </c>
      <c r="L48" s="123">
        <v>52413757335.114471</v>
      </c>
      <c r="M48" s="123">
        <v>55452309283.459862</v>
      </c>
      <c r="N48" s="123">
        <v>51473183780.78479</v>
      </c>
      <c r="O48" s="263">
        <v>62649905703.350029</v>
      </c>
      <c r="P48" s="350"/>
    </row>
    <row r="49" spans="1:16">
      <c r="A49" s="547" t="s">
        <v>1098</v>
      </c>
      <c r="B49" s="883">
        <v>76726528133.521957</v>
      </c>
      <c r="C49" s="883">
        <v>68737007927.598953</v>
      </c>
      <c r="D49" s="884">
        <v>88088079527.129044</v>
      </c>
      <c r="E49" s="884">
        <v>96588604393.839493</v>
      </c>
      <c r="F49" s="856">
        <v>123027238215.57013</v>
      </c>
      <c r="G49" s="856">
        <v>138337499331.54407</v>
      </c>
      <c r="H49" s="183">
        <v>130117.00840111912</v>
      </c>
      <c r="I49" s="300">
        <v>156852056089.33929</v>
      </c>
      <c r="J49" s="300">
        <v>169418358586.29196</v>
      </c>
      <c r="K49" s="885">
        <v>188473765348.41272</v>
      </c>
      <c r="L49" s="123">
        <v>202828432195.59601</v>
      </c>
      <c r="M49" s="123">
        <v>216592262067.80188</v>
      </c>
      <c r="N49" s="123">
        <v>197541489885.91013</v>
      </c>
      <c r="O49" s="263">
        <v>269390599300.42059</v>
      </c>
      <c r="P49" s="350"/>
    </row>
    <row r="50" spans="1:16">
      <c r="A50" s="113" t="s">
        <v>1099</v>
      </c>
      <c r="B50" s="182">
        <v>0</v>
      </c>
      <c r="C50" s="182">
        <v>0</v>
      </c>
      <c r="D50" s="182">
        <v>0</v>
      </c>
      <c r="E50" s="182">
        <v>0</v>
      </c>
      <c r="F50" s="182">
        <v>0</v>
      </c>
      <c r="G50" s="182">
        <v>0</v>
      </c>
      <c r="H50" s="182">
        <v>0</v>
      </c>
      <c r="I50" s="182">
        <v>0</v>
      </c>
      <c r="J50" s="182">
        <v>0</v>
      </c>
      <c r="K50" s="159">
        <v>0</v>
      </c>
      <c r="L50" s="123">
        <v>2962943480.1773057</v>
      </c>
      <c r="M50" s="123">
        <v>3748037501.0599895</v>
      </c>
      <c r="N50" s="123">
        <v>3980194425.1284366</v>
      </c>
      <c r="O50" s="263">
        <v>4477134632.5399952</v>
      </c>
      <c r="P50" s="350"/>
    </row>
    <row r="51" spans="1:16">
      <c r="A51" s="420" t="s">
        <v>842</v>
      </c>
      <c r="B51" s="881">
        <v>9377485724.8600006</v>
      </c>
      <c r="C51" s="881">
        <v>10573228535.389982</v>
      </c>
      <c r="D51" s="853">
        <v>11621705034.600006</v>
      </c>
      <c r="E51" s="853">
        <v>13597857325.100006</v>
      </c>
      <c r="F51" s="854">
        <v>17113948950.530005</v>
      </c>
      <c r="G51" s="854">
        <v>19189502520.527111</v>
      </c>
      <c r="H51" s="882">
        <v>20571.756848820001</v>
      </c>
      <c r="I51" s="288">
        <v>23996293458.639919</v>
      </c>
      <c r="J51" s="288">
        <v>26010035547.339958</v>
      </c>
      <c r="K51" s="843">
        <v>29166230353.139915</v>
      </c>
      <c r="L51" s="835">
        <v>33403059795.219982</v>
      </c>
      <c r="M51" s="835">
        <v>35286766701.079987</v>
      </c>
      <c r="N51" s="835">
        <v>31283472178.749844</v>
      </c>
      <c r="O51" s="855">
        <v>38483364522.529907</v>
      </c>
      <c r="P51" s="350"/>
    </row>
    <row r="52" spans="1:16">
      <c r="A52" s="547" t="s">
        <v>1100</v>
      </c>
      <c r="B52" s="294">
        <v>1095429957.6856699</v>
      </c>
      <c r="C52" s="294">
        <v>1141861621.2060699</v>
      </c>
      <c r="D52" s="884">
        <v>1369837922.6900001</v>
      </c>
      <c r="E52" s="884">
        <v>1611946963.7839065</v>
      </c>
      <c r="F52" s="856">
        <v>1977885826.46</v>
      </c>
      <c r="G52" s="856">
        <v>2125423263.4200015</v>
      </c>
      <c r="H52" s="183">
        <v>2135.1590936599973</v>
      </c>
      <c r="I52" s="300">
        <v>2498613689.1700006</v>
      </c>
      <c r="J52" s="300">
        <v>2699818537.8600001</v>
      </c>
      <c r="K52" s="885">
        <v>3354655819.6599994</v>
      </c>
      <c r="L52" s="123">
        <v>3485037859.1626983</v>
      </c>
      <c r="M52" s="123">
        <v>3740194657.6599979</v>
      </c>
      <c r="N52" s="123">
        <v>3595492412.0311751</v>
      </c>
      <c r="O52" s="263">
        <v>4173252007.4700017</v>
      </c>
      <c r="P52" s="350"/>
    </row>
    <row r="53" spans="1:16">
      <c r="A53" s="547" t="s">
        <v>1101</v>
      </c>
      <c r="B53" s="294">
        <v>6198495599.7801085</v>
      </c>
      <c r="C53" s="294">
        <v>6904336484.2129068</v>
      </c>
      <c r="D53" s="884">
        <v>7752112915.4800081</v>
      </c>
      <c r="E53" s="884">
        <v>8844010973.1314659</v>
      </c>
      <c r="F53" s="856">
        <v>11419993373.390007</v>
      </c>
      <c r="G53" s="856">
        <v>12737071928.620001</v>
      </c>
      <c r="H53" s="183">
        <v>14285.034290499991</v>
      </c>
      <c r="I53" s="300">
        <v>16256727936.250019</v>
      </c>
      <c r="J53" s="300">
        <v>17276001575.469936</v>
      </c>
      <c r="K53" s="885">
        <v>19557153490.439953</v>
      </c>
      <c r="L53" s="123">
        <v>22026092512.906475</v>
      </c>
      <c r="M53" s="123">
        <v>23637963031.929928</v>
      </c>
      <c r="N53" s="123">
        <v>20340263053.157509</v>
      </c>
      <c r="O53" s="263">
        <v>26169101512.610001</v>
      </c>
      <c r="P53" s="350"/>
    </row>
    <row r="54" spans="1:16">
      <c r="A54" s="547" t="s">
        <v>1102</v>
      </c>
      <c r="B54" s="294">
        <v>2063510341.8342447</v>
      </c>
      <c r="C54" s="294">
        <v>2528855262.4910259</v>
      </c>
      <c r="D54" s="884">
        <v>2508466339.4899993</v>
      </c>
      <c r="E54" s="884">
        <v>3175408123.804379</v>
      </c>
      <c r="F54" s="856">
        <v>3716069750.6799989</v>
      </c>
      <c r="G54" s="856">
        <v>4312894129.8170853</v>
      </c>
      <c r="H54" s="183">
        <v>4151.9633455900039</v>
      </c>
      <c r="I54" s="300">
        <v>5239411149.0700026</v>
      </c>
      <c r="J54" s="300">
        <v>6033297710.4399958</v>
      </c>
      <c r="K54" s="885">
        <v>6246451717.4999981</v>
      </c>
      <c r="L54" s="123">
        <v>7753278539.1667547</v>
      </c>
      <c r="M54" s="123">
        <v>7661005328.2200041</v>
      </c>
      <c r="N54" s="123">
        <v>7129754035.0144386</v>
      </c>
      <c r="O54" s="263">
        <v>7895865674.3500051</v>
      </c>
      <c r="P54" s="350"/>
    </row>
    <row r="55" spans="1:16">
      <c r="A55" s="113" t="s">
        <v>1103</v>
      </c>
      <c r="B55" s="182">
        <v>0</v>
      </c>
      <c r="C55" s="182">
        <v>0</v>
      </c>
      <c r="D55" s="182">
        <v>0</v>
      </c>
      <c r="E55" s="182">
        <v>0</v>
      </c>
      <c r="F55" s="182">
        <v>0</v>
      </c>
      <c r="G55" s="182">
        <v>0</v>
      </c>
      <c r="H55" s="182">
        <v>0</v>
      </c>
      <c r="I55" s="182">
        <v>0</v>
      </c>
      <c r="J55" s="182">
        <v>0</v>
      </c>
      <c r="K55" s="182">
        <v>0</v>
      </c>
      <c r="L55" s="123">
        <v>138650883.98399788</v>
      </c>
      <c r="M55" s="123">
        <v>247491274.59000033</v>
      </c>
      <c r="N55" s="123">
        <v>217962678.54672548</v>
      </c>
      <c r="O55" s="263">
        <v>245145328.0999999</v>
      </c>
      <c r="P55" s="350"/>
    </row>
    <row r="56" spans="1:16">
      <c r="A56" s="420" t="s">
        <v>1104</v>
      </c>
      <c r="B56" s="887">
        <v>49282581044.159637</v>
      </c>
      <c r="C56" s="887">
        <v>51206445566.370018</v>
      </c>
      <c r="D56" s="853">
        <v>56800513678.379456</v>
      </c>
      <c r="E56" s="853">
        <v>56841154053.179596</v>
      </c>
      <c r="F56" s="854">
        <v>68465489215.739731</v>
      </c>
      <c r="G56" s="854">
        <v>77910947186.182678</v>
      </c>
      <c r="H56" s="882">
        <v>73031.014354580213</v>
      </c>
      <c r="I56" s="288">
        <v>87554482467.561066</v>
      </c>
      <c r="J56" s="288">
        <v>93715934109.740723</v>
      </c>
      <c r="K56" s="888">
        <v>97706988362.53064</v>
      </c>
      <c r="L56" s="835">
        <v>110658420108.66049</v>
      </c>
      <c r="M56" s="835">
        <v>119860382611.29115</v>
      </c>
      <c r="N56" s="835">
        <v>125090684414.15131</v>
      </c>
      <c r="O56" s="855">
        <v>137888551324.20853</v>
      </c>
      <c r="P56" s="350"/>
    </row>
    <row r="57" spans="1:16">
      <c r="A57" s="547" t="s">
        <v>843</v>
      </c>
      <c r="B57" s="883">
        <v>5190246342.7988234</v>
      </c>
      <c r="C57" s="883">
        <v>5147249471.204772</v>
      </c>
      <c r="D57" s="884">
        <v>6003526277.3400126</v>
      </c>
      <c r="E57" s="884">
        <v>5917802406.3600092</v>
      </c>
      <c r="F57" s="856">
        <v>6956632015.0600138</v>
      </c>
      <c r="G57" s="856">
        <v>8572472315.9199753</v>
      </c>
      <c r="H57" s="183">
        <v>8582.9162282999951</v>
      </c>
      <c r="I57" s="300">
        <v>9627905508.3500004</v>
      </c>
      <c r="J57" s="300">
        <v>10393290615.379986</v>
      </c>
      <c r="K57" s="885">
        <v>11518375285.969969</v>
      </c>
      <c r="L57" s="123">
        <v>12059255085.993395</v>
      </c>
      <c r="M57" s="123">
        <v>13194183051.100037</v>
      </c>
      <c r="N57" s="123">
        <v>14869142921.121969</v>
      </c>
      <c r="O57" s="263">
        <v>15673493465.970028</v>
      </c>
      <c r="P57" s="350"/>
    </row>
    <row r="58" spans="1:16">
      <c r="A58" s="547" t="s">
        <v>844</v>
      </c>
      <c r="B58" s="883">
        <v>9208342009.107193</v>
      </c>
      <c r="C58" s="883">
        <v>10280104199.917334</v>
      </c>
      <c r="D58" s="884">
        <v>10628215675.559845</v>
      </c>
      <c r="E58" s="884">
        <v>10891652478.739876</v>
      </c>
      <c r="F58" s="856">
        <v>12935012272.239742</v>
      </c>
      <c r="G58" s="856">
        <v>13441687347.689932</v>
      </c>
      <c r="H58" s="183">
        <v>13188.006233259883</v>
      </c>
      <c r="I58" s="300">
        <v>15752243369.499733</v>
      </c>
      <c r="J58" s="300">
        <v>17803428756.929962</v>
      </c>
      <c r="K58" s="885">
        <v>19480059378.980114</v>
      </c>
      <c r="L58" s="123">
        <v>20814062194.270538</v>
      </c>
      <c r="M58" s="123">
        <v>22271775639.18034</v>
      </c>
      <c r="N58" s="123">
        <v>24345181127.952435</v>
      </c>
      <c r="O58" s="263">
        <v>25927084383.439892</v>
      </c>
      <c r="P58" s="350"/>
    </row>
    <row r="59" spans="1:16">
      <c r="A59" s="547" t="s">
        <v>845</v>
      </c>
      <c r="B59" s="883">
        <v>16952126319.175922</v>
      </c>
      <c r="C59" s="883">
        <v>17744179003.468502</v>
      </c>
      <c r="D59" s="884">
        <v>20566362363.849922</v>
      </c>
      <c r="E59" s="884">
        <v>17940013314.270039</v>
      </c>
      <c r="F59" s="856">
        <v>25954986841.249966</v>
      </c>
      <c r="G59" s="856">
        <v>31204514351.73246</v>
      </c>
      <c r="H59" s="183">
        <v>25371.86553150008</v>
      </c>
      <c r="I59" s="300">
        <v>30589981965.750137</v>
      </c>
      <c r="J59" s="300">
        <v>30921746471.020069</v>
      </c>
      <c r="K59" s="885">
        <v>32651754288.010094</v>
      </c>
      <c r="L59" s="123">
        <v>37053099129.233681</v>
      </c>
      <c r="M59" s="123">
        <v>38599162454.069801</v>
      </c>
      <c r="N59" s="123">
        <v>40509746099.276642</v>
      </c>
      <c r="O59" s="263">
        <v>41511710075.630066</v>
      </c>
      <c r="P59" s="350"/>
    </row>
    <row r="60" spans="1:16">
      <c r="A60" s="547" t="s">
        <v>1105</v>
      </c>
      <c r="B60" s="883">
        <v>430996171.92476434</v>
      </c>
      <c r="C60" s="883">
        <v>442631386.84588075</v>
      </c>
      <c r="D60" s="884">
        <v>439569360.46000057</v>
      </c>
      <c r="E60" s="884">
        <v>770671537.50000036</v>
      </c>
      <c r="F60" s="856">
        <v>739597836.61999977</v>
      </c>
      <c r="G60" s="856">
        <v>928720410.36000001</v>
      </c>
      <c r="H60" s="183">
        <v>693.68987300000049</v>
      </c>
      <c r="I60" s="300">
        <v>1112407398.0899997</v>
      </c>
      <c r="J60" s="300">
        <v>971342728.0999999</v>
      </c>
      <c r="K60" s="885">
        <v>989963807.65000081</v>
      </c>
      <c r="L60" s="123">
        <v>1167846293.3951707</v>
      </c>
      <c r="M60" s="123">
        <v>1219638129.8100002</v>
      </c>
      <c r="N60" s="123">
        <v>1286638956.9498184</v>
      </c>
      <c r="O60" s="263">
        <v>1621713350.5300004</v>
      </c>
      <c r="P60" s="350"/>
    </row>
    <row r="61" spans="1:16">
      <c r="A61" s="547" t="s">
        <v>1106</v>
      </c>
      <c r="B61" s="883">
        <v>2670790747.602952</v>
      </c>
      <c r="C61" s="883">
        <v>2247383768.6497784</v>
      </c>
      <c r="D61" s="884">
        <v>2627554665.4400024</v>
      </c>
      <c r="E61" s="884">
        <v>3403940470.699995</v>
      </c>
      <c r="F61" s="856">
        <v>3620463048.7400007</v>
      </c>
      <c r="G61" s="856">
        <v>3951765703.0899949</v>
      </c>
      <c r="H61" s="183">
        <v>3603.117070809998</v>
      </c>
      <c r="I61" s="300">
        <v>4368129361.0600052</v>
      </c>
      <c r="J61" s="300">
        <v>4779952759.1900196</v>
      </c>
      <c r="K61" s="885">
        <v>4756070560.210001</v>
      </c>
      <c r="L61" s="123">
        <v>5159645059.7559004</v>
      </c>
      <c r="M61" s="123">
        <v>6122207263.8799963</v>
      </c>
      <c r="N61" s="123">
        <v>5838116370.002903</v>
      </c>
      <c r="O61" s="263">
        <v>6724239837.3699961</v>
      </c>
      <c r="P61" s="350"/>
    </row>
    <row r="62" spans="1:16">
      <c r="A62" s="547" t="s">
        <v>848</v>
      </c>
      <c r="B62" s="883">
        <v>8732232551.1974945</v>
      </c>
      <c r="C62" s="883">
        <v>8554129955.8292608</v>
      </c>
      <c r="D62" s="884">
        <v>9914391546.2899971</v>
      </c>
      <c r="E62" s="884">
        <v>10323579648.920076</v>
      </c>
      <c r="F62" s="856">
        <v>14412009569.560011</v>
      </c>
      <c r="G62" s="856">
        <v>15562810586.11001</v>
      </c>
      <c r="H62" s="183">
        <v>15921.456565550026</v>
      </c>
      <c r="I62" s="300">
        <v>17706379026.579937</v>
      </c>
      <c r="J62" s="300">
        <v>19229890084.340065</v>
      </c>
      <c r="K62" s="885">
        <v>20160015717.81004</v>
      </c>
      <c r="L62" s="123">
        <v>22918764763.087711</v>
      </c>
      <c r="M62" s="123">
        <v>23874520747.770168</v>
      </c>
      <c r="N62" s="123">
        <v>22750043803.1716</v>
      </c>
      <c r="O62" s="263">
        <v>29885538135.01009</v>
      </c>
      <c r="P62" s="350"/>
    </row>
    <row r="63" spans="1:16">
      <c r="A63" s="547" t="s">
        <v>1107</v>
      </c>
      <c r="B63" s="886">
        <v>0</v>
      </c>
      <c r="C63" s="886">
        <v>0</v>
      </c>
      <c r="D63" s="886">
        <v>0</v>
      </c>
      <c r="E63" s="886">
        <v>0</v>
      </c>
      <c r="F63" s="856">
        <v>2203486037.4899993</v>
      </c>
      <c r="G63" s="856">
        <v>2771133408.039999</v>
      </c>
      <c r="H63" s="183">
        <v>3260.4501100099988</v>
      </c>
      <c r="I63" s="300">
        <v>6250586744.6700001</v>
      </c>
      <c r="J63" s="300">
        <v>6978919706.7500048</v>
      </c>
      <c r="K63" s="885">
        <v>4764223286.8400068</v>
      </c>
      <c r="L63" s="123">
        <v>7757709695.6626568</v>
      </c>
      <c r="M63" s="123">
        <v>10300675359.439983</v>
      </c>
      <c r="N63" s="123">
        <v>11177982658.184694</v>
      </c>
      <c r="O63" s="263">
        <v>11535211327.320002</v>
      </c>
      <c r="P63" s="350"/>
    </row>
    <row r="64" spans="1:16">
      <c r="A64" s="547" t="s">
        <v>1108</v>
      </c>
      <c r="B64" s="886">
        <v>0</v>
      </c>
      <c r="C64" s="886">
        <v>0</v>
      </c>
      <c r="D64" s="886">
        <v>0</v>
      </c>
      <c r="E64" s="886">
        <v>0</v>
      </c>
      <c r="F64" s="856">
        <v>1643301594.7800007</v>
      </c>
      <c r="G64" s="856">
        <v>1544489571.73</v>
      </c>
      <c r="H64" s="183">
        <v>2411.0822006199987</v>
      </c>
      <c r="I64" s="300">
        <v>2100396601.259999</v>
      </c>
      <c r="J64" s="300">
        <v>2641750927.1600022</v>
      </c>
      <c r="K64" s="885">
        <v>3387381133.3700037</v>
      </c>
      <c r="L64" s="123">
        <v>3501544654.2043328</v>
      </c>
      <c r="M64" s="123">
        <v>3999661919.5100107</v>
      </c>
      <c r="N64" s="123">
        <v>4062570401.1477723</v>
      </c>
      <c r="O64" s="263">
        <v>4660427832.130002</v>
      </c>
      <c r="P64" s="350"/>
    </row>
    <row r="65" spans="1:16">
      <c r="A65" s="547" t="s">
        <v>1109</v>
      </c>
      <c r="B65" s="883">
        <v>6067182110.9427843</v>
      </c>
      <c r="C65" s="883">
        <v>6793050699.8444862</v>
      </c>
      <c r="D65" s="884">
        <v>6644951193.8499947</v>
      </c>
      <c r="E65" s="884">
        <v>7575820617.4000111</v>
      </c>
      <c r="F65" s="886">
        <v>0</v>
      </c>
      <c r="G65" s="886">
        <v>0</v>
      </c>
      <c r="H65" s="886">
        <v>0</v>
      </c>
      <c r="I65" s="886">
        <v>0</v>
      </c>
      <c r="J65" s="886">
        <v>0</v>
      </c>
      <c r="K65" s="886">
        <v>0</v>
      </c>
      <c r="L65" s="827" t="s">
        <v>581</v>
      </c>
      <c r="M65" s="123">
        <v>0</v>
      </c>
      <c r="N65" s="123">
        <v>0</v>
      </c>
      <c r="O65" s="123">
        <v>0</v>
      </c>
      <c r="P65" s="350"/>
    </row>
    <row r="66" spans="1:16">
      <c r="A66" s="113" t="s">
        <v>1110</v>
      </c>
      <c r="B66" s="886">
        <v>0</v>
      </c>
      <c r="C66" s="886">
        <v>0</v>
      </c>
      <c r="D66" s="886">
        <v>0</v>
      </c>
      <c r="E66" s="886">
        <v>0</v>
      </c>
      <c r="F66" s="886">
        <v>0</v>
      </c>
      <c r="G66" s="886">
        <v>0</v>
      </c>
      <c r="H66" s="886">
        <v>0</v>
      </c>
      <c r="I66" s="886">
        <v>0</v>
      </c>
      <c r="J66" s="886">
        <v>0</v>
      </c>
      <c r="K66" s="886">
        <v>0</v>
      </c>
      <c r="L66" s="123">
        <v>226493233.05693308</v>
      </c>
      <c r="M66" s="123">
        <v>278560296.79000008</v>
      </c>
      <c r="N66" s="123">
        <v>251262076.34218791</v>
      </c>
      <c r="O66" s="263">
        <v>349132916.81000018</v>
      </c>
      <c r="P66" s="350"/>
    </row>
    <row r="67" spans="1:16">
      <c r="A67" s="420" t="s">
        <v>1111</v>
      </c>
      <c r="B67" s="887">
        <v>18141401045.23008</v>
      </c>
      <c r="C67" s="887">
        <v>20611284817.110004</v>
      </c>
      <c r="D67" s="853">
        <v>24368622855.719971</v>
      </c>
      <c r="E67" s="853">
        <v>25883109587.959919</v>
      </c>
      <c r="F67" s="854">
        <v>27349342955.359951</v>
      </c>
      <c r="G67" s="854">
        <v>29538305429.820568</v>
      </c>
      <c r="H67" s="882">
        <v>28714.847083249962</v>
      </c>
      <c r="I67" s="288">
        <v>34487392225.019791</v>
      </c>
      <c r="J67" s="288">
        <v>35074589444.939911</v>
      </c>
      <c r="K67" s="843">
        <v>36363194443.570213</v>
      </c>
      <c r="L67" s="835">
        <v>37848487383.629761</v>
      </c>
      <c r="M67" s="835">
        <v>39889896189.54966</v>
      </c>
      <c r="N67" s="835">
        <v>30575782594.629845</v>
      </c>
      <c r="O67" s="855">
        <v>38218240418.71003</v>
      </c>
      <c r="P67" s="350"/>
    </row>
    <row r="68" spans="1:16">
      <c r="A68" s="547" t="s">
        <v>851</v>
      </c>
      <c r="B68" s="883">
        <v>1165646973.3491566</v>
      </c>
      <c r="C68" s="883">
        <v>1138781221.1574733</v>
      </c>
      <c r="D68" s="884">
        <v>1222511564.3200009</v>
      </c>
      <c r="E68" s="884">
        <v>1213326792.4500034</v>
      </c>
      <c r="F68" s="856">
        <v>1393936174.9669409</v>
      </c>
      <c r="G68" s="856">
        <v>1434031111.0328653</v>
      </c>
      <c r="H68" s="183">
        <v>1258.3416372400004</v>
      </c>
      <c r="I68" s="300">
        <v>1807439274.4200025</v>
      </c>
      <c r="J68" s="300">
        <v>1747429832.4999969</v>
      </c>
      <c r="K68" s="885">
        <v>1875470807.7399964</v>
      </c>
      <c r="L68" s="123">
        <v>1858186674.4494762</v>
      </c>
      <c r="M68" s="123">
        <v>2098561383.6925113</v>
      </c>
      <c r="N68" s="123">
        <v>1349407715.5849702</v>
      </c>
      <c r="O68" s="263">
        <v>1623265481.5900006</v>
      </c>
      <c r="P68" s="350"/>
    </row>
    <row r="69" spans="1:16">
      <c r="A69" s="547" t="s">
        <v>852</v>
      </c>
      <c r="B69" s="883">
        <v>10964340661.349108</v>
      </c>
      <c r="C69" s="883">
        <v>12663158506.039818</v>
      </c>
      <c r="D69" s="884">
        <v>14387502606.909977</v>
      </c>
      <c r="E69" s="884">
        <v>13761259183.020008</v>
      </c>
      <c r="F69" s="856">
        <v>14953195522.677855</v>
      </c>
      <c r="G69" s="856">
        <v>14503537900.999987</v>
      </c>
      <c r="H69" s="183">
        <v>13134.710167250014</v>
      </c>
      <c r="I69" s="300">
        <v>17830326002.319942</v>
      </c>
      <c r="J69" s="300">
        <v>17819331831.559971</v>
      </c>
      <c r="K69" s="885">
        <v>18125949199.109978</v>
      </c>
      <c r="L69" s="123">
        <v>18708135899.21162</v>
      </c>
      <c r="M69" s="123">
        <v>18862539006.097954</v>
      </c>
      <c r="N69" s="123">
        <v>14134651264.620956</v>
      </c>
      <c r="O69" s="263">
        <v>17726039100.970001</v>
      </c>
      <c r="P69" s="350"/>
    </row>
    <row r="70" spans="1:16">
      <c r="A70" s="547" t="s">
        <v>853</v>
      </c>
      <c r="B70" s="883">
        <v>2445042765.1032529</v>
      </c>
      <c r="C70" s="883">
        <v>2372977185.6164174</v>
      </c>
      <c r="D70" s="884">
        <v>2716328624.970006</v>
      </c>
      <c r="E70" s="884">
        <v>2790033717.6200004</v>
      </c>
      <c r="F70" s="856">
        <v>3020032301.694488</v>
      </c>
      <c r="G70" s="856">
        <v>3128145912.7877269</v>
      </c>
      <c r="H70" s="183">
        <v>3134.7854769200062</v>
      </c>
      <c r="I70" s="300">
        <v>3319748034.46</v>
      </c>
      <c r="J70" s="300">
        <v>3317045978.3500023</v>
      </c>
      <c r="K70" s="885">
        <v>3491164610.5399985</v>
      </c>
      <c r="L70" s="123">
        <v>3648411451.7578201</v>
      </c>
      <c r="M70" s="123">
        <v>4174728570.8653002</v>
      </c>
      <c r="N70" s="123">
        <v>2387307359.2819428</v>
      </c>
      <c r="O70" s="263">
        <v>3025300326.1199989</v>
      </c>
      <c r="P70" s="350"/>
    </row>
    <row r="71" spans="1:16">
      <c r="A71" s="547" t="s">
        <v>1112</v>
      </c>
      <c r="B71" s="883">
        <v>890800396.12446904</v>
      </c>
      <c r="C71" s="883">
        <v>878487571.03442073</v>
      </c>
      <c r="D71" s="884">
        <v>1085661832.54</v>
      </c>
      <c r="E71" s="884">
        <v>1019360319.2600006</v>
      </c>
      <c r="F71" s="856">
        <v>1227054630.1608963</v>
      </c>
      <c r="G71" s="856">
        <v>1196420042.5399997</v>
      </c>
      <c r="H71" s="183">
        <v>1186.03154464</v>
      </c>
      <c r="I71" s="300">
        <v>1368738280.1699991</v>
      </c>
      <c r="J71" s="300">
        <v>1503452236.7299998</v>
      </c>
      <c r="K71" s="885">
        <v>1262493383.6999996</v>
      </c>
      <c r="L71" s="123">
        <v>1618953095.2866235</v>
      </c>
      <c r="M71" s="123">
        <v>1999974772.2592421</v>
      </c>
      <c r="N71" s="123">
        <v>2513693704.3841596</v>
      </c>
      <c r="O71" s="263">
        <v>1927988129.8800004</v>
      </c>
      <c r="P71" s="350"/>
    </row>
    <row r="72" spans="1:16">
      <c r="A72" s="547" t="s">
        <v>1113</v>
      </c>
      <c r="B72" s="883">
        <v>32560835.212121163</v>
      </c>
      <c r="C72" s="883">
        <v>39182892.539499417</v>
      </c>
      <c r="D72" s="884">
        <v>27557835.939999998</v>
      </c>
      <c r="E72" s="884">
        <v>22456952.069999997</v>
      </c>
      <c r="F72" s="856">
        <v>34299252.83334025</v>
      </c>
      <c r="G72" s="856">
        <v>10956355.34</v>
      </c>
      <c r="H72" s="183">
        <v>23.675354540000008</v>
      </c>
      <c r="I72" s="300">
        <v>80236346.259999976</v>
      </c>
      <c r="J72" s="300">
        <v>41892499.229999997</v>
      </c>
      <c r="K72" s="885">
        <v>23158719.170000013</v>
      </c>
      <c r="L72" s="123">
        <v>8836046.4194686692</v>
      </c>
      <c r="M72" s="123">
        <v>12178054.860271093</v>
      </c>
      <c r="N72" s="123">
        <v>13406963.637831463</v>
      </c>
      <c r="O72" s="263">
        <v>22790504.219999999</v>
      </c>
      <c r="P72" s="350"/>
    </row>
    <row r="73" spans="1:16">
      <c r="A73" s="547" t="s">
        <v>855</v>
      </c>
      <c r="B73" s="883">
        <v>1597796113.6159277</v>
      </c>
      <c r="C73" s="883">
        <v>1748594126.7607858</v>
      </c>
      <c r="D73" s="884">
        <v>1739518887.8200021</v>
      </c>
      <c r="E73" s="884">
        <v>3632556218.1799984</v>
      </c>
      <c r="F73" s="856">
        <v>2680425480.0353932</v>
      </c>
      <c r="G73" s="856">
        <v>3187718873.6400018</v>
      </c>
      <c r="H73" s="183">
        <v>5535.207547420021</v>
      </c>
      <c r="I73" s="300">
        <v>4061457849.2700033</v>
      </c>
      <c r="J73" s="300">
        <v>4549436037.9400377</v>
      </c>
      <c r="K73" s="885">
        <v>5793501465.880002</v>
      </c>
      <c r="L73" s="123">
        <v>6011482751.0186977</v>
      </c>
      <c r="M73" s="123">
        <v>6655978465.637969</v>
      </c>
      <c r="N73" s="123">
        <v>4458676960.4969416</v>
      </c>
      <c r="O73" s="263">
        <v>7036232793.7499952</v>
      </c>
      <c r="P73" s="350"/>
    </row>
    <row r="74" spans="1:16">
      <c r="A74" s="547" t="s">
        <v>854</v>
      </c>
      <c r="B74" s="883">
        <v>1049445480.4059948</v>
      </c>
      <c r="C74" s="883">
        <v>1775075663.3016064</v>
      </c>
      <c r="D74" s="884">
        <v>3196089607.2200012</v>
      </c>
      <c r="E74" s="884">
        <v>3491438373.1499958</v>
      </c>
      <c r="F74" s="856">
        <v>4040399592.9910402</v>
      </c>
      <c r="G74" s="856">
        <v>6077057156.1800022</v>
      </c>
      <c r="H74" s="183">
        <v>4442.058086539997</v>
      </c>
      <c r="I74" s="300">
        <v>6017913072.3399925</v>
      </c>
      <c r="J74" s="300">
        <v>6095571050.1600027</v>
      </c>
      <c r="K74" s="885">
        <v>5791488784.9799891</v>
      </c>
      <c r="L74" s="123">
        <v>5661957705.2184267</v>
      </c>
      <c r="M74" s="123">
        <v>5727381983.0623016</v>
      </c>
      <c r="N74" s="123">
        <v>5398053837.9113836</v>
      </c>
      <c r="O74" s="263">
        <v>6410134096.8500023</v>
      </c>
      <c r="P74" s="350"/>
    </row>
    <row r="75" spans="1:16">
      <c r="A75" s="113" t="s">
        <v>1114</v>
      </c>
      <c r="B75" s="182">
        <v>0</v>
      </c>
      <c r="C75" s="182">
        <v>0</v>
      </c>
      <c r="D75" s="182">
        <v>0</v>
      </c>
      <c r="E75" s="182">
        <v>0</v>
      </c>
      <c r="F75" s="182">
        <v>0</v>
      </c>
      <c r="G75" s="182">
        <v>0</v>
      </c>
      <c r="H75" s="182">
        <v>0</v>
      </c>
      <c r="I75" s="182">
        <v>0</v>
      </c>
      <c r="J75" s="182">
        <v>0</v>
      </c>
      <c r="K75" s="182">
        <v>0</v>
      </c>
      <c r="L75" s="123">
        <v>332523760.26785094</v>
      </c>
      <c r="M75" s="123">
        <v>358553953.07411981</v>
      </c>
      <c r="N75" s="123">
        <v>320584788.7117753</v>
      </c>
      <c r="O75" s="263">
        <v>446489985.33000016</v>
      </c>
      <c r="P75" s="350"/>
    </row>
    <row r="76" spans="1:16">
      <c r="A76" s="420" t="s">
        <v>1115</v>
      </c>
      <c r="B76" s="887">
        <v>6635842210.3599691</v>
      </c>
      <c r="C76" s="887">
        <v>7615998513.7800102</v>
      </c>
      <c r="D76" s="853">
        <v>8264766420.6499767</v>
      </c>
      <c r="E76" s="853">
        <v>8427558642.7099762</v>
      </c>
      <c r="F76" s="854">
        <v>10851588651.419985</v>
      </c>
      <c r="G76" s="854">
        <v>12060730903.959982</v>
      </c>
      <c r="H76" s="882">
        <v>12999.564021420014</v>
      </c>
      <c r="I76" s="288">
        <v>14465794920.190044</v>
      </c>
      <c r="J76" s="288">
        <v>16198631469.720022</v>
      </c>
      <c r="K76" s="843">
        <v>17512891104.19009</v>
      </c>
      <c r="L76" s="835">
        <v>15447816099.249956</v>
      </c>
      <c r="M76" s="835">
        <v>17952351938.719959</v>
      </c>
      <c r="N76" s="835">
        <v>19417561877.960007</v>
      </c>
      <c r="O76" s="855">
        <v>20521701535.38007</v>
      </c>
      <c r="P76" s="350"/>
    </row>
    <row r="77" spans="1:16">
      <c r="A77" s="547" t="s">
        <v>857</v>
      </c>
      <c r="B77" s="883">
        <v>5185907072.3215961</v>
      </c>
      <c r="C77" s="883">
        <v>5882600417.3347483</v>
      </c>
      <c r="D77" s="884">
        <v>6818708749.9599981</v>
      </c>
      <c r="E77" s="884">
        <v>6958736555.4799862</v>
      </c>
      <c r="F77" s="856">
        <v>8652188941.6499882</v>
      </c>
      <c r="G77" s="856">
        <v>9253164144.0200214</v>
      </c>
      <c r="H77" s="183">
        <v>9749.0290310699838</v>
      </c>
      <c r="I77" s="300">
        <v>10457145722.219988</v>
      </c>
      <c r="J77" s="300">
        <v>10282024481.52997</v>
      </c>
      <c r="K77" s="885">
        <v>10742818381.510048</v>
      </c>
      <c r="L77" s="123">
        <v>12097548856.09803</v>
      </c>
      <c r="M77" s="123">
        <v>13475042657.959997</v>
      </c>
      <c r="N77" s="123">
        <v>15590323521.126205</v>
      </c>
      <c r="O77" s="263">
        <v>17225195677.430031</v>
      </c>
      <c r="P77" s="350"/>
    </row>
    <row r="78" spans="1:16">
      <c r="A78" s="547" t="s">
        <v>1116</v>
      </c>
      <c r="B78" s="883">
        <v>1433885566.4983916</v>
      </c>
      <c r="C78" s="883">
        <v>1733327240.6952529</v>
      </c>
      <c r="D78" s="884">
        <v>1446136253.2899992</v>
      </c>
      <c r="E78" s="884">
        <v>1466998708.3600018</v>
      </c>
      <c r="F78" s="856">
        <v>1333201764.7799976</v>
      </c>
      <c r="G78" s="856">
        <v>1397807402.3900023</v>
      </c>
      <c r="H78" s="183">
        <v>1653.5276065799992</v>
      </c>
      <c r="I78" s="300">
        <v>1821508218.8500044</v>
      </c>
      <c r="J78" s="300">
        <v>2602967466.5600033</v>
      </c>
      <c r="K78" s="885">
        <v>2848072138.9099989</v>
      </c>
      <c r="L78" s="123">
        <v>2969371026.0491543</v>
      </c>
      <c r="M78" s="123">
        <v>4226078303.4999986</v>
      </c>
      <c r="N78" s="123">
        <v>3539799701.5270162</v>
      </c>
      <c r="O78" s="263">
        <v>2891730414.0700026</v>
      </c>
      <c r="P78" s="350"/>
    </row>
    <row r="79" spans="1:16">
      <c r="A79" s="547" t="s">
        <v>858</v>
      </c>
      <c r="B79" s="886">
        <v>0</v>
      </c>
      <c r="C79" s="886">
        <v>0</v>
      </c>
      <c r="D79" s="886">
        <v>0</v>
      </c>
      <c r="E79" s="886">
        <v>0</v>
      </c>
      <c r="F79" s="856">
        <v>510836919.60000044</v>
      </c>
      <c r="G79" s="856">
        <v>896057919.7900002</v>
      </c>
      <c r="H79" s="183">
        <v>1255.6490921300003</v>
      </c>
      <c r="I79" s="300">
        <v>1863729639.5299988</v>
      </c>
      <c r="J79" s="300">
        <v>3146245615.4300075</v>
      </c>
      <c r="K79" s="885">
        <v>3552103575.8900075</v>
      </c>
      <c r="L79" s="827" t="s">
        <v>581</v>
      </c>
      <c r="M79" s="123">
        <v>0</v>
      </c>
      <c r="N79" s="123">
        <v>0</v>
      </c>
      <c r="O79" s="123">
        <v>0</v>
      </c>
      <c r="P79" s="350"/>
    </row>
    <row r="80" spans="1:16">
      <c r="A80" s="547" t="s">
        <v>1117</v>
      </c>
      <c r="B80" s="886">
        <v>0</v>
      </c>
      <c r="C80" s="886">
        <v>0</v>
      </c>
      <c r="D80" s="886">
        <v>0</v>
      </c>
      <c r="E80" s="886">
        <v>0</v>
      </c>
      <c r="F80" s="856">
        <v>355361025.38999999</v>
      </c>
      <c r="G80" s="856">
        <v>514007067.75</v>
      </c>
      <c r="H80" s="183">
        <v>337.81218277000005</v>
      </c>
      <c r="I80" s="300">
        <v>320493224.04000014</v>
      </c>
      <c r="J80" s="300">
        <v>434699684.13000005</v>
      </c>
      <c r="K80" s="885">
        <v>369572285.29000008</v>
      </c>
      <c r="L80" s="123">
        <v>380896217.10273081</v>
      </c>
      <c r="M80" s="123">
        <v>251109975.24000001</v>
      </c>
      <c r="N80" s="123">
        <v>287438655.3067826</v>
      </c>
      <c r="O80" s="263">
        <v>404775443.88000011</v>
      </c>
      <c r="P80" s="350"/>
    </row>
    <row r="81" spans="1:16">
      <c r="A81" s="420" t="s">
        <v>1118</v>
      </c>
      <c r="B81" s="887">
        <v>27734013122.090069</v>
      </c>
      <c r="C81" s="887">
        <v>31915054112.919983</v>
      </c>
      <c r="D81" s="853">
        <v>32631153080.219925</v>
      </c>
      <c r="E81" s="853">
        <v>38098544698.379745</v>
      </c>
      <c r="F81" s="854">
        <v>45013071759.110161</v>
      </c>
      <c r="G81" s="854">
        <v>47259864066.245735</v>
      </c>
      <c r="H81" s="882">
        <v>55719.644498320107</v>
      </c>
      <c r="I81" s="288">
        <v>68549586834.920059</v>
      </c>
      <c r="J81" s="288">
        <v>76034877178.199402</v>
      </c>
      <c r="K81" s="843">
        <v>85501942759.000076</v>
      </c>
      <c r="L81" s="835">
        <v>80473753809.699432</v>
      </c>
      <c r="M81" s="835">
        <v>103908386785.47926</v>
      </c>
      <c r="N81" s="835">
        <v>94105936594.740143</v>
      </c>
      <c r="O81" s="855">
        <v>100477659207.07007</v>
      </c>
      <c r="P81" s="350"/>
    </row>
    <row r="82" spans="1:16">
      <c r="A82" s="547" t="s">
        <v>1119</v>
      </c>
      <c r="B82" s="883">
        <v>14793330788.174652</v>
      </c>
      <c r="C82" s="883">
        <v>15651645476.337116</v>
      </c>
      <c r="D82" s="884">
        <v>15020819041.669971</v>
      </c>
      <c r="E82" s="884">
        <v>19686083828.530025</v>
      </c>
      <c r="F82" s="856">
        <v>17838916550.58387</v>
      </c>
      <c r="G82" s="856">
        <v>18558108605.189976</v>
      </c>
      <c r="H82" s="183">
        <v>19545.778720069979</v>
      </c>
      <c r="I82" s="300">
        <v>24229032838.230083</v>
      </c>
      <c r="J82" s="300">
        <v>28587249911.299915</v>
      </c>
      <c r="K82" s="885">
        <v>30241464912.199993</v>
      </c>
      <c r="L82" s="123">
        <v>34411503036.414803</v>
      </c>
      <c r="M82" s="123">
        <v>39211244306.949944</v>
      </c>
      <c r="N82" s="123">
        <v>39163029250.038033</v>
      </c>
      <c r="O82" s="263">
        <v>37660154984.230064</v>
      </c>
      <c r="P82" s="350"/>
    </row>
    <row r="83" spans="1:16">
      <c r="A83" s="547" t="s">
        <v>1120</v>
      </c>
      <c r="B83" s="883">
        <v>0</v>
      </c>
      <c r="C83" s="883">
        <v>0</v>
      </c>
      <c r="D83" s="884">
        <v>0</v>
      </c>
      <c r="E83" s="884">
        <v>0</v>
      </c>
      <c r="F83" s="856">
        <v>5084862129.8902531</v>
      </c>
      <c r="G83" s="856">
        <v>7187054875.96</v>
      </c>
      <c r="H83" s="183">
        <v>6901.1467789199987</v>
      </c>
      <c r="I83" s="300">
        <v>2731908237.4300008</v>
      </c>
      <c r="J83" s="300">
        <v>5731861578.0500002</v>
      </c>
      <c r="K83" s="885">
        <v>7338714990.9300003</v>
      </c>
      <c r="L83" s="123">
        <v>7220296904.8417444</v>
      </c>
      <c r="M83" s="123">
        <v>7935869501.1200018</v>
      </c>
      <c r="N83" s="123">
        <v>8705651592.7384396</v>
      </c>
      <c r="O83" s="263">
        <v>6017440579.6899977</v>
      </c>
      <c r="P83" s="350"/>
    </row>
    <row r="84" spans="1:16">
      <c r="A84" s="547" t="s">
        <v>1121</v>
      </c>
      <c r="B84" s="883">
        <v>0</v>
      </c>
      <c r="C84" s="883">
        <v>0</v>
      </c>
      <c r="D84" s="884">
        <v>0</v>
      </c>
      <c r="E84" s="884">
        <v>0</v>
      </c>
      <c r="F84" s="856">
        <v>454322765.08393514</v>
      </c>
      <c r="G84" s="856">
        <v>521138425.49000007</v>
      </c>
      <c r="H84" s="183">
        <v>819.3260765900003</v>
      </c>
      <c r="I84" s="300">
        <v>2813649217.8299994</v>
      </c>
      <c r="J84" s="300">
        <v>1848744643.0599992</v>
      </c>
      <c r="K84" s="885">
        <v>1974515150.9399996</v>
      </c>
      <c r="L84" s="123">
        <v>2020595744.1083472</v>
      </c>
      <c r="M84" s="123">
        <v>1005861132.1899999</v>
      </c>
      <c r="N84" s="123">
        <v>1083713119.6721902</v>
      </c>
      <c r="O84" s="263">
        <v>1057394959.29</v>
      </c>
      <c r="P84" s="350"/>
    </row>
    <row r="85" spans="1:16">
      <c r="A85" s="547" t="s">
        <v>1122</v>
      </c>
      <c r="B85" s="883">
        <v>0</v>
      </c>
      <c r="C85" s="883">
        <v>0</v>
      </c>
      <c r="D85" s="884">
        <v>0</v>
      </c>
      <c r="E85" s="884">
        <v>0</v>
      </c>
      <c r="F85" s="856">
        <v>1785777078.5729516</v>
      </c>
      <c r="G85" s="856">
        <v>1251064473.5599999</v>
      </c>
      <c r="H85" s="183">
        <v>5602.6331712799965</v>
      </c>
      <c r="I85" s="300">
        <v>7642621049.1399994</v>
      </c>
      <c r="J85" s="300">
        <v>9092268836.4199963</v>
      </c>
      <c r="K85" s="885">
        <v>8892988591.2800007</v>
      </c>
      <c r="L85" s="123">
        <v>10244191831.441839</v>
      </c>
      <c r="M85" s="123">
        <v>9194923272.7299976</v>
      </c>
      <c r="N85" s="123">
        <v>9617934608.7604885</v>
      </c>
      <c r="O85" s="263">
        <v>9882949440.3800011</v>
      </c>
      <c r="P85" s="350"/>
    </row>
    <row r="86" spans="1:16">
      <c r="A86" s="187" t="s">
        <v>1123</v>
      </c>
      <c r="B86" s="883">
        <v>453519742.5611192</v>
      </c>
      <c r="C86" s="883">
        <v>348539471.06726325</v>
      </c>
      <c r="D86" s="884">
        <v>245597075.55999991</v>
      </c>
      <c r="E86" s="884">
        <v>732062508.19999993</v>
      </c>
      <c r="F86" s="861">
        <v>0</v>
      </c>
      <c r="G86" s="861">
        <v>0</v>
      </c>
      <c r="H86" s="861">
        <v>0</v>
      </c>
      <c r="I86" s="861">
        <v>0</v>
      </c>
      <c r="J86" s="861">
        <v>0</v>
      </c>
      <c r="K86" s="861">
        <v>0</v>
      </c>
      <c r="L86" s="123">
        <v>1258272540.4545984</v>
      </c>
      <c r="M86" s="123">
        <v>0</v>
      </c>
      <c r="N86" s="123">
        <v>0</v>
      </c>
      <c r="O86" s="123">
        <v>0</v>
      </c>
      <c r="P86" s="350"/>
    </row>
    <row r="87" spans="1:16">
      <c r="A87" s="547" t="s">
        <v>865</v>
      </c>
      <c r="B87" s="883">
        <v>524944615.72589505</v>
      </c>
      <c r="C87" s="883">
        <v>509786907.01137042</v>
      </c>
      <c r="D87" s="884">
        <v>417813831.42999977</v>
      </c>
      <c r="E87" s="884">
        <v>570001418.78000045</v>
      </c>
      <c r="F87" s="856">
        <v>775768135.18177629</v>
      </c>
      <c r="G87" s="856">
        <v>774558089.5599997</v>
      </c>
      <c r="H87" s="183">
        <v>908.64905249999936</v>
      </c>
      <c r="I87" s="300">
        <v>984206414.93000007</v>
      </c>
      <c r="J87" s="300">
        <v>956955673.24999964</v>
      </c>
      <c r="K87" s="885">
        <v>973158687.35000026</v>
      </c>
      <c r="L87" s="827" t="s">
        <v>581</v>
      </c>
      <c r="M87" s="123">
        <v>1132548798.450001</v>
      </c>
      <c r="N87" s="123">
        <v>983674796.67075717</v>
      </c>
      <c r="O87" s="263">
        <v>1092609594.6399994</v>
      </c>
      <c r="P87" s="350"/>
    </row>
    <row r="88" spans="1:16">
      <c r="A88" s="113" t="s">
        <v>1124</v>
      </c>
      <c r="B88" s="886">
        <v>0</v>
      </c>
      <c r="C88" s="886">
        <v>0</v>
      </c>
      <c r="D88" s="861">
        <v>0</v>
      </c>
      <c r="E88" s="861">
        <v>0</v>
      </c>
      <c r="F88" s="861">
        <v>0</v>
      </c>
      <c r="G88" s="861">
        <v>0</v>
      </c>
      <c r="H88" s="861">
        <v>0</v>
      </c>
      <c r="I88" s="861">
        <v>0</v>
      </c>
      <c r="J88" s="861">
        <v>0</v>
      </c>
      <c r="K88" s="861">
        <v>0</v>
      </c>
      <c r="L88" s="123">
        <v>213892460.43358546</v>
      </c>
      <c r="M88" s="123">
        <v>214262538.75000006</v>
      </c>
      <c r="N88" s="123">
        <v>170414105.92411458</v>
      </c>
      <c r="O88" s="263">
        <v>298215866.18000007</v>
      </c>
      <c r="P88" s="350"/>
    </row>
    <row r="89" spans="1:16">
      <c r="A89" s="113" t="s">
        <v>1125</v>
      </c>
      <c r="B89" s="886">
        <v>0</v>
      </c>
      <c r="C89" s="886">
        <v>0</v>
      </c>
      <c r="D89" s="861">
        <v>0</v>
      </c>
      <c r="E89" s="861">
        <v>0</v>
      </c>
      <c r="F89" s="861">
        <v>0</v>
      </c>
      <c r="G89" s="861">
        <v>0</v>
      </c>
      <c r="H89" s="861">
        <v>0</v>
      </c>
      <c r="I89" s="861">
        <v>0</v>
      </c>
      <c r="J89" s="861">
        <v>0</v>
      </c>
      <c r="K89" s="861">
        <v>0</v>
      </c>
      <c r="L89" s="123">
        <v>137059124.80665293</v>
      </c>
      <c r="M89" s="123">
        <v>233195178.09999999</v>
      </c>
      <c r="N89" s="123">
        <v>210847277.49905297</v>
      </c>
      <c r="O89" s="263">
        <v>146308747.74000001</v>
      </c>
      <c r="P89" s="350"/>
    </row>
    <row r="90" spans="1:16">
      <c r="A90" s="547" t="s">
        <v>1126</v>
      </c>
      <c r="B90" s="886">
        <v>0</v>
      </c>
      <c r="C90" s="886">
        <v>0</v>
      </c>
      <c r="D90" s="861">
        <v>0</v>
      </c>
      <c r="E90" s="861">
        <v>0</v>
      </c>
      <c r="F90" s="856">
        <v>1098968703.1044779</v>
      </c>
      <c r="G90" s="856">
        <v>1424171393.8800013</v>
      </c>
      <c r="H90" s="183">
        <v>1474.6763771699973</v>
      </c>
      <c r="I90" s="300">
        <v>2704889860.6499949</v>
      </c>
      <c r="J90" s="300">
        <v>1833235849.5299916</v>
      </c>
      <c r="K90" s="885">
        <v>1946927361.5500042</v>
      </c>
      <c r="L90" s="123">
        <v>2850178989.5021582</v>
      </c>
      <c r="M90" s="123">
        <v>2839662711.2999988</v>
      </c>
      <c r="N90" s="123">
        <v>2808785918.8785677</v>
      </c>
      <c r="O90" s="263">
        <v>3387241355.7899961</v>
      </c>
      <c r="P90" s="350"/>
    </row>
    <row r="91" spans="1:16">
      <c r="A91" s="113" t="s">
        <v>1127</v>
      </c>
      <c r="B91" s="886">
        <v>0</v>
      </c>
      <c r="C91" s="886">
        <v>0</v>
      </c>
      <c r="D91" s="861">
        <v>0</v>
      </c>
      <c r="E91" s="861">
        <v>0</v>
      </c>
      <c r="F91" s="861">
        <v>0</v>
      </c>
      <c r="G91" s="861">
        <v>0</v>
      </c>
      <c r="H91" s="861">
        <v>0</v>
      </c>
      <c r="I91" s="861">
        <v>0</v>
      </c>
      <c r="J91" s="884">
        <v>1556129525.8700001</v>
      </c>
      <c r="K91" s="885">
        <v>480409831.68999964</v>
      </c>
      <c r="L91" s="123">
        <v>239933876.46937087</v>
      </c>
      <c r="M91" s="123">
        <v>365585472.90000004</v>
      </c>
      <c r="N91" s="123">
        <v>479400129.09989327</v>
      </c>
      <c r="O91" s="263">
        <v>509860239.75999987</v>
      </c>
      <c r="P91" s="350"/>
    </row>
    <row r="92" spans="1:16">
      <c r="A92" s="547" t="s">
        <v>867</v>
      </c>
      <c r="B92" s="883">
        <v>12065962370.178299</v>
      </c>
      <c r="C92" s="883">
        <v>15443868862.224255</v>
      </c>
      <c r="D92" s="884">
        <v>16948353469.990028</v>
      </c>
      <c r="E92" s="884">
        <v>17108678586.369974</v>
      </c>
      <c r="F92" s="856">
        <v>17974456396.692905</v>
      </c>
      <c r="G92" s="856">
        <v>17545640463.655834</v>
      </c>
      <c r="H92" s="183">
        <v>20472.470574889918</v>
      </c>
      <c r="I92" s="300">
        <v>27441795728.619953</v>
      </c>
      <c r="J92" s="300">
        <v>26426771728.430084</v>
      </c>
      <c r="K92" s="885">
        <v>33652752701.789883</v>
      </c>
      <c r="L92" s="123">
        <v>21877829301.226894</v>
      </c>
      <c r="M92" s="123">
        <v>41775235606.909851</v>
      </c>
      <c r="N92" s="123">
        <v>30882485795.458599</v>
      </c>
      <c r="O92" s="263">
        <v>40425483439.37001</v>
      </c>
      <c r="P92" s="350"/>
    </row>
    <row r="93" spans="1:16">
      <c r="A93" s="420" t="s">
        <v>1128</v>
      </c>
      <c r="B93" s="887">
        <v>33872084943.519913</v>
      </c>
      <c r="C93" s="887">
        <v>39040401508.490021</v>
      </c>
      <c r="D93" s="853">
        <v>33799413640.069939</v>
      </c>
      <c r="E93" s="853">
        <v>35915902398.029968</v>
      </c>
      <c r="F93" s="854">
        <v>45907414813.780006</v>
      </c>
      <c r="G93" s="854">
        <v>55683937302.005325</v>
      </c>
      <c r="H93" s="882">
        <v>49881.76719243027</v>
      </c>
      <c r="I93" s="288">
        <v>56094404563.370308</v>
      </c>
      <c r="J93" s="288">
        <v>86218822367.939362</v>
      </c>
      <c r="K93" s="843">
        <v>84333385152.559174</v>
      </c>
      <c r="L93" s="835">
        <v>135122613963.88618</v>
      </c>
      <c r="M93" s="835">
        <v>111385805183.33524</v>
      </c>
      <c r="N93" s="835">
        <v>174100890490.08578</v>
      </c>
      <c r="O93" s="855">
        <v>122293056121.57845</v>
      </c>
      <c r="P93" s="350"/>
    </row>
    <row r="94" spans="1:16">
      <c r="A94" s="547" t="s">
        <v>869</v>
      </c>
      <c r="B94" s="883">
        <v>544781067.72352278</v>
      </c>
      <c r="C94" s="883">
        <v>1732140852.2541702</v>
      </c>
      <c r="D94" s="884">
        <v>470075675.64999998</v>
      </c>
      <c r="E94" s="884">
        <v>1317204875.3000002</v>
      </c>
      <c r="F94" s="856">
        <v>1453560553.220001</v>
      </c>
      <c r="G94" s="856">
        <v>1352263468.089999</v>
      </c>
      <c r="H94" s="183">
        <v>2388.2112258299994</v>
      </c>
      <c r="I94" s="300">
        <v>1916491215.7599986</v>
      </c>
      <c r="J94" s="300">
        <v>1735479186.2899995</v>
      </c>
      <c r="K94" s="885">
        <v>2604414140.570004</v>
      </c>
      <c r="L94" s="123">
        <v>1803840307.9973946</v>
      </c>
      <c r="M94" s="123">
        <v>2189862301.6425862</v>
      </c>
      <c r="N94" s="123">
        <v>2173915047.705864</v>
      </c>
      <c r="O94" s="263">
        <v>4199351510.8200021</v>
      </c>
      <c r="P94" s="350"/>
    </row>
    <row r="95" spans="1:16">
      <c r="A95" s="547" t="s">
        <v>1129</v>
      </c>
      <c r="B95" s="883">
        <v>105817609.05218133</v>
      </c>
      <c r="C95" s="883">
        <v>531759647.95580167</v>
      </c>
      <c r="D95" s="884">
        <v>566270601.76999986</v>
      </c>
      <c r="E95" s="884">
        <v>563262777.16999996</v>
      </c>
      <c r="F95" s="856">
        <v>325602646.80000001</v>
      </c>
      <c r="G95" s="856">
        <v>1110045473.4100001</v>
      </c>
      <c r="H95" s="183">
        <v>377.56937140000002</v>
      </c>
      <c r="I95" s="300">
        <v>873677146.38000011</v>
      </c>
      <c r="J95" s="300">
        <v>1044679483.1200002</v>
      </c>
      <c r="K95" s="885">
        <v>1638635735.78</v>
      </c>
      <c r="L95" s="123">
        <v>10091856870.032852</v>
      </c>
      <c r="M95" s="123">
        <v>1227593715.3017316</v>
      </c>
      <c r="N95" s="123">
        <v>1925329560.6324921</v>
      </c>
      <c r="O95" s="263">
        <v>3247471456.9600005</v>
      </c>
      <c r="P95" s="350"/>
    </row>
    <row r="96" spans="1:16">
      <c r="A96" s="547" t="s">
        <v>1130</v>
      </c>
      <c r="B96" s="883">
        <v>4140585494.976151</v>
      </c>
      <c r="C96" s="883">
        <v>6361075813.1300993</v>
      </c>
      <c r="D96" s="884">
        <v>6981039118.77001</v>
      </c>
      <c r="E96" s="884">
        <v>5505821448.5600004</v>
      </c>
      <c r="F96" s="856">
        <v>6663876865.6499977</v>
      </c>
      <c r="G96" s="856">
        <v>4650731948.4000006</v>
      </c>
      <c r="H96" s="183">
        <v>3529.8619689600023</v>
      </c>
      <c r="I96" s="300">
        <v>5768759213.9199991</v>
      </c>
      <c r="J96" s="300">
        <v>2992758207.2300005</v>
      </c>
      <c r="K96" s="885">
        <v>2882791123.8000021</v>
      </c>
      <c r="L96" s="123">
        <v>6550977813.1631632</v>
      </c>
      <c r="M96" s="123">
        <v>4391547026.3806696</v>
      </c>
      <c r="N96" s="123">
        <v>7799070031.1411953</v>
      </c>
      <c r="O96" s="263">
        <v>3529740822.6999984</v>
      </c>
      <c r="P96" s="350"/>
    </row>
    <row r="97" spans="1:16">
      <c r="A97" s="113" t="s">
        <v>1131</v>
      </c>
      <c r="B97" s="861">
        <v>0</v>
      </c>
      <c r="C97" s="861">
        <v>0</v>
      </c>
      <c r="D97" s="861">
        <v>0</v>
      </c>
      <c r="E97" s="861">
        <v>0</v>
      </c>
      <c r="F97" s="861">
        <v>0</v>
      </c>
      <c r="G97" s="861">
        <v>0</v>
      </c>
      <c r="H97" s="861">
        <v>0</v>
      </c>
      <c r="I97" s="861">
        <v>0</v>
      </c>
      <c r="J97" s="884">
        <v>12616975130.199991</v>
      </c>
      <c r="K97" s="885">
        <v>3145944096.680006</v>
      </c>
      <c r="L97" s="123">
        <v>3611448075.4058614</v>
      </c>
      <c r="M97" s="123">
        <v>2919281734.2549534</v>
      </c>
      <c r="N97" s="123">
        <v>5630736660.4070711</v>
      </c>
      <c r="O97" s="263">
        <v>4699395918.1299963</v>
      </c>
      <c r="P97" s="350"/>
    </row>
    <row r="98" spans="1:16">
      <c r="A98" s="547" t="s">
        <v>1132</v>
      </c>
      <c r="B98" s="883">
        <v>13948912632.930782</v>
      </c>
      <c r="C98" s="883">
        <v>8117726411.4046402</v>
      </c>
      <c r="D98" s="884">
        <v>9573905055.6200066</v>
      </c>
      <c r="E98" s="884">
        <v>13662188099.18001</v>
      </c>
      <c r="F98" s="856">
        <v>14280503897.180002</v>
      </c>
      <c r="G98" s="856">
        <v>26076223781.736881</v>
      </c>
      <c r="H98" s="183">
        <v>19391.403437649966</v>
      </c>
      <c r="I98" s="300">
        <v>23116586614.53001</v>
      </c>
      <c r="J98" s="300">
        <v>20712660602.349983</v>
      </c>
      <c r="K98" s="885">
        <v>36472093472.12999</v>
      </c>
      <c r="L98" s="123">
        <v>35505923780.702003</v>
      </c>
      <c r="M98" s="123">
        <v>50885911812.39772</v>
      </c>
      <c r="N98" s="123">
        <v>101164822202.42464</v>
      </c>
      <c r="O98" s="263">
        <v>50165518787.110016</v>
      </c>
      <c r="P98" s="350"/>
    </row>
    <row r="99" spans="1:16">
      <c r="A99" s="113" t="s">
        <v>1133</v>
      </c>
      <c r="B99" s="883">
        <v>15132848017.16737</v>
      </c>
      <c r="C99" s="883">
        <v>22296927276.435295</v>
      </c>
      <c r="D99" s="884">
        <v>16220414453.379978</v>
      </c>
      <c r="E99" s="884">
        <v>14867446491.009998</v>
      </c>
      <c r="F99" s="856">
        <v>19279719967.010002</v>
      </c>
      <c r="G99" s="856">
        <v>20094102639.158691</v>
      </c>
      <c r="H99" s="183">
        <v>21935.186558669844</v>
      </c>
      <c r="I99" s="300">
        <v>21684214831.91988</v>
      </c>
      <c r="J99" s="300">
        <v>29679178350.529232</v>
      </c>
      <c r="K99" s="885">
        <v>28793199573.219013</v>
      </c>
      <c r="L99" s="123">
        <v>53420769839.20372</v>
      </c>
      <c r="M99" s="123">
        <v>39983003096.166214</v>
      </c>
      <c r="N99" s="123">
        <v>41066504883.269318</v>
      </c>
      <c r="O99" s="263">
        <v>50435000160.718437</v>
      </c>
      <c r="P99" s="350"/>
    </row>
    <row r="100" spans="1:16">
      <c r="A100" s="547" t="s">
        <v>1134</v>
      </c>
      <c r="B100" s="861">
        <v>0</v>
      </c>
      <c r="C100" s="861">
        <v>0</v>
      </c>
      <c r="D100" s="861">
        <v>0</v>
      </c>
      <c r="E100" s="861">
        <v>0</v>
      </c>
      <c r="F100" s="856">
        <v>953428513.18999994</v>
      </c>
      <c r="G100" s="856">
        <v>669961966.68999994</v>
      </c>
      <c r="H100" s="183">
        <v>689.86283431000027</v>
      </c>
      <c r="I100" s="300">
        <v>1383766292.6900001</v>
      </c>
      <c r="J100" s="300">
        <v>796033323.27999973</v>
      </c>
      <c r="K100" s="885">
        <v>1619977907.4899998</v>
      </c>
      <c r="L100" s="123">
        <v>1007748493.5599607</v>
      </c>
      <c r="M100" s="123">
        <v>1052516098.0669029</v>
      </c>
      <c r="N100" s="123">
        <v>1087524364.8639128</v>
      </c>
      <c r="O100" s="263">
        <v>1819615833.0699997</v>
      </c>
      <c r="P100" s="350"/>
    </row>
    <row r="101" spans="1:16">
      <c r="A101" s="547" t="s">
        <v>970</v>
      </c>
      <c r="B101" s="861">
        <v>0</v>
      </c>
      <c r="C101" s="861">
        <v>0</v>
      </c>
      <c r="D101" s="861">
        <v>0</v>
      </c>
      <c r="E101" s="861">
        <v>0</v>
      </c>
      <c r="F101" s="856">
        <v>2950722370.7300062</v>
      </c>
      <c r="G101" s="856">
        <v>1739009445.4300005</v>
      </c>
      <c r="H101" s="183">
        <v>1539.658235879999</v>
      </c>
      <c r="I101" s="300">
        <v>1350351488.7300005</v>
      </c>
      <c r="J101" s="300">
        <v>16641361272.890022</v>
      </c>
      <c r="K101" s="885">
        <v>7176221764.8300352</v>
      </c>
      <c r="L101" s="123">
        <v>23130048783.825405</v>
      </c>
      <c r="M101" s="123">
        <v>8736089277.3017712</v>
      </c>
      <c r="N101" s="123">
        <v>13252987739.634661</v>
      </c>
      <c r="O101" s="263">
        <v>4196961632.0699954</v>
      </c>
      <c r="P101" s="350"/>
    </row>
    <row r="102" spans="1:16">
      <c r="A102" s="420" t="s">
        <v>1135</v>
      </c>
      <c r="B102" s="881">
        <v>68073380684.142799</v>
      </c>
      <c r="C102" s="881">
        <v>67664085112.159775</v>
      </c>
      <c r="D102" s="853">
        <v>110274205867.84341</v>
      </c>
      <c r="E102" s="853">
        <v>92440163886.769318</v>
      </c>
      <c r="F102" s="854">
        <v>176652527431.67899</v>
      </c>
      <c r="G102" s="854">
        <v>169889514085.39984</v>
      </c>
      <c r="H102" s="882">
        <v>146911.28780198534</v>
      </c>
      <c r="I102" s="288">
        <v>167612395474.87964</v>
      </c>
      <c r="J102" s="288">
        <v>205022717170.31296</v>
      </c>
      <c r="K102" s="843">
        <v>217553092519.61771</v>
      </c>
      <c r="L102" s="835">
        <v>225953801813.91495</v>
      </c>
      <c r="M102" s="835">
        <v>270919592737.4274</v>
      </c>
      <c r="N102" s="835">
        <v>229043688412.48438</v>
      </c>
      <c r="O102" s="855">
        <v>441935294599.82397</v>
      </c>
      <c r="P102" s="350"/>
    </row>
    <row r="103" spans="1:16">
      <c r="A103" s="867" t="s">
        <v>797</v>
      </c>
      <c r="B103" s="889">
        <v>39139</v>
      </c>
      <c r="C103" s="889">
        <v>39598</v>
      </c>
      <c r="D103" s="889">
        <v>41438</v>
      </c>
      <c r="E103" s="889">
        <v>44939</v>
      </c>
      <c r="F103" s="889">
        <v>48233</v>
      </c>
      <c r="G103" s="889">
        <v>52418</v>
      </c>
      <c r="H103" s="889">
        <v>54676</v>
      </c>
      <c r="I103" s="889">
        <v>59333</v>
      </c>
      <c r="J103" s="889">
        <v>84271</v>
      </c>
      <c r="K103" s="889">
        <v>94353</v>
      </c>
      <c r="L103" s="889">
        <v>99563</v>
      </c>
      <c r="M103" s="889">
        <v>102452</v>
      </c>
      <c r="N103" s="889" t="s">
        <v>1501</v>
      </c>
      <c r="O103" s="889">
        <v>133453</v>
      </c>
      <c r="P103" s="350"/>
    </row>
    <row r="104" spans="1:16">
      <c r="A104" s="932" t="s">
        <v>441</v>
      </c>
      <c r="B104" s="486"/>
      <c r="C104" s="486"/>
      <c r="D104" s="486"/>
      <c r="E104" s="486"/>
      <c r="F104" s="486"/>
      <c r="G104" s="486"/>
      <c r="H104" s="223"/>
      <c r="I104" s="223"/>
      <c r="J104" s="223"/>
      <c r="P104" s="350"/>
    </row>
    <row r="105" spans="1:16">
      <c r="A105" s="932" t="s">
        <v>1136</v>
      </c>
      <c r="B105" s="486"/>
      <c r="C105" s="486"/>
      <c r="D105" s="486"/>
      <c r="E105" s="486"/>
      <c r="F105" s="486"/>
      <c r="G105" s="486"/>
      <c r="H105" s="223"/>
      <c r="I105" s="223"/>
      <c r="J105" s="223"/>
      <c r="P105" s="350"/>
    </row>
    <row r="106" spans="1:16">
      <c r="A106" s="932" t="s">
        <v>1304</v>
      </c>
      <c r="B106" s="486"/>
      <c r="C106" s="486"/>
      <c r="D106" s="486"/>
      <c r="E106" s="486"/>
      <c r="F106" s="486"/>
      <c r="G106" s="486"/>
      <c r="H106" s="223"/>
      <c r="I106" s="223"/>
      <c r="J106" s="223"/>
      <c r="P106" s="350"/>
    </row>
    <row r="107" spans="1:16">
      <c r="A107" s="932" t="s">
        <v>1521</v>
      </c>
      <c r="B107" s="486"/>
      <c r="C107" s="486"/>
      <c r="D107" s="486"/>
      <c r="E107" s="486"/>
      <c r="F107" s="486"/>
      <c r="G107" s="486"/>
      <c r="H107" s="223"/>
      <c r="I107" s="223"/>
      <c r="J107" s="223"/>
      <c r="P107" s="350"/>
    </row>
    <row r="108" spans="1:16">
      <c r="A108" s="932" t="s">
        <v>1860</v>
      </c>
      <c r="B108" s="486"/>
      <c r="C108" s="486"/>
      <c r="D108" s="486"/>
      <c r="E108" s="486"/>
      <c r="F108" s="486"/>
      <c r="G108" s="486"/>
      <c r="H108" s="223"/>
      <c r="I108" s="223"/>
      <c r="J108" s="223"/>
      <c r="P108" s="350"/>
    </row>
    <row r="109" spans="1:16">
      <c r="A109" s="932" t="s">
        <v>799</v>
      </c>
      <c r="H109" s="223"/>
      <c r="I109" s="223"/>
      <c r="J109" s="223"/>
      <c r="P109" s="350"/>
    </row>
    <row r="110" spans="1:16">
      <c r="A110" s="932" t="s">
        <v>560</v>
      </c>
      <c r="H110" s="223"/>
      <c r="I110" s="223"/>
      <c r="J110" s="223"/>
      <c r="P110" s="350"/>
    </row>
    <row r="111" spans="1:16">
      <c r="A111" s="143"/>
    </row>
    <row r="112" spans="1:16">
      <c r="A112" s="143"/>
    </row>
    <row r="113" spans="1:1">
      <c r="A113" s="143"/>
    </row>
  </sheetData>
  <pageMargins left="0.6" right="0.45" top="0.54" bottom="0.17" header="0.31496062992125984" footer="0.31496062992125984"/>
  <pageSetup scale="49" orientation="portrait" r:id="rId1"/>
  <ignoredErrors>
    <ignoredError sqref="N103" numberStoredAsText="1"/>
  </ignoredError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FA74-B546-4141-B457-1C865E1F6536}">
  <dimension ref="A1:O96"/>
  <sheetViews>
    <sheetView showGridLines="0" zoomScaleNormal="100" workbookViewId="0">
      <pane ySplit="10" topLeftCell="A31" activePane="bottomLeft" state="frozen"/>
      <selection pane="bottomLeft" activeCell="R36" sqref="R36"/>
    </sheetView>
  </sheetViews>
  <sheetFormatPr defaultColWidth="9.140625" defaultRowHeight="12.75"/>
  <cols>
    <col min="1" max="1" width="59" style="113" customWidth="1"/>
    <col min="2" max="3" width="11.42578125" style="424" customWidth="1"/>
    <col min="4" max="15" width="11.42578125" style="113" customWidth="1"/>
    <col min="16" max="16384" width="9.140625" style="113"/>
  </cols>
  <sheetData>
    <row r="1" spans="1:15">
      <c r="A1" s="138" t="s">
        <v>770</v>
      </c>
      <c r="B1" s="151"/>
      <c r="C1" s="890"/>
      <c r="D1" s="138"/>
      <c r="E1" s="138"/>
      <c r="F1" s="138"/>
      <c r="G1" s="138"/>
      <c r="H1" s="138"/>
      <c r="I1" s="140"/>
      <c r="J1" s="140"/>
      <c r="K1" s="141"/>
      <c r="L1" s="141"/>
      <c r="M1" s="141"/>
      <c r="N1" s="141"/>
      <c r="O1" s="140">
        <v>144</v>
      </c>
    </row>
    <row r="2" spans="1:15">
      <c r="A2" s="830"/>
    </row>
    <row r="3" spans="1:15">
      <c r="A3" s="830"/>
    </row>
    <row r="4" spans="1:15">
      <c r="A4" s="830"/>
    </row>
    <row r="5" spans="1:15">
      <c r="A5" s="233" t="s">
        <v>1137</v>
      </c>
    </row>
    <row r="6" spans="1:15">
      <c r="A6" s="420" t="s">
        <v>1138</v>
      </c>
    </row>
    <row r="7" spans="1:15" ht="14.25">
      <c r="A7" s="119" t="s">
        <v>1139</v>
      </c>
    </row>
    <row r="8" spans="1:15" ht="18" customHeight="1">
      <c r="A8" s="420" t="s">
        <v>773</v>
      </c>
    </row>
    <row r="9" spans="1:15" ht="16.5" customHeight="1">
      <c r="A9" s="121" t="s">
        <v>1853</v>
      </c>
    </row>
    <row r="10" spans="1:15" ht="17.25">
      <c r="A10" s="826" t="s">
        <v>774</v>
      </c>
      <c r="B10" s="178">
        <v>2008</v>
      </c>
      <c r="C10" s="178">
        <v>2009</v>
      </c>
      <c r="D10" s="178">
        <v>2010</v>
      </c>
      <c r="E10" s="178">
        <v>2011</v>
      </c>
      <c r="F10" s="178">
        <v>2012</v>
      </c>
      <c r="G10" s="178">
        <v>2013</v>
      </c>
      <c r="H10" s="178">
        <v>2014</v>
      </c>
      <c r="I10" s="178">
        <v>2015</v>
      </c>
      <c r="J10" s="178">
        <v>2016</v>
      </c>
      <c r="K10" s="152">
        <v>2017</v>
      </c>
      <c r="L10" s="152">
        <v>2018</v>
      </c>
      <c r="M10" s="178">
        <v>2019</v>
      </c>
      <c r="N10" s="178">
        <v>2020</v>
      </c>
      <c r="O10" s="178" t="s">
        <v>1861</v>
      </c>
    </row>
    <row r="11" spans="1:15">
      <c r="A11" s="119" t="s">
        <v>1071</v>
      </c>
      <c r="B11" s="891">
        <v>68856311578.630005</v>
      </c>
      <c r="C11" s="891">
        <v>78696899583.710037</v>
      </c>
      <c r="D11" s="891">
        <v>77343538553.439972</v>
      </c>
      <c r="E11" s="891">
        <v>91988795259.690048</v>
      </c>
      <c r="F11" s="892">
        <v>108082193005.86981</v>
      </c>
      <c r="G11" s="892">
        <v>114479165245.73993</v>
      </c>
      <c r="H11" s="893">
        <v>125019739775.05986</v>
      </c>
      <c r="I11" s="893">
        <v>136066224382.14977</v>
      </c>
      <c r="J11" s="893">
        <v>153622501983.86819</v>
      </c>
      <c r="K11" s="893">
        <v>171759530375.23804</v>
      </c>
      <c r="L11" s="835">
        <v>205588536558.08286</v>
      </c>
      <c r="M11" s="835">
        <v>220382595783.50317</v>
      </c>
      <c r="N11" s="835">
        <v>247840221549.43741</v>
      </c>
      <c r="O11" s="835">
        <v>281841175210.23657</v>
      </c>
    </row>
    <row r="12" spans="1:15" ht="13.5" customHeight="1">
      <c r="A12" s="113" t="s">
        <v>1140</v>
      </c>
      <c r="B12" s="844">
        <v>61667089437.690002</v>
      </c>
      <c r="C12" s="844">
        <v>69940701835.470032</v>
      </c>
      <c r="D12" s="844">
        <v>66152690018.759972</v>
      </c>
      <c r="E12" s="844">
        <v>78621591956.140045</v>
      </c>
      <c r="F12" s="894">
        <v>87695303846.560028</v>
      </c>
      <c r="G12" s="894">
        <v>90434734500.770035</v>
      </c>
      <c r="H12" s="894">
        <v>101807157770.20988</v>
      </c>
      <c r="I12" s="1049">
        <v>114502036623.78976</v>
      </c>
      <c r="J12" s="1049">
        <v>125247757594.78847</v>
      </c>
      <c r="K12" s="895">
        <v>135413526235.48804</v>
      </c>
      <c r="L12" s="123">
        <v>141502571861.52768</v>
      </c>
      <c r="M12" s="123">
        <v>156595581365.55798</v>
      </c>
      <c r="N12" s="123">
        <v>157725425426.06741</v>
      </c>
      <c r="O12" s="123">
        <v>152032545009.15674</v>
      </c>
    </row>
    <row r="13" spans="1:15">
      <c r="A13" s="113" t="s">
        <v>1141</v>
      </c>
      <c r="B13" s="844">
        <v>7189222140.9399996</v>
      </c>
      <c r="C13" s="844">
        <v>8756197748.2399998</v>
      </c>
      <c r="D13" s="844">
        <v>11190848534.679998</v>
      </c>
      <c r="E13" s="844">
        <v>13363598772.890001</v>
      </c>
      <c r="F13" s="894">
        <v>10635206670.02</v>
      </c>
      <c r="G13" s="894">
        <v>9836863210.1800003</v>
      </c>
      <c r="H13" s="894">
        <v>8978116039.9099998</v>
      </c>
      <c r="I13" s="1049">
        <v>8880958760.3899994</v>
      </c>
      <c r="J13" s="1049">
        <v>10749169788.280001</v>
      </c>
      <c r="K13" s="895">
        <v>12376556356.840002</v>
      </c>
      <c r="L13" s="123">
        <v>20605922812.360001</v>
      </c>
      <c r="M13" s="123">
        <v>18077073280.73</v>
      </c>
      <c r="N13" s="123">
        <v>17001966967.049999</v>
      </c>
      <c r="O13" s="123">
        <v>18154594223.110001</v>
      </c>
    </row>
    <row r="14" spans="1:15">
      <c r="A14" s="113" t="s">
        <v>1142</v>
      </c>
      <c r="B14" s="159">
        <v>0</v>
      </c>
      <c r="C14" s="159">
        <v>0</v>
      </c>
      <c r="D14" s="159">
        <v>0</v>
      </c>
      <c r="E14" s="159">
        <v>0</v>
      </c>
      <c r="F14" s="894">
        <v>4908491214.8500004</v>
      </c>
      <c r="G14" s="894">
        <v>7079837008.8800001</v>
      </c>
      <c r="H14" s="894">
        <v>8519631405.4899988</v>
      </c>
      <c r="I14" s="1049">
        <v>6343874903.6300001</v>
      </c>
      <c r="J14" s="1049">
        <v>8368751614.5500011</v>
      </c>
      <c r="K14" s="895">
        <v>12088655114.82</v>
      </c>
      <c r="L14" s="123">
        <v>20401656479.540001</v>
      </c>
      <c r="M14" s="123">
        <v>22253568820.130001</v>
      </c>
      <c r="N14" s="123">
        <v>44692782586.479996</v>
      </c>
      <c r="O14" s="123">
        <v>62394701818.510017</v>
      </c>
    </row>
    <row r="15" spans="1:15">
      <c r="A15" s="113" t="s">
        <v>1143</v>
      </c>
      <c r="B15" s="159">
        <v>0</v>
      </c>
      <c r="C15" s="159">
        <v>0</v>
      </c>
      <c r="D15" s="159">
        <v>0</v>
      </c>
      <c r="E15" s="159">
        <v>0</v>
      </c>
      <c r="F15" s="894">
        <v>4843191274.4400005</v>
      </c>
      <c r="G15" s="894">
        <v>7127730524.9100008</v>
      </c>
      <c r="H15" s="894">
        <v>5714834559.4499998</v>
      </c>
      <c r="I15" s="1049">
        <v>6339354094.3400002</v>
      </c>
      <c r="J15" s="1049">
        <v>9127497089.3100014</v>
      </c>
      <c r="K15" s="895">
        <v>11880792668.090002</v>
      </c>
      <c r="L15" s="123">
        <v>23078385405.64999</v>
      </c>
      <c r="M15" s="123">
        <v>23456372317.079998</v>
      </c>
      <c r="N15" s="123">
        <v>28420046569.839985</v>
      </c>
      <c r="O15" s="123">
        <v>49259334159.459984</v>
      </c>
    </row>
    <row r="16" spans="1:15">
      <c r="A16" s="119" t="s">
        <v>1144</v>
      </c>
      <c r="B16" s="891">
        <v>33363494954.859989</v>
      </c>
      <c r="C16" s="891">
        <v>23174696595.489994</v>
      </c>
      <c r="D16" s="891">
        <v>26372227934.449997</v>
      </c>
      <c r="E16" s="891">
        <v>31725062969.269997</v>
      </c>
      <c r="F16" s="892">
        <v>33219617650.359978</v>
      </c>
      <c r="G16" s="892">
        <v>37704212336.419968</v>
      </c>
      <c r="H16" s="893">
        <v>37288344719.539955</v>
      </c>
      <c r="I16" s="893">
        <v>44129510983.180008</v>
      </c>
      <c r="J16" s="893">
        <v>50659495067.690102</v>
      </c>
      <c r="K16" s="893">
        <v>56143377136.950127</v>
      </c>
      <c r="L16" s="835">
        <v>76516992220.330139</v>
      </c>
      <c r="M16" s="835">
        <v>84861817520.779785</v>
      </c>
      <c r="N16" s="835">
        <v>102198843712.46986</v>
      </c>
      <c r="O16" s="835">
        <v>136198235234.48996</v>
      </c>
    </row>
    <row r="17" spans="1:15">
      <c r="A17" s="113" t="s">
        <v>1051</v>
      </c>
      <c r="B17" s="844">
        <v>552412418.20000005</v>
      </c>
      <c r="C17" s="844">
        <v>478867657.19999993</v>
      </c>
      <c r="D17" s="844">
        <v>434181432.16000003</v>
      </c>
      <c r="E17" s="844">
        <v>181364584.81999999</v>
      </c>
      <c r="F17" s="894">
        <v>551234176.51999998</v>
      </c>
      <c r="G17" s="894">
        <v>441740052.40000004</v>
      </c>
      <c r="H17" s="894">
        <v>249943763.08999997</v>
      </c>
      <c r="I17" s="1049">
        <v>145387303.46000001</v>
      </c>
      <c r="J17" s="1049">
        <v>196990797.61999995</v>
      </c>
      <c r="K17" s="895">
        <v>370439504.20999986</v>
      </c>
      <c r="L17" s="123">
        <v>593396195.62999988</v>
      </c>
      <c r="M17" s="123">
        <v>790969666.87999988</v>
      </c>
      <c r="N17" s="123">
        <v>2080928719.6400001</v>
      </c>
      <c r="O17" s="123">
        <v>1513199317.0099998</v>
      </c>
    </row>
    <row r="18" spans="1:15">
      <c r="A18" s="113" t="s">
        <v>1145</v>
      </c>
      <c r="B18" s="844">
        <v>49579085.509999998</v>
      </c>
      <c r="C18" s="844">
        <v>78585391.299999997</v>
      </c>
      <c r="D18" s="844">
        <v>84297264.260000005</v>
      </c>
      <c r="E18" s="844">
        <v>93009495.86999999</v>
      </c>
      <c r="F18" s="841">
        <v>152243278.45000002</v>
      </c>
      <c r="G18" s="841">
        <v>175203166.27999997</v>
      </c>
      <c r="H18" s="841">
        <v>151276477.93000001</v>
      </c>
      <c r="I18" s="1047">
        <v>304606379.48000002</v>
      </c>
      <c r="J18" s="1047">
        <v>294534249.40999997</v>
      </c>
      <c r="K18" s="885">
        <v>301892210.50999999</v>
      </c>
      <c r="L18" s="123">
        <v>430298759.07999998</v>
      </c>
      <c r="M18" s="123">
        <v>750236750.88999999</v>
      </c>
      <c r="N18" s="123">
        <v>980175987.68000007</v>
      </c>
      <c r="O18" s="123">
        <v>1161273536.54</v>
      </c>
    </row>
    <row r="19" spans="1:15">
      <c r="A19" s="113" t="s">
        <v>1146</v>
      </c>
      <c r="B19" s="844">
        <v>12299845243.200001</v>
      </c>
      <c r="C19" s="844">
        <v>13452480071.950001</v>
      </c>
      <c r="D19" s="844">
        <v>15777348474.389999</v>
      </c>
      <c r="E19" s="844">
        <v>17581023974.920002</v>
      </c>
      <c r="F19" s="841">
        <v>19348047890.389999</v>
      </c>
      <c r="G19" s="841">
        <v>21024728157.510002</v>
      </c>
      <c r="H19" s="841">
        <v>26497874014.779999</v>
      </c>
      <c r="I19" s="1047">
        <v>31521239824.980007</v>
      </c>
      <c r="J19" s="1047">
        <v>36049932812.230011</v>
      </c>
      <c r="K19" s="885">
        <v>39799970835.069992</v>
      </c>
      <c r="L19" s="123">
        <v>45692152645.489998</v>
      </c>
      <c r="M19" s="123">
        <v>51629087325.329994</v>
      </c>
      <c r="N19" s="123">
        <v>48075250947.869995</v>
      </c>
      <c r="O19" s="123">
        <v>57839624238.019997</v>
      </c>
    </row>
    <row r="20" spans="1:15">
      <c r="A20" s="113" t="s">
        <v>1147</v>
      </c>
      <c r="B20" s="844">
        <v>13748525429.190001</v>
      </c>
      <c r="C20" s="844">
        <v>4777963229.0500002</v>
      </c>
      <c r="D20" s="844">
        <v>3891703031.5499997</v>
      </c>
      <c r="E20" s="844">
        <v>7002108707.7299995</v>
      </c>
      <c r="F20" s="841">
        <v>4553165855.6400003</v>
      </c>
      <c r="G20" s="841">
        <v>6232353921.8999987</v>
      </c>
      <c r="H20" s="841">
        <v>3661137851.2900004</v>
      </c>
      <c r="I20" s="1047">
        <v>5442525960.5199995</v>
      </c>
      <c r="J20" s="1047">
        <v>7224734236.1499996</v>
      </c>
      <c r="K20" s="885">
        <v>8474983168.8400011</v>
      </c>
      <c r="L20" s="123">
        <v>23137512854.13998</v>
      </c>
      <c r="M20" s="123">
        <v>15380140690.990013</v>
      </c>
      <c r="N20" s="123">
        <v>25923006798.08992</v>
      </c>
      <c r="O20" s="123">
        <v>25168107247.789932</v>
      </c>
    </row>
    <row r="21" spans="1:15">
      <c r="A21" s="113" t="s">
        <v>1148</v>
      </c>
      <c r="B21" s="844">
        <v>6713132778.7599983</v>
      </c>
      <c r="C21" s="844">
        <v>4386800245.9900007</v>
      </c>
      <c r="D21" s="844">
        <v>6184697732.0900002</v>
      </c>
      <c r="E21" s="844">
        <v>6867556205.9300051</v>
      </c>
      <c r="F21" s="841">
        <v>8614926449.3600006</v>
      </c>
      <c r="G21" s="841">
        <v>9830187038.3299999</v>
      </c>
      <c r="H21" s="841">
        <v>6728786706.1400003</v>
      </c>
      <c r="I21" s="1047">
        <v>6714751514.7400007</v>
      </c>
      <c r="J21" s="1047">
        <v>6893302972.2800035</v>
      </c>
      <c r="K21" s="885">
        <v>7196091418.3200054</v>
      </c>
      <c r="L21" s="123">
        <v>6663631765.9900112</v>
      </c>
      <c r="M21" s="123">
        <v>16311383086.690012</v>
      </c>
      <c r="N21" s="123">
        <v>25139481259.18996</v>
      </c>
      <c r="O21" s="123">
        <v>50516030895.130043</v>
      </c>
    </row>
    <row r="22" spans="1:15">
      <c r="A22" s="119" t="s">
        <v>1149</v>
      </c>
      <c r="B22" s="891">
        <v>9775757549.3500023</v>
      </c>
      <c r="C22" s="891">
        <v>7878196933.4499989</v>
      </c>
      <c r="D22" s="891">
        <v>8958036449.8600006</v>
      </c>
      <c r="E22" s="891">
        <v>11605798399.83</v>
      </c>
      <c r="F22" s="840">
        <v>12354735732.010002</v>
      </c>
      <c r="G22" s="840">
        <v>14180040736.970005</v>
      </c>
      <c r="H22" s="896">
        <v>20271758251.82</v>
      </c>
      <c r="I22" s="896">
        <v>17410796154.390003</v>
      </c>
      <c r="J22" s="896">
        <v>17426415768.040009</v>
      </c>
      <c r="K22" s="896">
        <v>18217802958.920006</v>
      </c>
      <c r="L22" s="835">
        <v>21862519639.64991</v>
      </c>
      <c r="M22" s="835">
        <v>24865735455.639915</v>
      </c>
      <c r="N22" s="835">
        <v>23450614618.250023</v>
      </c>
      <c r="O22" s="835">
        <v>29923843062.279911</v>
      </c>
    </row>
    <row r="23" spans="1:15">
      <c r="A23" s="113" t="s">
        <v>1150</v>
      </c>
      <c r="B23" s="844">
        <v>877368019.97000003</v>
      </c>
      <c r="C23" s="844">
        <v>1344808977.5699999</v>
      </c>
      <c r="D23" s="844">
        <v>1547095171.01</v>
      </c>
      <c r="E23" s="844">
        <v>1759401095.3800001</v>
      </c>
      <c r="F23" s="841">
        <v>1786516729.3199999</v>
      </c>
      <c r="G23" s="841">
        <v>2446853328.7400007</v>
      </c>
      <c r="H23" s="841">
        <v>2599443369.6399999</v>
      </c>
      <c r="I23" s="1047">
        <v>2616302317.1500001</v>
      </c>
      <c r="J23" s="1047">
        <v>2330467076.0100002</v>
      </c>
      <c r="K23" s="885">
        <v>2394266450.4899998</v>
      </c>
      <c r="L23" s="123">
        <v>3432805519.4000006</v>
      </c>
      <c r="M23" s="123">
        <v>3718671600.6299992</v>
      </c>
      <c r="N23" s="123">
        <v>3040935240.6700001</v>
      </c>
      <c r="O23" s="123">
        <v>4904658318.9800005</v>
      </c>
    </row>
    <row r="24" spans="1:15">
      <c r="A24" s="113" t="s">
        <v>1151</v>
      </c>
      <c r="B24" s="844">
        <v>750098240.62</v>
      </c>
      <c r="C24" s="844">
        <v>1004650227.75</v>
      </c>
      <c r="D24" s="844">
        <v>693360320.81000006</v>
      </c>
      <c r="E24" s="844">
        <v>601276684.12999988</v>
      </c>
      <c r="F24" s="841">
        <v>497174244.06999999</v>
      </c>
      <c r="G24" s="841">
        <v>614159856.25999999</v>
      </c>
      <c r="H24" s="841">
        <v>723068354.62</v>
      </c>
      <c r="I24" s="1047">
        <v>951971795.9000001</v>
      </c>
      <c r="J24" s="1047">
        <v>1006130814.6900001</v>
      </c>
      <c r="K24" s="885">
        <v>9633917.1500000004</v>
      </c>
      <c r="L24" s="123">
        <v>1690415227.03</v>
      </c>
      <c r="M24" s="123">
        <v>245672472.78</v>
      </c>
      <c r="N24" s="123">
        <v>49115006.619999997</v>
      </c>
      <c r="O24" s="123">
        <v>43033587</v>
      </c>
    </row>
    <row r="25" spans="1:15">
      <c r="A25" s="113" t="s">
        <v>1152</v>
      </c>
      <c r="B25" s="844">
        <v>1150660301.3000002</v>
      </c>
      <c r="C25" s="844">
        <v>644271099.21000004</v>
      </c>
      <c r="D25" s="844">
        <v>730183400.73000002</v>
      </c>
      <c r="E25" s="844">
        <v>1156248445.6500001</v>
      </c>
      <c r="F25" s="841">
        <v>1694037168.5699999</v>
      </c>
      <c r="G25" s="841">
        <v>1754050391.9300001</v>
      </c>
      <c r="H25" s="841">
        <v>1947018690.5999999</v>
      </c>
      <c r="I25" s="1047">
        <v>2084453983.5400002</v>
      </c>
      <c r="J25" s="1047">
        <v>1273306138.8300002</v>
      </c>
      <c r="K25" s="885">
        <v>2202174336.29</v>
      </c>
      <c r="L25" s="123">
        <v>27011213.909999996</v>
      </c>
      <c r="M25" s="123">
        <v>40609166.969999999</v>
      </c>
      <c r="N25" s="123">
        <v>23191261.659999996</v>
      </c>
      <c r="O25" s="123">
        <v>49684610.590000004</v>
      </c>
    </row>
    <row r="26" spans="1:15">
      <c r="A26" s="113" t="s">
        <v>1080</v>
      </c>
      <c r="B26" s="844">
        <v>435985761.90999997</v>
      </c>
      <c r="C26" s="844">
        <v>200583380</v>
      </c>
      <c r="D26" s="844">
        <v>486057140.25000006</v>
      </c>
      <c r="E26" s="844">
        <v>205192584.78999999</v>
      </c>
      <c r="F26" s="841">
        <v>202767532.36000001</v>
      </c>
      <c r="G26" s="841">
        <v>230598481.86000004</v>
      </c>
      <c r="H26" s="841">
        <v>636565483.82000017</v>
      </c>
      <c r="I26" s="1047">
        <v>128489517.96000001</v>
      </c>
      <c r="J26" s="1047">
        <v>339518935.05000001</v>
      </c>
      <c r="K26" s="885">
        <v>438597458.87000006</v>
      </c>
      <c r="L26" s="123">
        <v>439103304.83000004</v>
      </c>
      <c r="M26" s="123">
        <v>1971233606.6100001</v>
      </c>
      <c r="N26" s="123">
        <v>182831479.94999999</v>
      </c>
      <c r="O26" s="123">
        <v>233290130.53999996</v>
      </c>
    </row>
    <row r="27" spans="1:15">
      <c r="A27" s="113" t="s">
        <v>1081</v>
      </c>
      <c r="B27" s="844">
        <v>1141501178.8700001</v>
      </c>
      <c r="C27" s="844">
        <v>411058003.72999996</v>
      </c>
      <c r="D27" s="844">
        <v>491299999.28000003</v>
      </c>
      <c r="E27" s="844">
        <v>1265479148.4400001</v>
      </c>
      <c r="F27" s="841">
        <v>298045767.63999999</v>
      </c>
      <c r="G27" s="841">
        <v>410679842.07999998</v>
      </c>
      <c r="H27" s="841">
        <v>364832453.88999999</v>
      </c>
      <c r="I27" s="1047">
        <v>135369873.82999998</v>
      </c>
      <c r="J27" s="1047">
        <v>133336853.25999999</v>
      </c>
      <c r="K27" s="885">
        <v>21122955.210000001</v>
      </c>
      <c r="L27" s="123">
        <v>131068315.19</v>
      </c>
      <c r="M27" s="123">
        <v>93491249.340000004</v>
      </c>
      <c r="N27" s="123">
        <v>730551591.75</v>
      </c>
      <c r="O27" s="123">
        <v>228474948.11999997</v>
      </c>
    </row>
    <row r="28" spans="1:15" ht="15.75">
      <c r="A28" s="113" t="s">
        <v>1153</v>
      </c>
      <c r="B28" s="897" t="s">
        <v>581</v>
      </c>
      <c r="C28" s="897" t="s">
        <v>581</v>
      </c>
      <c r="D28" s="897" t="s">
        <v>581</v>
      </c>
      <c r="E28" s="897" t="s">
        <v>581</v>
      </c>
      <c r="F28" s="897" t="s">
        <v>581</v>
      </c>
      <c r="G28" s="897" t="s">
        <v>581</v>
      </c>
      <c r="H28" s="897" t="s">
        <v>581</v>
      </c>
      <c r="I28" s="897" t="s">
        <v>581</v>
      </c>
      <c r="J28" s="897" t="s">
        <v>581</v>
      </c>
      <c r="K28" s="897" t="s">
        <v>581</v>
      </c>
      <c r="L28" s="123">
        <v>2205988631.1199999</v>
      </c>
      <c r="M28" s="123">
        <v>3602403977.3699999</v>
      </c>
      <c r="N28" s="123">
        <v>3716738099.5699997</v>
      </c>
      <c r="O28" s="123">
        <v>4516588859.04</v>
      </c>
    </row>
    <row r="29" spans="1:15">
      <c r="A29" s="113" t="s">
        <v>179</v>
      </c>
      <c r="B29" s="844">
        <v>5420144046.6800003</v>
      </c>
      <c r="C29" s="844">
        <v>4272825245.1899996</v>
      </c>
      <c r="D29" s="844">
        <v>5010040417.7800007</v>
      </c>
      <c r="E29" s="844">
        <v>6618200441.4399986</v>
      </c>
      <c r="F29" s="841">
        <v>7876194290.0499983</v>
      </c>
      <c r="G29" s="841">
        <v>8723698836.1000004</v>
      </c>
      <c r="H29" s="841">
        <v>14000829899.249998</v>
      </c>
      <c r="I29" s="1047">
        <v>11494208666.01</v>
      </c>
      <c r="J29" s="1047">
        <v>12343655950.200006</v>
      </c>
      <c r="K29" s="885">
        <v>13152007840.910009</v>
      </c>
      <c r="L29" s="123">
        <v>13936127427.170008</v>
      </c>
      <c r="M29" s="123">
        <v>15193653381.940012</v>
      </c>
      <c r="N29" s="123">
        <v>15707251938.030022</v>
      </c>
      <c r="O29" s="123">
        <v>19948112608.009911</v>
      </c>
    </row>
    <row r="30" spans="1:15">
      <c r="A30" s="119" t="s">
        <v>1079</v>
      </c>
      <c r="B30" s="891">
        <v>166558337.03999999</v>
      </c>
      <c r="C30" s="891">
        <v>1031018032.53</v>
      </c>
      <c r="D30" s="891">
        <v>1396711158.7700002</v>
      </c>
      <c r="E30" s="891">
        <v>1677337472.1300004</v>
      </c>
      <c r="F30" s="840">
        <v>2753633141.6500001</v>
      </c>
      <c r="G30" s="840">
        <v>2870108404.3300004</v>
      </c>
      <c r="H30" s="896">
        <v>2611275723.8099995</v>
      </c>
      <c r="I30" s="1048">
        <v>2860541402.3400002</v>
      </c>
      <c r="J30" s="1048">
        <v>2622069787.0800014</v>
      </c>
      <c r="K30" s="896">
        <v>58493768.039999999</v>
      </c>
      <c r="L30" s="835">
        <v>61097451.109999985</v>
      </c>
      <c r="M30" s="835">
        <v>92448196.530000001</v>
      </c>
      <c r="N30" s="835">
        <v>122257148.14000005</v>
      </c>
      <c r="O30" s="835">
        <v>188923872.07999995</v>
      </c>
    </row>
    <row r="31" spans="1:15" ht="15" customHeight="1">
      <c r="A31" s="119" t="s">
        <v>1154</v>
      </c>
      <c r="B31" s="898">
        <v>0</v>
      </c>
      <c r="C31" s="891">
        <v>33010</v>
      </c>
      <c r="D31" s="891">
        <v>829509.32</v>
      </c>
      <c r="E31" s="898">
        <v>0</v>
      </c>
      <c r="F31" s="840">
        <v>690743.51</v>
      </c>
      <c r="G31" s="840">
        <v>2259555.52</v>
      </c>
      <c r="H31" s="896">
        <v>2910847.9</v>
      </c>
      <c r="I31" s="896">
        <v>1337337.79</v>
      </c>
      <c r="J31" s="896">
        <v>10800.01</v>
      </c>
      <c r="K31" s="896">
        <v>1296118.46</v>
      </c>
      <c r="L31" s="835">
        <v>0</v>
      </c>
      <c r="M31" s="835">
        <v>6008.07</v>
      </c>
      <c r="N31" s="835">
        <v>186371.61000000002</v>
      </c>
      <c r="O31" s="835">
        <v>0</v>
      </c>
    </row>
    <row r="32" spans="1:15">
      <c r="A32" s="119" t="s">
        <v>1155</v>
      </c>
      <c r="B32" s="891">
        <v>112162122420.87996</v>
      </c>
      <c r="C32" s="891">
        <v>110780844155.17999</v>
      </c>
      <c r="D32" s="891">
        <v>114071343605.82996</v>
      </c>
      <c r="E32" s="891">
        <v>137000188945.91988</v>
      </c>
      <c r="F32" s="840">
        <v>156410870273.39978</v>
      </c>
      <c r="G32" s="840">
        <v>169235786278.9798</v>
      </c>
      <c r="H32" s="896">
        <v>173541828002.54993</v>
      </c>
      <c r="I32" s="896">
        <v>200468410259.85062</v>
      </c>
      <c r="J32" s="896">
        <v>220357594133.75339</v>
      </c>
      <c r="K32" s="896">
        <v>241711207432.61496</v>
      </c>
      <c r="L32" s="835">
        <v>304031038601.38556</v>
      </c>
      <c r="M32" s="835">
        <v>330202602964.52527</v>
      </c>
      <c r="N32" s="835">
        <v>373612123398.44666</v>
      </c>
      <c r="O32" s="835">
        <v>448145068645.80737</v>
      </c>
    </row>
    <row r="33" spans="1:15">
      <c r="A33" s="119" t="s">
        <v>1086</v>
      </c>
      <c r="B33" s="891">
        <v>20353320465.450005</v>
      </c>
      <c r="C33" s="891">
        <v>22066834612.920017</v>
      </c>
      <c r="D33" s="891">
        <v>25394431134.480003</v>
      </c>
      <c r="E33" s="891">
        <v>28763438840.250011</v>
      </c>
      <c r="F33" s="840">
        <v>32736810592.809982</v>
      </c>
      <c r="G33" s="840">
        <v>37085689871.950012</v>
      </c>
      <c r="H33" s="896">
        <v>38125661896.85997</v>
      </c>
      <c r="I33" s="896">
        <v>42862061230.250031</v>
      </c>
      <c r="J33" s="896">
        <v>47074554166.180008</v>
      </c>
      <c r="K33" s="896">
        <v>51840479174.319969</v>
      </c>
      <c r="L33" s="835">
        <v>56797049006.879967</v>
      </c>
      <c r="M33" s="835">
        <v>63782044971.459999</v>
      </c>
      <c r="N33" s="835">
        <v>67279470642.77993</v>
      </c>
      <c r="O33" s="835">
        <v>76300772532.280106</v>
      </c>
    </row>
    <row r="34" spans="1:15">
      <c r="A34" s="113" t="s">
        <v>826</v>
      </c>
      <c r="B34" s="844">
        <v>10746560638.57</v>
      </c>
      <c r="C34" s="844">
        <v>11318083532.220003</v>
      </c>
      <c r="D34" s="844">
        <v>13559518943.210001</v>
      </c>
      <c r="E34" s="844">
        <v>15534210740.390003</v>
      </c>
      <c r="F34" s="841">
        <v>17865441456.509998</v>
      </c>
      <c r="G34" s="841">
        <v>17286872639.509995</v>
      </c>
      <c r="H34" s="841">
        <v>17362098857.100006</v>
      </c>
      <c r="I34" s="1047">
        <v>20267683027.830006</v>
      </c>
      <c r="J34" s="1047">
        <v>22220408678.969997</v>
      </c>
      <c r="K34" s="885">
        <v>24449461141.950001</v>
      </c>
      <c r="L34" s="123">
        <v>26856765420.280033</v>
      </c>
      <c r="M34" s="123">
        <v>28792950491.190002</v>
      </c>
      <c r="N34" s="123">
        <v>29748449457.259964</v>
      </c>
      <c r="O34" s="123">
        <v>32504148073.54998</v>
      </c>
    </row>
    <row r="35" spans="1:15">
      <c r="A35" s="113" t="s">
        <v>827</v>
      </c>
      <c r="B35" s="844">
        <v>452498942.77999997</v>
      </c>
      <c r="C35" s="844">
        <v>644244846.6400001</v>
      </c>
      <c r="D35" s="844">
        <v>637173831.41000009</v>
      </c>
      <c r="E35" s="844">
        <v>609440398.26999998</v>
      </c>
      <c r="F35" s="841">
        <v>694832981.11999989</v>
      </c>
      <c r="G35" s="841">
        <v>352456929.12999988</v>
      </c>
      <c r="H35" s="841">
        <v>379538842.73000002</v>
      </c>
      <c r="I35" s="1047">
        <v>567108322.43000007</v>
      </c>
      <c r="J35" s="1047">
        <v>408664628.88000017</v>
      </c>
      <c r="K35" s="885">
        <v>462476423.29000002</v>
      </c>
      <c r="L35" s="123">
        <v>530226733.79999989</v>
      </c>
      <c r="M35" s="123">
        <v>676106941.02000046</v>
      </c>
      <c r="N35" s="123">
        <v>550108134.11000013</v>
      </c>
      <c r="O35" s="123">
        <v>599439988.1699996</v>
      </c>
    </row>
    <row r="36" spans="1:15">
      <c r="A36" s="113" t="s">
        <v>828</v>
      </c>
      <c r="B36" s="844">
        <v>901979997.62999952</v>
      </c>
      <c r="C36" s="844">
        <v>943747167.87000036</v>
      </c>
      <c r="D36" s="844">
        <v>1128988514.1300001</v>
      </c>
      <c r="E36" s="844">
        <v>1303506967.74</v>
      </c>
      <c r="F36" s="841">
        <v>1440183246.4299996</v>
      </c>
      <c r="G36" s="841">
        <v>1679108212.0600011</v>
      </c>
      <c r="H36" s="841">
        <v>1705231328.5499997</v>
      </c>
      <c r="I36" s="1047">
        <v>2099161366.2899995</v>
      </c>
      <c r="J36" s="1047">
        <v>2202948034.0499983</v>
      </c>
      <c r="K36" s="885">
        <v>2396719098.9000001</v>
      </c>
      <c r="L36" s="123">
        <v>2529934814.9200001</v>
      </c>
      <c r="M36" s="123">
        <v>2896997746.0199981</v>
      </c>
      <c r="N36" s="123">
        <v>2904835888.8799987</v>
      </c>
      <c r="O36" s="123">
        <v>3126153533.0800014</v>
      </c>
    </row>
    <row r="37" spans="1:15">
      <c r="A37" s="113" t="s">
        <v>1156</v>
      </c>
      <c r="B37" s="844">
        <v>1072440782.3500001</v>
      </c>
      <c r="C37" s="844">
        <v>1055069857.09</v>
      </c>
      <c r="D37" s="844">
        <v>1209545907.1699998</v>
      </c>
      <c r="E37" s="844">
        <v>1560503999.4299998</v>
      </c>
      <c r="F37" s="841">
        <v>1578753262.8999996</v>
      </c>
      <c r="G37" s="841">
        <v>2987854208.8299999</v>
      </c>
      <c r="H37" s="841">
        <v>2001030058.9699998</v>
      </c>
      <c r="I37" s="1047">
        <v>2308289709.5200009</v>
      </c>
      <c r="J37" s="1047">
        <v>2479456071.8899984</v>
      </c>
      <c r="K37" s="885">
        <v>2801762982.4199991</v>
      </c>
      <c r="L37" s="123">
        <v>3102003933.8800015</v>
      </c>
      <c r="M37" s="123">
        <v>3309742601.360002</v>
      </c>
      <c r="N37" s="123">
        <v>4234283480.7700009</v>
      </c>
      <c r="O37" s="123">
        <v>3823502837.4800029</v>
      </c>
    </row>
    <row r="38" spans="1:15">
      <c r="A38" s="113" t="s">
        <v>831</v>
      </c>
      <c r="B38" s="844">
        <v>7179690272.3199978</v>
      </c>
      <c r="C38" s="844">
        <v>8105988209.0999994</v>
      </c>
      <c r="D38" s="844">
        <v>8859203938.5599995</v>
      </c>
      <c r="E38" s="844">
        <v>9756193764.4299946</v>
      </c>
      <c r="F38" s="841">
        <v>11157599645.849987</v>
      </c>
      <c r="G38" s="841">
        <v>14779397888.420002</v>
      </c>
      <c r="H38" s="841">
        <v>16677762809.509983</v>
      </c>
      <c r="I38" s="1047">
        <v>17614587804.180004</v>
      </c>
      <c r="J38" s="1047">
        <v>19763076752.390007</v>
      </c>
      <c r="K38" s="885">
        <v>21730059527.760002</v>
      </c>
      <c r="L38" s="123">
        <v>23778118102.820011</v>
      </c>
      <c r="M38" s="123">
        <v>28106247191.870022</v>
      </c>
      <c r="N38" s="123">
        <v>29841793682.349998</v>
      </c>
      <c r="O38" s="123">
        <v>36247528100.999992</v>
      </c>
    </row>
    <row r="39" spans="1:15">
      <c r="A39" s="119" t="s">
        <v>1157</v>
      </c>
      <c r="B39" s="891">
        <v>18043309606.210003</v>
      </c>
      <c r="C39" s="891">
        <v>6067463678.7600031</v>
      </c>
      <c r="D39" s="891">
        <v>7223821312.5299988</v>
      </c>
      <c r="E39" s="891">
        <v>10920998423.25</v>
      </c>
      <c r="F39" s="840">
        <v>7218870975.670001</v>
      </c>
      <c r="G39" s="840">
        <v>9384317679.0100021</v>
      </c>
      <c r="H39" s="896">
        <v>9228792259.5300007</v>
      </c>
      <c r="I39" s="896">
        <v>13243129310.389996</v>
      </c>
      <c r="J39" s="896">
        <v>15445238709.750006</v>
      </c>
      <c r="K39" s="896">
        <v>19998145206.590004</v>
      </c>
      <c r="L39" s="835">
        <v>57233845812.889999</v>
      </c>
      <c r="M39" s="835">
        <v>56224435497.250031</v>
      </c>
      <c r="N39" s="835">
        <v>80349635283.029984</v>
      </c>
      <c r="O39" s="835">
        <v>118327043484.08998</v>
      </c>
    </row>
    <row r="40" spans="1:15">
      <c r="A40" s="113" t="s">
        <v>1158</v>
      </c>
      <c r="B40" s="844">
        <v>46822302.109999992</v>
      </c>
      <c r="C40" s="844">
        <v>40489162.009999998</v>
      </c>
      <c r="D40" s="844">
        <v>51889276.010000005</v>
      </c>
      <c r="E40" s="844">
        <v>20447553.359999999</v>
      </c>
      <c r="F40" s="841">
        <v>22659252.050000001</v>
      </c>
      <c r="G40" s="841">
        <v>158206457.49999997</v>
      </c>
      <c r="H40" s="841">
        <v>131543207.93000001</v>
      </c>
      <c r="I40" s="1047">
        <v>112624322.77000001</v>
      </c>
      <c r="J40" s="1047">
        <v>93412511.129999995</v>
      </c>
      <c r="K40" s="885">
        <v>926038671.03999984</v>
      </c>
      <c r="L40" s="123">
        <v>1352198978</v>
      </c>
      <c r="M40" s="123">
        <v>1479908153.3000002</v>
      </c>
      <c r="N40" s="123">
        <v>1700028053.4500005</v>
      </c>
      <c r="O40" s="123">
        <v>2604343825.8400016</v>
      </c>
    </row>
    <row r="41" spans="1:15">
      <c r="A41" s="113" t="s">
        <v>1159</v>
      </c>
      <c r="B41" s="844">
        <v>161846710.08000001</v>
      </c>
      <c r="C41" s="844">
        <v>182206483.32999998</v>
      </c>
      <c r="D41" s="844">
        <v>364642707.27999997</v>
      </c>
      <c r="E41" s="844">
        <v>594549649.83999991</v>
      </c>
      <c r="F41" s="841">
        <v>591737367.1099999</v>
      </c>
      <c r="G41" s="841">
        <v>358614492.30000001</v>
      </c>
      <c r="H41" s="841">
        <v>420282104.60000008</v>
      </c>
      <c r="I41" s="1047">
        <v>513329579.81999999</v>
      </c>
      <c r="J41" s="1047">
        <v>753134587.42999983</v>
      </c>
      <c r="K41" s="885">
        <v>824242386.75</v>
      </c>
      <c r="L41" s="123">
        <v>73477896.420000002</v>
      </c>
      <c r="M41" s="123">
        <v>218793883.03</v>
      </c>
      <c r="N41" s="123">
        <v>227678977.08000001</v>
      </c>
      <c r="O41" s="123">
        <v>129713680.16999999</v>
      </c>
    </row>
    <row r="42" spans="1:15">
      <c r="A42" s="113" t="s">
        <v>1146</v>
      </c>
      <c r="B42" s="844">
        <v>1574347209.3599999</v>
      </c>
      <c r="C42" s="844">
        <v>1688518057.8800001</v>
      </c>
      <c r="D42" s="844">
        <v>2097844713.3699999</v>
      </c>
      <c r="E42" s="844">
        <v>2440509290.79</v>
      </c>
      <c r="F42" s="841">
        <v>2751010905.4000015</v>
      </c>
      <c r="G42" s="841">
        <v>3238200833.4700012</v>
      </c>
      <c r="H42" s="841">
        <v>3470427593.3499994</v>
      </c>
      <c r="I42" s="1047">
        <v>3986454914.1600003</v>
      </c>
      <c r="J42" s="1047">
        <v>5010630558.4899988</v>
      </c>
      <c r="K42" s="885">
        <v>6372425662.8300009</v>
      </c>
      <c r="L42" s="123">
        <v>7803766401.7699986</v>
      </c>
      <c r="M42" s="123">
        <v>9658008622.0900002</v>
      </c>
      <c r="N42" s="123">
        <v>9757082626.8199978</v>
      </c>
      <c r="O42" s="123">
        <v>13181704247.349995</v>
      </c>
    </row>
    <row r="43" spans="1:15">
      <c r="A43" s="113" t="s">
        <v>1160</v>
      </c>
      <c r="B43" s="844">
        <v>10147064981.720001</v>
      </c>
      <c r="C43" s="844">
        <v>1962695172.6599998</v>
      </c>
      <c r="D43" s="844">
        <v>1965904945.8</v>
      </c>
      <c r="E43" s="844">
        <v>4315904173.9399996</v>
      </c>
      <c r="F43" s="841">
        <v>668802623.68000007</v>
      </c>
      <c r="G43" s="841">
        <v>1082104212.0300002</v>
      </c>
      <c r="H43" s="841">
        <v>727107263.18999994</v>
      </c>
      <c r="I43" s="1047">
        <v>1113936602.8199999</v>
      </c>
      <c r="J43" s="1047">
        <v>1466661271.6299999</v>
      </c>
      <c r="K43" s="885">
        <v>1696698405.7099996</v>
      </c>
      <c r="L43" s="123">
        <v>2736080062.8700004</v>
      </c>
      <c r="M43" s="123">
        <v>3636181110.269999</v>
      </c>
      <c r="N43" s="123">
        <v>7663095360.8399992</v>
      </c>
      <c r="O43" s="123">
        <v>3625129787.7200007</v>
      </c>
    </row>
    <row r="44" spans="1:15">
      <c r="A44" s="113" t="s">
        <v>1148</v>
      </c>
      <c r="B44" s="844">
        <v>6113228402.9399996</v>
      </c>
      <c r="C44" s="844">
        <v>2193554802.8799996</v>
      </c>
      <c r="D44" s="844">
        <v>2743539670.0700002</v>
      </c>
      <c r="E44" s="844">
        <v>3549587755.3199997</v>
      </c>
      <c r="F44" s="841">
        <v>3184660827.4300008</v>
      </c>
      <c r="G44" s="841">
        <v>4547183683.7100019</v>
      </c>
      <c r="H44" s="841">
        <v>4479509331.6999989</v>
      </c>
      <c r="I44" s="1047">
        <v>7516783890.8199987</v>
      </c>
      <c r="J44" s="1047">
        <v>8121395786.0699987</v>
      </c>
      <c r="K44" s="885">
        <v>10178740080.26</v>
      </c>
      <c r="L44" s="123">
        <v>45268322474.829987</v>
      </c>
      <c r="M44" s="123">
        <v>41231543728.560005</v>
      </c>
      <c r="N44" s="123">
        <v>61001750264.839981</v>
      </c>
      <c r="O44" s="123">
        <v>98786151943.009979</v>
      </c>
    </row>
    <row r="45" spans="1:15" s="119" customFormat="1">
      <c r="A45" s="119" t="s">
        <v>1118</v>
      </c>
      <c r="B45" s="891">
        <v>24835984284.200016</v>
      </c>
      <c r="C45" s="891">
        <v>30092854434.920002</v>
      </c>
      <c r="D45" s="891">
        <v>21448635028.280006</v>
      </c>
      <c r="E45" s="891">
        <v>29268387408.209995</v>
      </c>
      <c r="F45" s="840">
        <v>37976888272.159988</v>
      </c>
      <c r="G45" s="840">
        <v>33213558741.07</v>
      </c>
      <c r="H45" s="896">
        <v>35591317002.550003</v>
      </c>
      <c r="I45" s="896">
        <v>42299087349.389977</v>
      </c>
      <c r="J45" s="896">
        <v>48790044448.469994</v>
      </c>
      <c r="K45" s="888">
        <v>54229298616.910027</v>
      </c>
      <c r="L45" s="835">
        <v>52614878362.35997</v>
      </c>
      <c r="M45" s="835">
        <v>59398805212.120018</v>
      </c>
      <c r="N45" s="835">
        <v>58704775950.80999</v>
      </c>
      <c r="O45" s="835">
        <v>48811646935.229996</v>
      </c>
    </row>
    <row r="46" spans="1:15">
      <c r="A46" s="113" t="s">
        <v>1161</v>
      </c>
      <c r="B46" s="844">
        <v>23082691963.900002</v>
      </c>
      <c r="C46" s="844">
        <v>29226411511.970001</v>
      </c>
      <c r="D46" s="844">
        <v>20638811400.750004</v>
      </c>
      <c r="E46" s="844">
        <v>28087473249.200005</v>
      </c>
      <c r="F46" s="841">
        <v>36500234411.239998</v>
      </c>
      <c r="G46" s="841">
        <v>30464745710.599995</v>
      </c>
      <c r="H46" s="841">
        <v>33332090053.25</v>
      </c>
      <c r="I46" s="1047">
        <v>39506585550.029999</v>
      </c>
      <c r="J46" s="1047">
        <v>45730079889.860001</v>
      </c>
      <c r="K46" s="885">
        <v>51032615801.870003</v>
      </c>
      <c r="L46" s="123">
        <v>45822090314.720001</v>
      </c>
      <c r="M46" s="123">
        <v>54397149960.579987</v>
      </c>
      <c r="N46" s="123">
        <v>53162648168.659981</v>
      </c>
      <c r="O46" s="123">
        <v>42769782954.649994</v>
      </c>
    </row>
    <row r="47" spans="1:15">
      <c r="A47" s="113" t="s">
        <v>1162</v>
      </c>
      <c r="B47" s="844">
        <v>1753292320.3</v>
      </c>
      <c r="C47" s="844">
        <v>866442922.94999981</v>
      </c>
      <c r="D47" s="844">
        <v>809823627.53000033</v>
      </c>
      <c r="E47" s="844">
        <v>1180914159.0099998</v>
      </c>
      <c r="F47" s="841">
        <v>1116406103.3500004</v>
      </c>
      <c r="G47" s="841">
        <v>2227478542.5699997</v>
      </c>
      <c r="H47" s="841">
        <v>1494090788.04</v>
      </c>
      <c r="I47" s="1047">
        <v>1730452393.8800011</v>
      </c>
      <c r="J47" s="1047">
        <v>1312067968.76</v>
      </c>
      <c r="K47" s="885">
        <v>1543194206.5899992</v>
      </c>
      <c r="L47" s="123">
        <v>4766913850.3000002</v>
      </c>
      <c r="M47" s="123">
        <v>2566471449.7300029</v>
      </c>
      <c r="N47" s="123">
        <v>3130868352.6399984</v>
      </c>
      <c r="O47" s="123">
        <v>3864972844.1900015</v>
      </c>
    </row>
    <row r="48" spans="1:15">
      <c r="A48" s="113" t="s">
        <v>1163</v>
      </c>
      <c r="B48" s="159">
        <v>0</v>
      </c>
      <c r="C48" s="159">
        <v>0</v>
      </c>
      <c r="D48" s="159">
        <v>0</v>
      </c>
      <c r="E48" s="159">
        <v>0</v>
      </c>
      <c r="F48" s="841">
        <v>360247757.56999999</v>
      </c>
      <c r="G48" s="841">
        <v>479665660.89999998</v>
      </c>
      <c r="H48" s="841">
        <v>765382360.79999995</v>
      </c>
      <c r="I48" s="1047">
        <v>1062049405.4799999</v>
      </c>
      <c r="J48" s="1047">
        <v>1747896589.8499999</v>
      </c>
      <c r="K48" s="885">
        <v>1653488608.4499998</v>
      </c>
      <c r="L48" s="123">
        <v>2025874196.3399999</v>
      </c>
      <c r="M48" s="123">
        <v>2435183801.8100004</v>
      </c>
      <c r="N48" s="123">
        <v>2411259428.9099998</v>
      </c>
      <c r="O48" s="123">
        <v>2176891136.3899999</v>
      </c>
    </row>
    <row r="49" spans="1:15">
      <c r="A49" s="119" t="s">
        <v>1164</v>
      </c>
      <c r="B49" s="891">
        <v>10497734207.43</v>
      </c>
      <c r="C49" s="891">
        <v>11413569776.519997</v>
      </c>
      <c r="D49" s="891">
        <v>12442508557.080004</v>
      </c>
      <c r="E49" s="891">
        <v>15442406719.990004</v>
      </c>
      <c r="F49" s="840">
        <v>15954230725.269989</v>
      </c>
      <c r="G49" s="840">
        <v>19128545891.860001</v>
      </c>
      <c r="H49" s="896">
        <v>21633307259.539997</v>
      </c>
      <c r="I49" s="896">
        <v>26398162319.000011</v>
      </c>
      <c r="J49" s="896">
        <v>25323725927.460003</v>
      </c>
      <c r="K49" s="896">
        <v>26561351435.190025</v>
      </c>
      <c r="L49" s="835">
        <v>29700914090.969948</v>
      </c>
      <c r="M49" s="835">
        <v>33311218332.650002</v>
      </c>
      <c r="N49" s="835">
        <v>31443627903.060005</v>
      </c>
      <c r="O49" s="835">
        <v>38499667490.730019</v>
      </c>
    </row>
    <row r="50" spans="1:15">
      <c r="A50" s="113" t="s">
        <v>1165</v>
      </c>
      <c r="B50" s="844">
        <v>263938617.85000002</v>
      </c>
      <c r="C50" s="844">
        <v>303086628.87</v>
      </c>
      <c r="D50" s="844">
        <v>488392439.89000005</v>
      </c>
      <c r="E50" s="844">
        <v>498566249.56999993</v>
      </c>
      <c r="F50" s="841">
        <v>608670427.82999992</v>
      </c>
      <c r="G50" s="841">
        <v>546050412.31999993</v>
      </c>
      <c r="H50" s="841">
        <v>660312822.35000014</v>
      </c>
      <c r="I50" s="1047">
        <v>735115438.00999999</v>
      </c>
      <c r="J50" s="1047">
        <v>320634812.53999996</v>
      </c>
      <c r="K50" s="885">
        <v>721658374.32000005</v>
      </c>
      <c r="L50" s="123">
        <v>801764021.69999993</v>
      </c>
      <c r="M50" s="123">
        <v>825183485.54000008</v>
      </c>
      <c r="N50" s="123">
        <v>812633947.1400001</v>
      </c>
      <c r="O50" s="123">
        <v>955362261.91000021</v>
      </c>
    </row>
    <row r="51" spans="1:15">
      <c r="A51" s="113" t="s">
        <v>1166</v>
      </c>
      <c r="B51" s="844">
        <v>2822686088.0899997</v>
      </c>
      <c r="C51" s="844">
        <v>2971699585.9199996</v>
      </c>
      <c r="D51" s="844">
        <v>3106493046.9900007</v>
      </c>
      <c r="E51" s="844">
        <v>3787452846.5300012</v>
      </c>
      <c r="F51" s="841">
        <v>3542930756.1899996</v>
      </c>
      <c r="G51" s="841">
        <v>4593460230.1599998</v>
      </c>
      <c r="H51" s="841">
        <v>4168164594.6300006</v>
      </c>
      <c r="I51" s="1047">
        <v>5266836148.6700001</v>
      </c>
      <c r="J51" s="1047">
        <v>6515727245.46</v>
      </c>
      <c r="K51" s="885">
        <v>7547650500.0500011</v>
      </c>
      <c r="L51" s="123">
        <v>8666524607.9099979</v>
      </c>
      <c r="M51" s="123">
        <v>9691786357.8599968</v>
      </c>
      <c r="N51" s="123">
        <v>8668042819.9299984</v>
      </c>
      <c r="O51" s="123">
        <v>11868752501.640005</v>
      </c>
    </row>
    <row r="52" spans="1:15">
      <c r="A52" s="113" t="s">
        <v>1167</v>
      </c>
      <c r="B52" s="159">
        <v>0</v>
      </c>
      <c r="C52" s="159">
        <v>0</v>
      </c>
      <c r="D52" s="159">
        <v>0</v>
      </c>
      <c r="E52" s="159">
        <v>0</v>
      </c>
      <c r="F52" s="841">
        <v>813774491.97000003</v>
      </c>
      <c r="G52" s="841">
        <v>1260704408.0400002</v>
      </c>
      <c r="H52" s="841">
        <v>1266180265.75</v>
      </c>
      <c r="I52" s="1047">
        <v>1616375658.3800001</v>
      </c>
      <c r="J52" s="1047">
        <v>2076212431.0600002</v>
      </c>
      <c r="K52" s="885">
        <v>1711930943.5400004</v>
      </c>
      <c r="L52" s="123">
        <v>2309879568.04</v>
      </c>
      <c r="M52" s="123">
        <v>3424656743.2199998</v>
      </c>
      <c r="N52" s="123">
        <v>2649492132.3000002</v>
      </c>
      <c r="O52" s="123">
        <v>4803933093.8800001</v>
      </c>
    </row>
    <row r="53" spans="1:15">
      <c r="A53" s="113" t="s">
        <v>1168</v>
      </c>
      <c r="B53" s="844">
        <v>128856884.88999999</v>
      </c>
      <c r="C53" s="844">
        <v>46642108.450000003</v>
      </c>
      <c r="D53" s="844">
        <v>39224167.780000009</v>
      </c>
      <c r="E53" s="844">
        <v>20279846.699999999</v>
      </c>
      <c r="F53" s="841">
        <v>465723525.99999994</v>
      </c>
      <c r="G53" s="841">
        <v>623237983.78999996</v>
      </c>
      <c r="H53" s="841">
        <v>170731880.69000003</v>
      </c>
      <c r="I53" s="1047">
        <v>276800217.27999991</v>
      </c>
      <c r="J53" s="1047">
        <v>192506423.36000007</v>
      </c>
      <c r="K53" s="885">
        <v>271437777.15999997</v>
      </c>
      <c r="L53" s="123">
        <v>136989435.70000002</v>
      </c>
      <c r="M53" s="123">
        <v>224955773.24999997</v>
      </c>
      <c r="N53" s="123">
        <v>380247514.61999995</v>
      </c>
      <c r="O53" s="123">
        <v>203294453.53000003</v>
      </c>
    </row>
    <row r="54" spans="1:15">
      <c r="A54" s="113" t="s">
        <v>1169</v>
      </c>
      <c r="B54" s="844">
        <v>4084168421.29</v>
      </c>
      <c r="C54" s="844">
        <v>4713037157.6399984</v>
      </c>
      <c r="D54" s="844">
        <v>5217984820.2800007</v>
      </c>
      <c r="E54" s="844">
        <v>6628911377.5999994</v>
      </c>
      <c r="F54" s="841">
        <v>6786455599.0499935</v>
      </c>
      <c r="G54" s="841">
        <v>7661064466.5300026</v>
      </c>
      <c r="H54" s="841">
        <v>8916756582.6200027</v>
      </c>
      <c r="I54" s="1047">
        <v>10772303314.109995</v>
      </c>
      <c r="J54" s="1047">
        <v>10704448318.560005</v>
      </c>
      <c r="K54" s="885">
        <v>11164603860.860001</v>
      </c>
      <c r="L54" s="123">
        <v>11321365204.789997</v>
      </c>
      <c r="M54" s="123">
        <v>11687054024.469999</v>
      </c>
      <c r="N54" s="123">
        <v>11624365279.73</v>
      </c>
      <c r="O54" s="123">
        <v>13841919177.750013</v>
      </c>
    </row>
    <row r="55" spans="1:15">
      <c r="A55" s="113" t="s">
        <v>1170</v>
      </c>
      <c r="B55" s="844">
        <v>3197847115.3100004</v>
      </c>
      <c r="C55" s="844">
        <v>3379104295.6400008</v>
      </c>
      <c r="D55" s="844">
        <v>3590414082.1400013</v>
      </c>
      <c r="E55" s="844">
        <v>4507394459.6499977</v>
      </c>
      <c r="F55" s="841">
        <v>3736675924.2300005</v>
      </c>
      <c r="G55" s="841">
        <v>4444028391.0199986</v>
      </c>
      <c r="H55" s="841">
        <v>6451161113.5000038</v>
      </c>
      <c r="I55" s="1047">
        <v>7730731542.550005</v>
      </c>
      <c r="J55" s="1047">
        <v>5516814481.4199991</v>
      </c>
      <c r="K55" s="885">
        <v>5144069979.2499943</v>
      </c>
      <c r="L55" s="123">
        <v>6464391251.829998</v>
      </c>
      <c r="M55" s="123">
        <v>7457581948.3100004</v>
      </c>
      <c r="N55" s="123">
        <v>7308846209.3400021</v>
      </c>
      <c r="O55" s="123">
        <v>6826406002.0200062</v>
      </c>
    </row>
    <row r="56" spans="1:15">
      <c r="A56" s="119" t="s">
        <v>842</v>
      </c>
      <c r="B56" s="891">
        <v>1189271635.8199999</v>
      </c>
      <c r="C56" s="891">
        <v>1385728913.3599999</v>
      </c>
      <c r="D56" s="891">
        <v>1545746753.8099999</v>
      </c>
      <c r="E56" s="891">
        <v>1668756419.0600002</v>
      </c>
      <c r="F56" s="840">
        <v>2083731943.9599998</v>
      </c>
      <c r="G56" s="840">
        <v>2119278904.9500005</v>
      </c>
      <c r="H56" s="896">
        <v>2312832852.4700003</v>
      </c>
      <c r="I56" s="896">
        <v>2712797699.5099993</v>
      </c>
      <c r="J56" s="896">
        <v>2890551746.0599995</v>
      </c>
      <c r="K56" s="896">
        <v>3285910893.0800004</v>
      </c>
      <c r="L56" s="835">
        <v>3611309721.3800001</v>
      </c>
      <c r="M56" s="835">
        <v>3885188148.9500008</v>
      </c>
      <c r="N56" s="835">
        <v>4002409334.9300003</v>
      </c>
      <c r="O56" s="835">
        <v>4013330923.6200008</v>
      </c>
    </row>
    <row r="57" spans="1:15">
      <c r="A57" s="113" t="s">
        <v>1171</v>
      </c>
      <c r="B57" s="844">
        <v>55584850.250000007</v>
      </c>
      <c r="C57" s="844">
        <v>37467276.780000001</v>
      </c>
      <c r="D57" s="844">
        <v>57990252.539999999</v>
      </c>
      <c r="E57" s="844">
        <v>74349739.13000001</v>
      </c>
      <c r="F57" s="841">
        <v>58373608.070000008</v>
      </c>
      <c r="G57" s="841">
        <v>66979680.310000017</v>
      </c>
      <c r="H57" s="841">
        <v>268892105.97000003</v>
      </c>
      <c r="I57" s="1047">
        <v>139949285.42000002</v>
      </c>
      <c r="J57" s="1047">
        <v>101200924.07000001</v>
      </c>
      <c r="K57" s="885">
        <v>141236631.37</v>
      </c>
      <c r="L57" s="123">
        <v>198923728.44000006</v>
      </c>
      <c r="M57" s="123">
        <v>326413261.94999999</v>
      </c>
      <c r="N57" s="123">
        <v>241891602.61000001</v>
      </c>
      <c r="O57" s="123">
        <v>324737702.82999998</v>
      </c>
    </row>
    <row r="58" spans="1:15">
      <c r="A58" s="113" t="s">
        <v>1172</v>
      </c>
      <c r="B58" s="844">
        <v>1016413261.1599998</v>
      </c>
      <c r="C58" s="844">
        <v>1194310412.6700001</v>
      </c>
      <c r="D58" s="844">
        <v>1333247954.0099998</v>
      </c>
      <c r="E58" s="844">
        <v>1414697575.1700006</v>
      </c>
      <c r="F58" s="841">
        <v>1833624598.1199999</v>
      </c>
      <c r="G58" s="841">
        <v>1857903589.23</v>
      </c>
      <c r="H58" s="841">
        <v>1839038422.4099994</v>
      </c>
      <c r="I58" s="1047">
        <v>2328255747.9299998</v>
      </c>
      <c r="J58" s="1047">
        <v>2501188594.1500006</v>
      </c>
      <c r="K58" s="885">
        <v>2783511145.2800007</v>
      </c>
      <c r="L58" s="123">
        <v>2978872442.6200004</v>
      </c>
      <c r="M58" s="123">
        <v>3149048476.3700008</v>
      </c>
      <c r="N58" s="123">
        <v>3319359606.4300003</v>
      </c>
      <c r="O58" s="123">
        <v>3212103433.4300008</v>
      </c>
    </row>
    <row r="59" spans="1:15">
      <c r="A59" s="113" t="s">
        <v>1102</v>
      </c>
      <c r="B59" s="844">
        <v>117273524.41</v>
      </c>
      <c r="C59" s="844">
        <v>153951223.91000003</v>
      </c>
      <c r="D59" s="844">
        <v>154508547.25999999</v>
      </c>
      <c r="E59" s="844">
        <v>179709104.75999999</v>
      </c>
      <c r="F59" s="841">
        <v>191733737.77000001</v>
      </c>
      <c r="G59" s="841">
        <v>194395635.41</v>
      </c>
      <c r="H59" s="841">
        <v>204449355.39000005</v>
      </c>
      <c r="I59" s="1047">
        <v>244592666.16</v>
      </c>
      <c r="J59" s="1047">
        <v>288162227.84000003</v>
      </c>
      <c r="K59" s="885">
        <v>361163116.43000001</v>
      </c>
      <c r="L59" s="123">
        <v>433513550.32000005</v>
      </c>
      <c r="M59" s="123">
        <v>409726410.63000011</v>
      </c>
      <c r="N59" s="123">
        <v>441158125.8900001</v>
      </c>
      <c r="O59" s="123">
        <v>476489787.36000001</v>
      </c>
    </row>
    <row r="60" spans="1:15">
      <c r="A60" s="119" t="s">
        <v>1173</v>
      </c>
      <c r="B60" s="891">
        <v>3740310140.3400025</v>
      </c>
      <c r="C60" s="891">
        <v>4210507752.7799973</v>
      </c>
      <c r="D60" s="891">
        <v>4770592975.1199989</v>
      </c>
      <c r="E60" s="891">
        <v>5437671462.8199997</v>
      </c>
      <c r="F60" s="840">
        <v>5695338235.5600004</v>
      </c>
      <c r="G60" s="840">
        <v>6298668775.7600002</v>
      </c>
      <c r="H60" s="896">
        <v>6980251307.6099949</v>
      </c>
      <c r="I60" s="896">
        <v>7792516497.6200027</v>
      </c>
      <c r="J60" s="896">
        <v>9204337993.180006</v>
      </c>
      <c r="K60" s="896">
        <v>9984702529.199995</v>
      </c>
      <c r="L60" s="835">
        <v>11112298124.310005</v>
      </c>
      <c r="M60" s="835">
        <v>12250260719.700026</v>
      </c>
      <c r="N60" s="835">
        <v>12535526541.170006</v>
      </c>
      <c r="O60" s="835">
        <v>14597270173.970005</v>
      </c>
    </row>
    <row r="61" spans="1:15">
      <c r="A61" s="113" t="s">
        <v>1174</v>
      </c>
      <c r="B61" s="844">
        <v>454163573.87</v>
      </c>
      <c r="C61" s="844">
        <v>400814282.74000001</v>
      </c>
      <c r="D61" s="844">
        <v>420970359.57999998</v>
      </c>
      <c r="E61" s="844">
        <v>479721808.61999977</v>
      </c>
      <c r="F61" s="841">
        <v>504055870.60000014</v>
      </c>
      <c r="G61" s="841">
        <v>504164445.62999988</v>
      </c>
      <c r="H61" s="841">
        <v>499876364.22999996</v>
      </c>
      <c r="I61" s="1047">
        <v>556664052.46000004</v>
      </c>
      <c r="J61" s="1047">
        <v>645741184.64000034</v>
      </c>
      <c r="K61" s="1047">
        <v>672809552.71999991</v>
      </c>
      <c r="L61" s="123">
        <v>709983091.66000032</v>
      </c>
      <c r="M61" s="123">
        <v>1252005221.3100004</v>
      </c>
      <c r="N61" s="123">
        <v>706653715.96999991</v>
      </c>
      <c r="O61" s="123">
        <v>834686973.07999969</v>
      </c>
    </row>
    <row r="62" spans="1:15">
      <c r="A62" s="113" t="s">
        <v>1175</v>
      </c>
      <c r="B62" s="844">
        <v>1242320784.1799991</v>
      </c>
      <c r="C62" s="844">
        <v>1416610845.3399999</v>
      </c>
      <c r="D62" s="844">
        <v>1707455763.9399991</v>
      </c>
      <c r="E62" s="844">
        <v>1836433526.5900006</v>
      </c>
      <c r="F62" s="841">
        <v>2002451545.8600006</v>
      </c>
      <c r="G62" s="841">
        <v>2269313423.920001</v>
      </c>
      <c r="H62" s="841">
        <v>2339581886.3599997</v>
      </c>
      <c r="I62" s="1047">
        <v>2909972736.0400023</v>
      </c>
      <c r="J62" s="1047">
        <v>3235223345.4700003</v>
      </c>
      <c r="K62" s="885">
        <v>3588998439.0200005</v>
      </c>
      <c r="L62" s="123">
        <v>3913601312.8500004</v>
      </c>
      <c r="M62" s="123">
        <v>3390487933.5699997</v>
      </c>
      <c r="N62" s="123">
        <v>3815224899.0199957</v>
      </c>
      <c r="O62" s="123">
        <v>4079270942.670002</v>
      </c>
    </row>
    <row r="63" spans="1:15">
      <c r="A63" s="113" t="s">
        <v>1176</v>
      </c>
      <c r="B63" s="844">
        <v>103857333.7</v>
      </c>
      <c r="C63" s="844">
        <v>137880134.34999999</v>
      </c>
      <c r="D63" s="844">
        <v>179423355.93000007</v>
      </c>
      <c r="E63" s="844">
        <v>184110021.71999997</v>
      </c>
      <c r="F63" s="841">
        <v>220485645.69</v>
      </c>
      <c r="G63" s="841">
        <v>244678775.21999994</v>
      </c>
      <c r="H63" s="841">
        <v>346008712.20000005</v>
      </c>
      <c r="I63" s="1047">
        <v>397941507.54999995</v>
      </c>
      <c r="J63" s="1047">
        <v>462281949.96999973</v>
      </c>
      <c r="K63" s="885">
        <v>500625813.8399995</v>
      </c>
      <c r="L63" s="123">
        <v>556109391.8900001</v>
      </c>
      <c r="M63" s="123">
        <v>518173839.41999984</v>
      </c>
      <c r="N63" s="123">
        <v>607426388.42999983</v>
      </c>
      <c r="O63" s="123">
        <v>634596502.59000015</v>
      </c>
    </row>
    <row r="64" spans="1:15">
      <c r="A64" s="113" t="s">
        <v>1177</v>
      </c>
      <c r="B64" s="844">
        <v>72515200.590000004</v>
      </c>
      <c r="C64" s="844">
        <v>156200879.75</v>
      </c>
      <c r="D64" s="844">
        <v>152197072.06</v>
      </c>
      <c r="E64" s="844">
        <v>130726171.91999999</v>
      </c>
      <c r="F64" s="841">
        <v>149592676.81999999</v>
      </c>
      <c r="G64" s="841">
        <v>52830242.039999999</v>
      </c>
      <c r="H64" s="841">
        <v>18214432.449999999</v>
      </c>
      <c r="I64" s="1047">
        <v>23166982.959999997</v>
      </c>
      <c r="J64" s="1047">
        <v>45615800.460000008</v>
      </c>
      <c r="K64" s="885">
        <v>55158840.270000003</v>
      </c>
      <c r="L64" s="123">
        <v>47933990.039999992</v>
      </c>
      <c r="M64" s="123">
        <v>156375664.42000002</v>
      </c>
      <c r="N64" s="123">
        <v>33002466.740000002</v>
      </c>
      <c r="O64" s="123">
        <v>77860298.039999992</v>
      </c>
    </row>
    <row r="65" spans="1:15">
      <c r="A65" s="113" t="s">
        <v>1178</v>
      </c>
      <c r="B65" s="844">
        <v>534806174.33999997</v>
      </c>
      <c r="C65" s="844">
        <v>569265661.82000005</v>
      </c>
      <c r="D65" s="844">
        <v>682602108.21999991</v>
      </c>
      <c r="E65" s="844">
        <v>725242437.11000013</v>
      </c>
      <c r="F65" s="841">
        <v>770303699.5999999</v>
      </c>
      <c r="G65" s="841">
        <v>751159786.25999999</v>
      </c>
      <c r="H65" s="841">
        <v>351920117.55000001</v>
      </c>
      <c r="I65" s="1047">
        <v>293877491.46999997</v>
      </c>
      <c r="J65" s="1047">
        <v>267896825.8499999</v>
      </c>
      <c r="K65" s="885">
        <v>263711213.3600001</v>
      </c>
      <c r="L65" s="123">
        <v>318585351.82999998</v>
      </c>
      <c r="M65" s="123">
        <v>301587619.51999998</v>
      </c>
      <c r="N65" s="123">
        <v>388236491.5200001</v>
      </c>
      <c r="O65" s="123">
        <v>418492128.3499999</v>
      </c>
    </row>
    <row r="66" spans="1:15">
      <c r="A66" s="113" t="s">
        <v>1179</v>
      </c>
      <c r="B66" s="844">
        <v>662284056.11000013</v>
      </c>
      <c r="C66" s="844">
        <v>957195133.37</v>
      </c>
      <c r="D66" s="844">
        <v>1067064909.3299999</v>
      </c>
      <c r="E66" s="844">
        <v>1280338520.8699992</v>
      </c>
      <c r="F66" s="841">
        <v>1273673214.8699999</v>
      </c>
      <c r="G66" s="841">
        <v>1678887113.6399996</v>
      </c>
      <c r="H66" s="841">
        <v>1825841216.8299999</v>
      </c>
      <c r="I66" s="1047">
        <v>2366803650.0300012</v>
      </c>
      <c r="J66" s="1047">
        <v>3232627087.3100014</v>
      </c>
      <c r="K66" s="885">
        <v>3374894666.9899983</v>
      </c>
      <c r="L66" s="123">
        <v>3740741632.5499964</v>
      </c>
      <c r="M66" s="123">
        <v>4408144917.3699989</v>
      </c>
      <c r="N66" s="123">
        <v>4797453055.8400011</v>
      </c>
      <c r="O66" s="123">
        <v>5770815467.9700031</v>
      </c>
    </row>
    <row r="67" spans="1:15">
      <c r="A67" s="113" t="s">
        <v>1170</v>
      </c>
      <c r="B67" s="844">
        <v>670363017.55000019</v>
      </c>
      <c r="C67" s="844">
        <v>572538878.2299999</v>
      </c>
      <c r="D67" s="844">
        <v>560879404.06000018</v>
      </c>
      <c r="E67" s="844">
        <v>801459993.28999972</v>
      </c>
      <c r="F67" s="841">
        <v>774775582.12000024</v>
      </c>
      <c r="G67" s="841">
        <v>797658713.05000019</v>
      </c>
      <c r="H67" s="841">
        <v>1598808577.9900002</v>
      </c>
      <c r="I67" s="1047">
        <v>1244090077.1100008</v>
      </c>
      <c r="J67" s="1047">
        <v>1314951799.4799998</v>
      </c>
      <c r="K67" s="885">
        <v>1528514002.9999986</v>
      </c>
      <c r="L67" s="123">
        <v>1825343353.4900002</v>
      </c>
      <c r="M67" s="123">
        <v>2223485524.0799994</v>
      </c>
      <c r="N67" s="123">
        <v>2187908522.4099998</v>
      </c>
      <c r="O67" s="123">
        <v>2781547861.2700005</v>
      </c>
    </row>
    <row r="68" spans="1:15" ht="14.25" customHeight="1">
      <c r="A68" s="119" t="s">
        <v>1111</v>
      </c>
      <c r="B68" s="891">
        <v>2859293944.9499998</v>
      </c>
      <c r="C68" s="891">
        <v>2675971637.0899997</v>
      </c>
      <c r="D68" s="891">
        <v>3081854593.7099996</v>
      </c>
      <c r="E68" s="891">
        <v>3632138118.0699973</v>
      </c>
      <c r="F68" s="840">
        <v>4161710889.1899996</v>
      </c>
      <c r="G68" s="840">
        <v>4424676596.1200008</v>
      </c>
      <c r="H68" s="896">
        <v>5252057850.5099993</v>
      </c>
      <c r="I68" s="896">
        <v>6589564428.4799957</v>
      </c>
      <c r="J68" s="896">
        <v>6087621004.170002</v>
      </c>
      <c r="K68" s="896">
        <v>6428454044.7800007</v>
      </c>
      <c r="L68" s="835">
        <v>6769861727.1600008</v>
      </c>
      <c r="M68" s="835">
        <v>6993483208.5100002</v>
      </c>
      <c r="N68" s="835">
        <v>5006376868.0199995</v>
      </c>
      <c r="O68" s="835">
        <v>9292034748.4599991</v>
      </c>
    </row>
    <row r="69" spans="1:15">
      <c r="A69" s="113" t="s">
        <v>851</v>
      </c>
      <c r="B69" s="844">
        <v>187825121.68000001</v>
      </c>
      <c r="C69" s="844">
        <v>158860378.92000002</v>
      </c>
      <c r="D69" s="844">
        <v>202140504.00999999</v>
      </c>
      <c r="E69" s="844">
        <v>519247072.67999995</v>
      </c>
      <c r="F69" s="844">
        <v>593825800.47000003</v>
      </c>
      <c r="G69" s="844">
        <v>590515536.41999996</v>
      </c>
      <c r="H69" s="844">
        <v>863188171.16000009</v>
      </c>
      <c r="I69" s="844">
        <v>815628925.88000011</v>
      </c>
      <c r="J69" s="844">
        <v>715642499.41999984</v>
      </c>
      <c r="K69" s="844">
        <v>937298000.88999975</v>
      </c>
      <c r="L69" s="123">
        <v>1182432339.77</v>
      </c>
      <c r="M69" s="123">
        <v>1214655244.0599997</v>
      </c>
      <c r="N69" s="123">
        <v>644731268.60000002</v>
      </c>
      <c r="O69" s="123">
        <v>854643144.31000018</v>
      </c>
    </row>
    <row r="70" spans="1:15">
      <c r="A70" s="113" t="s">
        <v>852</v>
      </c>
      <c r="B70" s="844">
        <v>1957767110.8799996</v>
      </c>
      <c r="C70" s="844">
        <v>1991591944.8499999</v>
      </c>
      <c r="D70" s="844">
        <v>2216890888.9699998</v>
      </c>
      <c r="E70" s="844">
        <v>2344569567.9200001</v>
      </c>
      <c r="F70" s="844">
        <v>2429290146.1800003</v>
      </c>
      <c r="G70" s="844">
        <v>2710977993.2100005</v>
      </c>
      <c r="H70" s="844">
        <v>2806633442.6499996</v>
      </c>
      <c r="I70" s="844">
        <v>3814517246.9399981</v>
      </c>
      <c r="J70" s="844">
        <v>3361164708.000001</v>
      </c>
      <c r="K70" s="844">
        <v>3567760982.5700006</v>
      </c>
      <c r="L70" s="123">
        <v>3681369435.3600001</v>
      </c>
      <c r="M70" s="123">
        <v>3870180527.4099994</v>
      </c>
      <c r="N70" s="123">
        <v>2782162625.1999998</v>
      </c>
      <c r="O70" s="123">
        <v>4915955790.5499992</v>
      </c>
    </row>
    <row r="71" spans="1:15">
      <c r="A71" s="113" t="s">
        <v>853</v>
      </c>
      <c r="B71" s="844">
        <v>245241212.98999998</v>
      </c>
      <c r="C71" s="844">
        <v>176570907.56999999</v>
      </c>
      <c r="D71" s="844">
        <v>191385179.97000003</v>
      </c>
      <c r="E71" s="844">
        <v>196665475.31</v>
      </c>
      <c r="F71" s="844">
        <v>225835251.91</v>
      </c>
      <c r="G71" s="844">
        <v>204123669.94000003</v>
      </c>
      <c r="H71" s="844">
        <v>159017187.61999995</v>
      </c>
      <c r="I71" s="844">
        <v>195282812.32999995</v>
      </c>
      <c r="J71" s="844">
        <v>211396581.71000004</v>
      </c>
      <c r="K71" s="844">
        <v>237828194.62</v>
      </c>
      <c r="L71" s="123">
        <v>238829513.47000009</v>
      </c>
      <c r="M71" s="123">
        <v>245600132.55999991</v>
      </c>
      <c r="N71" s="123">
        <v>157754454.74000004</v>
      </c>
      <c r="O71" s="123">
        <v>129811265.23999999</v>
      </c>
    </row>
    <row r="72" spans="1:15">
      <c r="A72" s="113" t="s">
        <v>1112</v>
      </c>
      <c r="B72" s="844">
        <v>166520598.67000002</v>
      </c>
      <c r="C72" s="844">
        <v>168440674.32999998</v>
      </c>
      <c r="D72" s="844">
        <v>268492565.75</v>
      </c>
      <c r="E72" s="844">
        <v>299675966.42999995</v>
      </c>
      <c r="F72" s="844">
        <v>417300010</v>
      </c>
      <c r="G72" s="844">
        <v>384582443.90999997</v>
      </c>
      <c r="H72" s="844">
        <v>450072636.27999991</v>
      </c>
      <c r="I72" s="844">
        <v>520927533.02999997</v>
      </c>
      <c r="J72" s="844">
        <v>410573149</v>
      </c>
      <c r="K72" s="844">
        <v>466749794.08000004</v>
      </c>
      <c r="L72" s="123">
        <v>452021236.05999994</v>
      </c>
      <c r="M72" s="123">
        <v>539279583.3499999</v>
      </c>
      <c r="N72" s="123">
        <v>451100047.67999995</v>
      </c>
      <c r="O72" s="123">
        <v>1598488475.54</v>
      </c>
    </row>
    <row r="73" spans="1:15">
      <c r="A73" s="113" t="s">
        <v>179</v>
      </c>
      <c r="B73" s="844">
        <v>218642382.32999998</v>
      </c>
      <c r="C73" s="844">
        <v>106782263.58000001</v>
      </c>
      <c r="D73" s="844">
        <v>124552950.43999998</v>
      </c>
      <c r="E73" s="844">
        <v>142044328.98000002</v>
      </c>
      <c r="F73" s="844">
        <v>202013549.11000004</v>
      </c>
      <c r="G73" s="844">
        <v>401424338.11000001</v>
      </c>
      <c r="H73" s="844">
        <v>201346000.06999999</v>
      </c>
      <c r="I73" s="844">
        <v>809598857.15000021</v>
      </c>
      <c r="J73" s="844">
        <v>336968531.37999988</v>
      </c>
      <c r="K73" s="844">
        <v>344407159.81999987</v>
      </c>
      <c r="L73" s="123">
        <v>285935018.84999996</v>
      </c>
      <c r="M73" s="123">
        <v>349637332.39999998</v>
      </c>
      <c r="N73" s="123">
        <v>233838448.20000002</v>
      </c>
      <c r="O73" s="123">
        <v>326935394.33000022</v>
      </c>
    </row>
    <row r="74" spans="1:15">
      <c r="A74" s="113" t="s">
        <v>854</v>
      </c>
      <c r="B74" s="844">
        <v>83297519.400000006</v>
      </c>
      <c r="C74" s="844">
        <v>73725467.840000004</v>
      </c>
      <c r="D74" s="844">
        <v>78392504.569999993</v>
      </c>
      <c r="E74" s="844">
        <v>129942315.74999999</v>
      </c>
      <c r="F74" s="844">
        <v>293446131.51999998</v>
      </c>
      <c r="G74" s="844">
        <v>133052614.53</v>
      </c>
      <c r="H74" s="844">
        <v>771800412.73000002</v>
      </c>
      <c r="I74" s="844">
        <v>433609053.15000004</v>
      </c>
      <c r="J74" s="844">
        <v>1051875534.6600001</v>
      </c>
      <c r="K74" s="844">
        <v>874409912.79999995</v>
      </c>
      <c r="L74" s="123">
        <v>929274183.64999998</v>
      </c>
      <c r="M74" s="123">
        <v>774130388.73000002</v>
      </c>
      <c r="N74" s="123">
        <v>736790023.59999979</v>
      </c>
      <c r="O74" s="123">
        <v>1466200678.4899998</v>
      </c>
    </row>
    <row r="75" spans="1:15">
      <c r="A75" s="119" t="s">
        <v>1115</v>
      </c>
      <c r="B75" s="891">
        <v>2994052901.3099999</v>
      </c>
      <c r="C75" s="891">
        <v>2836618861.5300002</v>
      </c>
      <c r="D75" s="891">
        <v>3026237566.8499994</v>
      </c>
      <c r="E75" s="891">
        <v>3834993872.27</v>
      </c>
      <c r="F75" s="840">
        <v>7717493627.619998</v>
      </c>
      <c r="G75" s="840">
        <v>5287975374.7700005</v>
      </c>
      <c r="H75" s="896">
        <v>2608030688.0900002</v>
      </c>
      <c r="I75" s="896">
        <v>3049479216.7599998</v>
      </c>
      <c r="J75" s="896">
        <v>4352080072.0499992</v>
      </c>
      <c r="K75" s="896">
        <v>5537460764.6099997</v>
      </c>
      <c r="L75" s="835">
        <v>6256764982.4199991</v>
      </c>
      <c r="M75" s="835">
        <v>6887776292.0800037</v>
      </c>
      <c r="N75" s="835">
        <v>7817977602.6100035</v>
      </c>
      <c r="O75" s="835">
        <v>5927034914.920002</v>
      </c>
    </row>
    <row r="76" spans="1:15">
      <c r="A76" s="113" t="s">
        <v>857</v>
      </c>
      <c r="B76" s="844">
        <v>612915387.11000001</v>
      </c>
      <c r="C76" s="844">
        <v>544393629.2299999</v>
      </c>
      <c r="D76" s="844">
        <v>604771177.61999989</v>
      </c>
      <c r="E76" s="844">
        <v>614292596.31000006</v>
      </c>
      <c r="F76" s="841">
        <v>692389499.29000008</v>
      </c>
      <c r="G76" s="841">
        <v>563551731.23000002</v>
      </c>
      <c r="H76" s="841">
        <v>603447695.62000012</v>
      </c>
      <c r="I76" s="1047">
        <v>616255635.74000013</v>
      </c>
      <c r="J76" s="1047">
        <v>589200313.17999995</v>
      </c>
      <c r="K76" s="885">
        <v>662747965.92000008</v>
      </c>
      <c r="L76" s="123">
        <v>676598793.52000034</v>
      </c>
      <c r="M76" s="123">
        <v>789270377.39999998</v>
      </c>
      <c r="N76" s="123">
        <v>838800320.28999972</v>
      </c>
      <c r="O76" s="123">
        <v>1149769080.0400002</v>
      </c>
    </row>
    <row r="77" spans="1:15">
      <c r="A77" s="113" t="s">
        <v>1116</v>
      </c>
      <c r="B77" s="844">
        <v>2381137514.1999998</v>
      </c>
      <c r="C77" s="844">
        <v>2292225232.2999992</v>
      </c>
      <c r="D77" s="844">
        <v>2421466389.23</v>
      </c>
      <c r="E77" s="844">
        <v>3220767352.4699998</v>
      </c>
      <c r="F77" s="841">
        <v>3090677856.6099997</v>
      </c>
      <c r="G77" s="841">
        <v>2175761289.96</v>
      </c>
      <c r="H77" s="841">
        <v>1971561908.7100005</v>
      </c>
      <c r="I77" s="1047">
        <v>2391565917.3699994</v>
      </c>
      <c r="J77" s="1047">
        <v>3753549281.79</v>
      </c>
      <c r="K77" s="885">
        <v>4826391921.4300013</v>
      </c>
      <c r="L77" s="123">
        <v>5532432499.6899996</v>
      </c>
      <c r="M77" s="123">
        <v>6083860196.0500002</v>
      </c>
      <c r="N77" s="123">
        <v>6955808856.8800039</v>
      </c>
      <c r="O77" s="123">
        <v>4743715230.9600019</v>
      </c>
    </row>
    <row r="78" spans="1:15">
      <c r="A78" s="113" t="s">
        <v>1180</v>
      </c>
      <c r="B78" s="844">
        <v>0</v>
      </c>
      <c r="C78" s="844">
        <v>0</v>
      </c>
      <c r="D78" s="844">
        <v>0</v>
      </c>
      <c r="E78" s="844">
        <v>0</v>
      </c>
      <c r="F78" s="841">
        <v>3934426271.7199998</v>
      </c>
      <c r="G78" s="841">
        <v>2548662343.5799999</v>
      </c>
      <c r="H78" s="841">
        <v>33112995.860000003</v>
      </c>
      <c r="I78" s="1047">
        <v>41657663.649999999</v>
      </c>
      <c r="J78" s="1047">
        <v>9330477.0700000003</v>
      </c>
      <c r="K78" s="885">
        <v>48320877.259999998</v>
      </c>
      <c r="L78" s="123">
        <v>47733689.210000008</v>
      </c>
      <c r="M78" s="123">
        <v>14645718.630000001</v>
      </c>
      <c r="N78" s="123">
        <v>23368425.440000001</v>
      </c>
      <c r="O78" s="123">
        <v>33550603.920000006</v>
      </c>
    </row>
    <row r="79" spans="1:15">
      <c r="A79" s="119" t="s">
        <v>1128</v>
      </c>
      <c r="B79" s="891">
        <v>9093596987.7699966</v>
      </c>
      <c r="C79" s="891">
        <v>12394214695.739996</v>
      </c>
      <c r="D79" s="891">
        <v>12553388477.450001</v>
      </c>
      <c r="E79" s="891">
        <v>13449587524.090002</v>
      </c>
      <c r="F79" s="840">
        <v>15495037616.719999</v>
      </c>
      <c r="G79" s="840">
        <v>20031041532.200005</v>
      </c>
      <c r="H79" s="896">
        <v>19158233018.720005</v>
      </c>
      <c r="I79" s="896">
        <v>18692672903.150002</v>
      </c>
      <c r="J79" s="896">
        <v>24194927461.199997</v>
      </c>
      <c r="K79" s="896">
        <v>28375701306.509987</v>
      </c>
      <c r="L79" s="835">
        <v>26938687960.179974</v>
      </c>
      <c r="M79" s="835">
        <v>27669103651.059971</v>
      </c>
      <c r="N79" s="835">
        <v>46088074689.790009</v>
      </c>
      <c r="O79" s="835">
        <v>46590890044.010002</v>
      </c>
    </row>
    <row r="80" spans="1:15">
      <c r="A80" s="113" t="s">
        <v>1181</v>
      </c>
      <c r="B80" s="844">
        <v>5596841973.250001</v>
      </c>
      <c r="C80" s="844">
        <v>8882925589.0899982</v>
      </c>
      <c r="D80" s="844">
        <v>8749790939.8099995</v>
      </c>
      <c r="E80" s="844">
        <v>8942828058.3400021</v>
      </c>
      <c r="F80" s="841">
        <v>10690011245.400002</v>
      </c>
      <c r="G80" s="841">
        <v>12789185172.27</v>
      </c>
      <c r="H80" s="841">
        <v>10566452225.059999</v>
      </c>
      <c r="I80" s="1047">
        <v>11553496682.189999</v>
      </c>
      <c r="J80" s="1047">
        <v>15341746087.950003</v>
      </c>
      <c r="K80" s="885">
        <v>20951444625.280003</v>
      </c>
      <c r="L80" s="123">
        <v>19872588717.98</v>
      </c>
      <c r="M80" s="123">
        <v>21018906744.84</v>
      </c>
      <c r="N80" s="123">
        <v>36269626422.720001</v>
      </c>
      <c r="O80" s="123">
        <v>29933719621.999996</v>
      </c>
    </row>
    <row r="81" spans="1:15">
      <c r="A81" s="113" t="s">
        <v>1182</v>
      </c>
      <c r="B81" s="844">
        <v>157197351.71000001</v>
      </c>
      <c r="C81" s="844">
        <v>86369469.560000002</v>
      </c>
      <c r="D81" s="844">
        <v>160033001.03999999</v>
      </c>
      <c r="E81" s="844">
        <v>126665058.84999999</v>
      </c>
      <c r="F81" s="841">
        <v>176005721</v>
      </c>
      <c r="G81" s="841">
        <v>245989619.36999997</v>
      </c>
      <c r="H81" s="841">
        <v>593987284.11000001</v>
      </c>
      <c r="I81" s="1047">
        <v>694906140.68000007</v>
      </c>
      <c r="J81" s="1047">
        <v>665429604.80999994</v>
      </c>
      <c r="K81" s="885">
        <v>651434483.96999991</v>
      </c>
      <c r="L81" s="123">
        <v>660938009.70999992</v>
      </c>
      <c r="M81" s="123">
        <v>527467376.01999998</v>
      </c>
      <c r="N81" s="123">
        <v>741006584.42000008</v>
      </c>
      <c r="O81" s="123">
        <v>987638875.42000008</v>
      </c>
    </row>
    <row r="82" spans="1:15">
      <c r="A82" s="113" t="s">
        <v>1183</v>
      </c>
      <c r="B82" s="844">
        <v>488083838.77999997</v>
      </c>
      <c r="C82" s="844">
        <v>482808162.93000001</v>
      </c>
      <c r="D82" s="844">
        <v>296475715.12</v>
      </c>
      <c r="E82" s="844">
        <v>407450039.51999998</v>
      </c>
      <c r="F82" s="841">
        <v>446333045.00000006</v>
      </c>
      <c r="G82" s="841">
        <v>804423537.25999987</v>
      </c>
      <c r="H82" s="841">
        <v>737698055.22000003</v>
      </c>
      <c r="I82" s="1047">
        <v>588969196.82999992</v>
      </c>
      <c r="J82" s="1047">
        <v>846548890.71999979</v>
      </c>
      <c r="K82" s="885">
        <v>1061843678.14</v>
      </c>
      <c r="L82" s="123">
        <v>631798806.88999987</v>
      </c>
      <c r="M82" s="123">
        <v>616972899.91000009</v>
      </c>
      <c r="N82" s="123">
        <v>870480447.96000004</v>
      </c>
      <c r="O82" s="123">
        <v>1885034350.6999998</v>
      </c>
    </row>
    <row r="83" spans="1:15">
      <c r="A83" s="113" t="s">
        <v>1184</v>
      </c>
      <c r="B83" s="844">
        <v>32011891.190000001</v>
      </c>
      <c r="C83" s="844">
        <v>12238542.289999999</v>
      </c>
      <c r="D83" s="844">
        <v>10490690.359999999</v>
      </c>
      <c r="E83" s="844">
        <v>25913227.140000001</v>
      </c>
      <c r="F83" s="841">
        <v>9814913.5000000019</v>
      </c>
      <c r="G83" s="841">
        <v>38793187.840000004</v>
      </c>
      <c r="H83" s="841">
        <v>15693586.289999999</v>
      </c>
      <c r="I83" s="1047">
        <v>26539657.080000002</v>
      </c>
      <c r="J83" s="1047">
        <v>25231675.979999997</v>
      </c>
      <c r="K83" s="885">
        <v>13452766.870000001</v>
      </c>
      <c r="L83" s="123">
        <v>24158667.870000001</v>
      </c>
      <c r="M83" s="123">
        <v>13525248.75</v>
      </c>
      <c r="N83" s="123">
        <v>33135308.800000001</v>
      </c>
      <c r="O83" s="123">
        <v>81400729.800000012</v>
      </c>
    </row>
    <row r="84" spans="1:15">
      <c r="A84" s="113" t="s">
        <v>1185</v>
      </c>
      <c r="B84" s="844">
        <v>7098241.6400000006</v>
      </c>
      <c r="C84" s="844">
        <v>8500031</v>
      </c>
      <c r="D84" s="844">
        <v>1066443.2</v>
      </c>
      <c r="E84" s="844">
        <v>2363627.9899999998</v>
      </c>
      <c r="F84" s="841">
        <v>7580557.96</v>
      </c>
      <c r="G84" s="841">
        <v>10321780.16</v>
      </c>
      <c r="H84" s="841">
        <v>9297565.6500000004</v>
      </c>
      <c r="I84" s="1047">
        <v>14151442</v>
      </c>
      <c r="J84" s="1047">
        <v>76759482.969999999</v>
      </c>
      <c r="K84" s="885">
        <v>85735131.169999987</v>
      </c>
      <c r="L84" s="123">
        <v>192448738</v>
      </c>
      <c r="M84" s="123">
        <v>12540100.530000001</v>
      </c>
      <c r="N84" s="123">
        <v>0</v>
      </c>
      <c r="O84" s="123">
        <v>8465617.3499999996</v>
      </c>
    </row>
    <row r="85" spans="1:15">
      <c r="A85" s="113" t="s">
        <v>1186</v>
      </c>
      <c r="B85" s="844">
        <v>223267.93000000002</v>
      </c>
      <c r="C85" s="844">
        <v>48251480.280000001</v>
      </c>
      <c r="D85" s="844">
        <v>53387163.339999996</v>
      </c>
      <c r="E85" s="844">
        <v>5038823.7</v>
      </c>
      <c r="F85" s="841">
        <v>627562.69999999995</v>
      </c>
      <c r="G85" s="841">
        <v>12662133.68</v>
      </c>
      <c r="H85" s="841">
        <v>9265500.7400000002</v>
      </c>
      <c r="I85" s="1047">
        <v>2578544.75</v>
      </c>
      <c r="J85" s="1047">
        <v>1627382.82</v>
      </c>
      <c r="K85" s="885">
        <v>624852.88</v>
      </c>
      <c r="L85" s="123">
        <v>1017354.02</v>
      </c>
      <c r="M85" s="123">
        <v>1951931.54</v>
      </c>
      <c r="N85" s="123">
        <v>3760865.98</v>
      </c>
      <c r="O85" s="123">
        <v>497652.59</v>
      </c>
    </row>
    <row r="86" spans="1:15">
      <c r="A86" s="113" t="s">
        <v>1187</v>
      </c>
      <c r="B86" s="844">
        <v>1030644222.53</v>
      </c>
      <c r="C86" s="844">
        <v>92349120.709999993</v>
      </c>
      <c r="D86" s="844">
        <v>305969415.66999996</v>
      </c>
      <c r="E86" s="844">
        <v>76632650.920000002</v>
      </c>
      <c r="F86" s="841">
        <v>55596038.190000005</v>
      </c>
      <c r="G86" s="841">
        <v>84016793.640000001</v>
      </c>
      <c r="H86" s="841">
        <v>43537376.49000001</v>
      </c>
      <c r="I86" s="1047">
        <v>61033255.329999991</v>
      </c>
      <c r="J86" s="1047">
        <v>112235363.29000001</v>
      </c>
      <c r="K86" s="885">
        <v>61470379.449999988</v>
      </c>
      <c r="L86" s="123">
        <v>352505074.38</v>
      </c>
      <c r="M86" s="123">
        <v>30721528.329999998</v>
      </c>
      <c r="N86" s="123">
        <v>85995040.609999999</v>
      </c>
      <c r="O86" s="123">
        <v>87356139.350000024</v>
      </c>
    </row>
    <row r="87" spans="1:15">
      <c r="A87" s="113" t="s">
        <v>871</v>
      </c>
      <c r="B87" s="844">
        <v>1781496200.7400002</v>
      </c>
      <c r="C87" s="844">
        <v>2780772299.8800011</v>
      </c>
      <c r="D87" s="844">
        <v>2976175108.9100003</v>
      </c>
      <c r="E87" s="844">
        <v>3862696037.6300015</v>
      </c>
      <c r="F87" s="841">
        <v>4109068532.9699988</v>
      </c>
      <c r="G87" s="841">
        <v>6045649308.9799986</v>
      </c>
      <c r="H87" s="841">
        <v>7182301425.1600008</v>
      </c>
      <c r="I87" s="1047">
        <v>5750997984.2900028</v>
      </c>
      <c r="J87" s="1047">
        <v>7125348972.6600056</v>
      </c>
      <c r="K87" s="885">
        <v>5549695388.7500019</v>
      </c>
      <c r="L87" s="123">
        <v>5203232592.1900015</v>
      </c>
      <c r="M87" s="123">
        <v>5447017821.1400051</v>
      </c>
      <c r="N87" s="123">
        <v>8084070019.3000059</v>
      </c>
      <c r="O87" s="123">
        <v>13606777056.800007</v>
      </c>
    </row>
    <row r="88" spans="1:15">
      <c r="A88" s="119" t="s">
        <v>1135</v>
      </c>
      <c r="B88" s="891">
        <v>18555255446.400005</v>
      </c>
      <c r="C88" s="891">
        <v>17635478839.13998</v>
      </c>
      <c r="D88" s="891">
        <v>22587218788.169994</v>
      </c>
      <c r="E88" s="891">
        <v>24578615311.909954</v>
      </c>
      <c r="F88" s="840">
        <v>27370757394.43996</v>
      </c>
      <c r="G88" s="840">
        <v>32261699019.289978</v>
      </c>
      <c r="H88" s="896">
        <v>35150217593.990013</v>
      </c>
      <c r="I88" s="896">
        <v>36828939305.299988</v>
      </c>
      <c r="J88" s="896">
        <v>41196330926.219482</v>
      </c>
      <c r="K88" s="896">
        <v>39289975044.079361</v>
      </c>
      <c r="L88" s="835">
        <v>55767930338.8909</v>
      </c>
      <c r="M88" s="835">
        <v>62513594653.540756</v>
      </c>
      <c r="N88" s="835">
        <v>60384248583.707397</v>
      </c>
      <c r="O88" s="835">
        <v>85785358034.641357</v>
      </c>
    </row>
    <row r="89" spans="1:15">
      <c r="A89" s="119" t="s">
        <v>75</v>
      </c>
      <c r="B89" s="891">
        <v>112159497928.87996</v>
      </c>
      <c r="C89" s="891">
        <v>110778415464.17999</v>
      </c>
      <c r="D89" s="891">
        <v>114069062387.64996</v>
      </c>
      <c r="E89" s="891">
        <v>136996994100.91988</v>
      </c>
      <c r="F89" s="899">
        <v>160817608006.39978</v>
      </c>
      <c r="G89" s="840">
        <v>110874583745.07007</v>
      </c>
      <c r="H89" s="896">
        <v>173541858502.54993</v>
      </c>
      <c r="I89" s="896">
        <v>200468410259.85062</v>
      </c>
      <c r="J89" s="896">
        <v>220357594133.75339</v>
      </c>
      <c r="K89" s="896">
        <v>245518231052.61496</v>
      </c>
      <c r="L89" s="835">
        <v>304031038601.01556</v>
      </c>
      <c r="M89" s="835">
        <v>330202602964.52527</v>
      </c>
      <c r="N89" s="835">
        <f>N32</f>
        <v>373612123398.44666</v>
      </c>
      <c r="O89" s="835">
        <v>448145068645.80737</v>
      </c>
    </row>
    <row r="90" spans="1:15" ht="15" customHeight="1">
      <c r="A90" s="824" t="s">
        <v>797</v>
      </c>
      <c r="B90" s="900">
        <v>640</v>
      </c>
      <c r="C90" s="900">
        <v>634</v>
      </c>
      <c r="D90" s="900">
        <v>599</v>
      </c>
      <c r="E90" s="900">
        <v>637</v>
      </c>
      <c r="F90" s="900">
        <v>712</v>
      </c>
      <c r="G90" s="900">
        <v>802</v>
      </c>
      <c r="H90" s="900">
        <v>873</v>
      </c>
      <c r="I90" s="900">
        <v>982</v>
      </c>
      <c r="J90" s="949">
        <v>1515</v>
      </c>
      <c r="K90" s="889">
        <v>1684</v>
      </c>
      <c r="L90" s="889">
        <v>1815</v>
      </c>
      <c r="M90" s="889">
        <v>1853</v>
      </c>
      <c r="N90" s="889">
        <v>2072</v>
      </c>
      <c r="O90" s="889">
        <v>2319</v>
      </c>
    </row>
    <row r="91" spans="1:15">
      <c r="A91" s="932" t="s">
        <v>441</v>
      </c>
    </row>
    <row r="92" spans="1:15">
      <c r="A92" s="932" t="s">
        <v>1136</v>
      </c>
    </row>
    <row r="93" spans="1:15">
      <c r="A93" s="932" t="s">
        <v>1188</v>
      </c>
    </row>
    <row r="94" spans="1:15">
      <c r="A94" s="932" t="s">
        <v>1862</v>
      </c>
    </row>
    <row r="95" spans="1:15">
      <c r="A95" s="932" t="s">
        <v>799</v>
      </c>
    </row>
    <row r="96" spans="1:15">
      <c r="A96" s="932" t="s">
        <v>560</v>
      </c>
    </row>
  </sheetData>
  <pageMargins left="0.73" right="0.15748031496062992" top="0.27559055118110237" bottom="0.15748031496062992" header="0.15748031496062992" footer="0.15748031496062992"/>
  <pageSetup scale="45"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F238-1116-4C5D-9C58-854487C24AFC}">
  <sheetPr>
    <pageSetUpPr fitToPage="1"/>
  </sheetPr>
  <dimension ref="A1:O95"/>
  <sheetViews>
    <sheetView showGridLines="0" zoomScaleNormal="100" workbookViewId="0">
      <pane ySplit="11" topLeftCell="A74" activePane="bottomLeft" state="frozen"/>
      <selection pane="bottomLeft" activeCell="M4" sqref="M4"/>
    </sheetView>
  </sheetViews>
  <sheetFormatPr defaultColWidth="9.140625" defaultRowHeight="12.75"/>
  <cols>
    <col min="1" max="1" width="82.140625" style="113" customWidth="1"/>
    <col min="2" max="4" width="11" style="424" customWidth="1"/>
    <col min="5" max="14" width="11" style="113" customWidth="1"/>
    <col min="15" max="15" width="12.7109375" style="113" customWidth="1"/>
    <col min="16" max="16384" width="9.140625" style="113"/>
  </cols>
  <sheetData>
    <row r="1" spans="1:15">
      <c r="A1" s="138" t="s">
        <v>770</v>
      </c>
      <c r="B1" s="151"/>
      <c r="C1" s="890"/>
      <c r="D1" s="890"/>
      <c r="E1" s="138"/>
      <c r="F1" s="138"/>
      <c r="G1" s="138"/>
      <c r="H1" s="138"/>
      <c r="I1" s="140"/>
      <c r="J1" s="140"/>
      <c r="K1" s="141"/>
      <c r="L1" s="141"/>
      <c r="M1" s="141"/>
      <c r="N1" s="140"/>
      <c r="O1" s="140">
        <v>145</v>
      </c>
    </row>
    <row r="2" spans="1:15">
      <c r="A2" s="830"/>
    </row>
    <row r="3" spans="1:15">
      <c r="A3" s="830"/>
    </row>
    <row r="4" spans="1:15">
      <c r="A4" s="830"/>
    </row>
    <row r="5" spans="1:15">
      <c r="A5" s="830"/>
    </row>
    <row r="6" spans="1:15" ht="17.25" customHeight="1">
      <c r="A6" s="233" t="s">
        <v>1189</v>
      </c>
    </row>
    <row r="7" spans="1:15" ht="17.25" customHeight="1">
      <c r="A7" s="420" t="s">
        <v>1190</v>
      </c>
    </row>
    <row r="8" spans="1:15" ht="14.25" customHeight="1">
      <c r="A8" s="119" t="s">
        <v>1191</v>
      </c>
    </row>
    <row r="9" spans="1:15" ht="18" customHeight="1">
      <c r="A9" s="420" t="s">
        <v>773</v>
      </c>
    </row>
    <row r="10" spans="1:15" ht="15" customHeight="1">
      <c r="A10" s="121" t="s">
        <v>1853</v>
      </c>
    </row>
    <row r="11" spans="1:15" ht="18" customHeight="1">
      <c r="A11" s="826" t="s">
        <v>774</v>
      </c>
      <c r="B11" s="178">
        <v>2008</v>
      </c>
      <c r="C11" s="178">
        <v>2009</v>
      </c>
      <c r="D11" s="178">
        <v>2010</v>
      </c>
      <c r="E11" s="178">
        <v>2011</v>
      </c>
      <c r="F11" s="178">
        <v>2012</v>
      </c>
      <c r="G11" s="178">
        <v>2013</v>
      </c>
      <c r="H11" s="178">
        <v>2014</v>
      </c>
      <c r="I11" s="178">
        <v>2015</v>
      </c>
      <c r="J11" s="178">
        <v>2016</v>
      </c>
      <c r="K11" s="178">
        <v>2017</v>
      </c>
      <c r="L11" s="178">
        <v>2018</v>
      </c>
      <c r="M11" s="178">
        <v>2019</v>
      </c>
      <c r="N11" s="178">
        <v>2020</v>
      </c>
      <c r="O11" s="178" t="s">
        <v>1861</v>
      </c>
    </row>
    <row r="12" spans="1:15">
      <c r="A12" s="119" t="s">
        <v>1192</v>
      </c>
      <c r="B12" s="854">
        <v>12385693371.83</v>
      </c>
      <c r="C12" s="854">
        <v>15826968867.299999</v>
      </c>
      <c r="D12" s="854">
        <v>31494774378.82</v>
      </c>
      <c r="E12" s="854">
        <v>37011313955.689995</v>
      </c>
      <c r="F12" s="901">
        <v>42504761053.620003</v>
      </c>
      <c r="G12" s="901">
        <v>46915234750.119995</v>
      </c>
      <c r="H12" s="901">
        <v>52160138577.850014</v>
      </c>
      <c r="I12" s="901">
        <v>58510700000</v>
      </c>
      <c r="J12" s="901">
        <v>65725595359.910011</v>
      </c>
      <c r="K12" s="901">
        <v>71839503146.890015</v>
      </c>
      <c r="L12" s="180">
        <v>85021038519.479904</v>
      </c>
      <c r="M12" s="180">
        <v>91714849336.769928</v>
      </c>
      <c r="N12" s="180">
        <v>99147634720.849945</v>
      </c>
      <c r="O12" s="180">
        <v>105025351301.03998</v>
      </c>
    </row>
    <row r="13" spans="1:15">
      <c r="A13" s="113" t="s">
        <v>1193</v>
      </c>
      <c r="B13" s="856">
        <v>21844574641.680004</v>
      </c>
      <c r="C13" s="856">
        <v>25862250793.449997</v>
      </c>
      <c r="D13" s="902">
        <v>42603728349.25</v>
      </c>
      <c r="E13" s="856">
        <v>49697244641.520004</v>
      </c>
      <c r="F13" s="856">
        <v>55772489770.709999</v>
      </c>
      <c r="G13" s="856">
        <v>60717368938.379997</v>
      </c>
      <c r="H13" s="856">
        <v>68478130924.809998</v>
      </c>
      <c r="I13" s="856">
        <v>75288345626.349976</v>
      </c>
      <c r="J13" s="903">
        <v>82714568987.649979</v>
      </c>
      <c r="K13" s="292">
        <v>91648480624.749969</v>
      </c>
      <c r="L13" s="184">
        <v>102767517489.10995</v>
      </c>
      <c r="M13" s="184">
        <v>112251218786.48994</v>
      </c>
      <c r="N13" s="184">
        <v>120371974699.31996</v>
      </c>
      <c r="O13" s="184">
        <v>134598814832.96997</v>
      </c>
    </row>
    <row r="14" spans="1:15">
      <c r="A14" s="113" t="s">
        <v>1194</v>
      </c>
      <c r="B14" s="856">
        <v>-9377732562.9899998</v>
      </c>
      <c r="C14" s="856">
        <v>-9732686528.5900002</v>
      </c>
      <c r="D14" s="856">
        <v>-11132023124.52</v>
      </c>
      <c r="E14" s="856">
        <v>-12589668700.720001</v>
      </c>
      <c r="F14" s="856">
        <v>-13652377255.950001</v>
      </c>
      <c r="G14" s="856">
        <v>-13577315868.49</v>
      </c>
      <c r="H14" s="856">
        <v>-15639879908.4</v>
      </c>
      <c r="I14" s="904">
        <v>-16084100000</v>
      </c>
      <c r="J14" s="903">
        <v>-15860219651.41</v>
      </c>
      <c r="K14" s="292">
        <v>18179805988.169998</v>
      </c>
      <c r="L14" s="184">
        <v>15994304056.769999</v>
      </c>
      <c r="M14" s="184">
        <v>18289346698.499996</v>
      </c>
      <c r="N14" s="184">
        <v>19733273219.919998</v>
      </c>
      <c r="O14" s="184">
        <v>26642449983.579998</v>
      </c>
    </row>
    <row r="15" spans="1:15">
      <c r="A15" s="113" t="s">
        <v>1195</v>
      </c>
      <c r="B15" s="856">
        <v>-81148706.859999999</v>
      </c>
      <c r="C15" s="856">
        <v>-302595397.56000006</v>
      </c>
      <c r="D15" s="856">
        <v>23069154.090000011</v>
      </c>
      <c r="E15" s="856">
        <v>-96261985.110000029</v>
      </c>
      <c r="F15" s="856">
        <v>384648539.15999985</v>
      </c>
      <c r="G15" s="856">
        <v>-224818319.76999995</v>
      </c>
      <c r="H15" s="904">
        <v>-678112438.5</v>
      </c>
      <c r="I15" s="904">
        <v>-693500000</v>
      </c>
      <c r="J15" s="903">
        <v>-1128753976.3299999</v>
      </c>
      <c r="K15" s="292">
        <v>1629171489.6900001</v>
      </c>
      <c r="L15" s="184">
        <v>1752174912.8599999</v>
      </c>
      <c r="M15" s="184">
        <v>2247022751.2199998</v>
      </c>
      <c r="N15" s="184">
        <v>1491066758.5499997</v>
      </c>
      <c r="O15" s="184">
        <v>2931013548.3500004</v>
      </c>
    </row>
    <row r="16" spans="1:15">
      <c r="A16" s="119" t="s">
        <v>1196</v>
      </c>
      <c r="B16" s="854">
        <v>1705380838.3500004</v>
      </c>
      <c r="C16" s="854">
        <v>1776750799.8599999</v>
      </c>
      <c r="D16" s="854">
        <v>1575832428.6200004</v>
      </c>
      <c r="E16" s="854">
        <v>1496124359.3900001</v>
      </c>
      <c r="F16" s="901">
        <v>1801809240.73</v>
      </c>
      <c r="G16" s="901">
        <v>1982364458.4700005</v>
      </c>
      <c r="H16" s="901">
        <v>2476624931.7800002</v>
      </c>
      <c r="I16" s="901">
        <v>3021065148.6099997</v>
      </c>
      <c r="J16" s="901">
        <v>3221652803.9099998</v>
      </c>
      <c r="K16" s="901">
        <v>3602865785.0000005</v>
      </c>
      <c r="L16" s="180">
        <v>3417035603.4099998</v>
      </c>
      <c r="M16" s="180">
        <v>3656137454.4300003</v>
      </c>
      <c r="N16" s="180">
        <v>4042830646.7999988</v>
      </c>
      <c r="O16" s="180">
        <v>4338891627.4899998</v>
      </c>
    </row>
    <row r="17" spans="1:15">
      <c r="A17" s="113" t="s">
        <v>1197</v>
      </c>
      <c r="B17" s="856">
        <v>1597319199.3300006</v>
      </c>
      <c r="C17" s="856">
        <v>1442046109.8399997</v>
      </c>
      <c r="D17" s="856">
        <v>1374346963.3299999</v>
      </c>
      <c r="E17" s="856">
        <v>1316463358.75</v>
      </c>
      <c r="F17" s="856">
        <v>1453140400.46</v>
      </c>
      <c r="G17" s="856">
        <v>1747011109.3900003</v>
      </c>
      <c r="H17" s="856">
        <v>1993920978.2500002</v>
      </c>
      <c r="I17" s="856">
        <v>2514701487.1200004</v>
      </c>
      <c r="J17" s="903">
        <v>2778020344.3500004</v>
      </c>
      <c r="K17" s="292">
        <v>3112583389.3100009</v>
      </c>
      <c r="L17" s="184">
        <v>3003263871.4400005</v>
      </c>
      <c r="M17" s="184">
        <v>3087767603.6199999</v>
      </c>
      <c r="N17" s="184">
        <v>3258880429.0299997</v>
      </c>
      <c r="O17" s="184">
        <v>3600632599.5899997</v>
      </c>
    </row>
    <row r="18" spans="1:15">
      <c r="A18" s="113" t="s">
        <v>1198</v>
      </c>
      <c r="B18" s="856">
        <v>68524576.960000008</v>
      </c>
      <c r="C18" s="856">
        <v>72842026.13000001</v>
      </c>
      <c r="D18" s="856">
        <v>80180426.739999995</v>
      </c>
      <c r="E18" s="856">
        <v>149784744.96000001</v>
      </c>
      <c r="F18" s="856">
        <v>172456827.40000001</v>
      </c>
      <c r="G18" s="856">
        <v>185115117.97999999</v>
      </c>
      <c r="H18" s="856">
        <v>378361461.18000001</v>
      </c>
      <c r="I18" s="856">
        <v>467329746.25999999</v>
      </c>
      <c r="J18" s="903">
        <v>411006975.31999999</v>
      </c>
      <c r="K18" s="292">
        <v>495939037.97999996</v>
      </c>
      <c r="L18" s="184">
        <v>343945508.96000004</v>
      </c>
      <c r="M18" s="184">
        <v>440134425.11000001</v>
      </c>
      <c r="N18" s="184">
        <v>633819452.18999994</v>
      </c>
      <c r="O18" s="184">
        <v>543058045.87</v>
      </c>
    </row>
    <row r="19" spans="1:15">
      <c r="A19" s="113" t="s">
        <v>1195</v>
      </c>
      <c r="B19" s="856">
        <v>39537062.060000002</v>
      </c>
      <c r="C19" s="856">
        <v>261862663.88999996</v>
      </c>
      <c r="D19" s="856">
        <v>121305038.55000003</v>
      </c>
      <c r="E19" s="856">
        <v>29876255.68</v>
      </c>
      <c r="F19" s="856">
        <v>176212012.87</v>
      </c>
      <c r="G19" s="856">
        <v>50238231.100000001</v>
      </c>
      <c r="H19" s="856">
        <v>104342492.34999999</v>
      </c>
      <c r="I19" s="856">
        <v>39033915.230000004</v>
      </c>
      <c r="J19" s="903">
        <v>32625484.240000002</v>
      </c>
      <c r="K19" s="292">
        <v>-5656642.2899999917</v>
      </c>
      <c r="L19" s="184">
        <v>69826223.010000005</v>
      </c>
      <c r="M19" s="184">
        <v>128235425.7</v>
      </c>
      <c r="N19" s="184">
        <v>150130765.57999998</v>
      </c>
      <c r="O19" s="184">
        <v>195200982.03</v>
      </c>
    </row>
    <row r="20" spans="1:15">
      <c r="A20" s="119" t="s">
        <v>808</v>
      </c>
      <c r="B20" s="854">
        <v>1381692527.0399997</v>
      </c>
      <c r="C20" s="854">
        <v>1874908009.6299999</v>
      </c>
      <c r="D20" s="854">
        <v>2468899370.1400003</v>
      </c>
      <c r="E20" s="854">
        <v>3561372421.5000005</v>
      </c>
      <c r="F20" s="901">
        <v>4624834088.3199997</v>
      </c>
      <c r="G20" s="901">
        <v>5119882187.5300016</v>
      </c>
      <c r="H20" s="901">
        <v>5348054676.1699991</v>
      </c>
      <c r="I20" s="901">
        <v>6247599148.4300013</v>
      </c>
      <c r="J20" s="901">
        <v>7189127302.1600018</v>
      </c>
      <c r="K20" s="901">
        <v>8391251504.7100029</v>
      </c>
      <c r="L20" s="180">
        <v>9330392063.4400005</v>
      </c>
      <c r="M20" s="180">
        <v>10944907646.129999</v>
      </c>
      <c r="N20" s="180">
        <v>12642345564.560001</v>
      </c>
      <c r="O20" s="180">
        <v>14337084229.540003</v>
      </c>
    </row>
    <row r="21" spans="1:15">
      <c r="A21" s="113" t="s">
        <v>1199</v>
      </c>
      <c r="B21" s="856">
        <v>329042029.97999996</v>
      </c>
      <c r="C21" s="856">
        <v>137905007.25</v>
      </c>
      <c r="D21" s="856">
        <v>346277316.90999997</v>
      </c>
      <c r="E21" s="856">
        <v>494614401.36000001</v>
      </c>
      <c r="F21" s="856">
        <v>1486146052.8099999</v>
      </c>
      <c r="G21" s="856">
        <v>1886313795.3099999</v>
      </c>
      <c r="H21" s="856">
        <v>2004180035.78</v>
      </c>
      <c r="I21" s="856">
        <v>1969483863.6900001</v>
      </c>
      <c r="J21" s="905">
        <v>1757323353.05</v>
      </c>
      <c r="K21" s="292">
        <v>2017210702.9200001</v>
      </c>
      <c r="L21" s="184">
        <v>2178224185.1199994</v>
      </c>
      <c r="M21" s="184">
        <v>2382381623.6799998</v>
      </c>
      <c r="N21" s="184">
        <v>2100337559</v>
      </c>
      <c r="O21" s="184">
        <v>3538472020.0600004</v>
      </c>
    </row>
    <row r="22" spans="1:15">
      <c r="A22" s="113" t="s">
        <v>1200</v>
      </c>
      <c r="B22" s="856">
        <v>224711843.17000002</v>
      </c>
      <c r="C22" s="856">
        <v>650320586.22000003</v>
      </c>
      <c r="D22" s="856">
        <v>768681129.86999989</v>
      </c>
      <c r="E22" s="856">
        <v>846712572.46000004</v>
      </c>
      <c r="F22" s="906">
        <v>0</v>
      </c>
      <c r="G22" s="906">
        <v>0</v>
      </c>
      <c r="H22" s="906">
        <v>0</v>
      </c>
      <c r="I22" s="906">
        <v>0</v>
      </c>
      <c r="J22" s="290">
        <v>0</v>
      </c>
      <c r="K22" s="290">
        <v>0</v>
      </c>
      <c r="L22" s="290">
        <v>0</v>
      </c>
      <c r="M22" s="290"/>
      <c r="N22" s="290">
        <v>0</v>
      </c>
      <c r="O22" s="290">
        <v>0</v>
      </c>
    </row>
    <row r="23" spans="1:15">
      <c r="A23" s="113" t="s">
        <v>1201</v>
      </c>
      <c r="B23" s="182">
        <v>0</v>
      </c>
      <c r="C23" s="182">
        <v>0</v>
      </c>
      <c r="D23" s="182">
        <v>0</v>
      </c>
      <c r="E23" s="182">
        <v>0</v>
      </c>
      <c r="F23" s="856">
        <v>644784772.05999994</v>
      </c>
      <c r="G23" s="856">
        <v>723733995.4799999</v>
      </c>
      <c r="H23" s="856">
        <v>715172414.06999993</v>
      </c>
      <c r="I23" s="856">
        <v>946830531.37000012</v>
      </c>
      <c r="J23" s="903">
        <v>1114695678.9200001</v>
      </c>
      <c r="K23" s="292">
        <v>1316632994.0599999</v>
      </c>
      <c r="L23" s="184">
        <v>1414726328.25</v>
      </c>
      <c r="M23" s="184">
        <v>1812782186.4000003</v>
      </c>
      <c r="N23" s="184">
        <v>2141094355.1199999</v>
      </c>
      <c r="O23" s="184">
        <v>1664758336.96</v>
      </c>
    </row>
    <row r="24" spans="1:15">
      <c r="A24" s="113" t="s">
        <v>1202</v>
      </c>
      <c r="B24" s="182">
        <v>0</v>
      </c>
      <c r="C24" s="182">
        <v>0</v>
      </c>
      <c r="D24" s="182">
        <v>0</v>
      </c>
      <c r="E24" s="182">
        <v>0</v>
      </c>
      <c r="F24" s="856">
        <v>281459098</v>
      </c>
      <c r="G24" s="856">
        <v>42355160</v>
      </c>
      <c r="H24" s="856">
        <v>4537972</v>
      </c>
      <c r="I24" s="182">
        <v>0</v>
      </c>
      <c r="J24" s="903">
        <v>70623651.599999994</v>
      </c>
      <c r="K24" s="292">
        <v>70619962.780000001</v>
      </c>
      <c r="L24" s="184">
        <v>97467958.449999988</v>
      </c>
      <c r="M24" s="184">
        <v>122050332.13</v>
      </c>
      <c r="N24" s="184">
        <v>107832972.06</v>
      </c>
      <c r="O24" s="184">
        <v>277722979.46999997</v>
      </c>
    </row>
    <row r="25" spans="1:15">
      <c r="A25" s="113" t="s">
        <v>1074</v>
      </c>
      <c r="B25" s="856">
        <v>87301745.799999997</v>
      </c>
      <c r="C25" s="856">
        <v>158990964.25999999</v>
      </c>
      <c r="D25" s="856">
        <v>137053005.70999998</v>
      </c>
      <c r="E25" s="856">
        <v>304667936.15999997</v>
      </c>
      <c r="F25" s="182">
        <v>0</v>
      </c>
      <c r="G25" s="856">
        <v>275033101.19</v>
      </c>
      <c r="H25" s="856">
        <v>409946779.40999997</v>
      </c>
      <c r="I25" s="856">
        <v>530077723.45999998</v>
      </c>
      <c r="J25" s="903">
        <v>737133298.04999995</v>
      </c>
      <c r="K25" s="292">
        <v>809767023.5</v>
      </c>
      <c r="L25" s="184">
        <v>681446926.69000006</v>
      </c>
      <c r="M25" s="184">
        <v>852880849.70000005</v>
      </c>
      <c r="N25" s="184">
        <v>1261200851.6600001</v>
      </c>
      <c r="O25" s="184">
        <v>1054882024.6199999</v>
      </c>
    </row>
    <row r="26" spans="1:15">
      <c r="A26" s="113" t="s">
        <v>1075</v>
      </c>
      <c r="B26" s="856">
        <v>1693914.99</v>
      </c>
      <c r="C26" s="856">
        <v>1908374.47</v>
      </c>
      <c r="D26" s="856">
        <v>47268.42</v>
      </c>
      <c r="E26" s="856">
        <v>6978</v>
      </c>
      <c r="F26" s="856">
        <v>918972</v>
      </c>
      <c r="G26" s="856">
        <v>10086860</v>
      </c>
      <c r="H26" s="856">
        <v>1032203</v>
      </c>
      <c r="I26" s="856">
        <v>2380473.2800000003</v>
      </c>
      <c r="J26" s="903">
        <v>1494569.49</v>
      </c>
      <c r="K26" s="292">
        <v>2898437.23</v>
      </c>
      <c r="L26" s="184">
        <v>1740209.54</v>
      </c>
      <c r="M26" s="184">
        <v>1984215.06</v>
      </c>
      <c r="N26" s="184">
        <v>3148057.76</v>
      </c>
      <c r="O26" s="184">
        <v>344226.99</v>
      </c>
    </row>
    <row r="27" spans="1:15">
      <c r="A27" s="113" t="s">
        <v>1071</v>
      </c>
      <c r="B27" s="856">
        <v>150175209.16999996</v>
      </c>
      <c r="C27" s="856">
        <v>285100477.04000002</v>
      </c>
      <c r="D27" s="856">
        <v>316088064.37</v>
      </c>
      <c r="E27" s="856">
        <v>503701424.02000004</v>
      </c>
      <c r="F27" s="856">
        <v>74255339.049999997</v>
      </c>
      <c r="G27" s="856">
        <v>44104186.710000001</v>
      </c>
      <c r="H27" s="856">
        <v>41027782.799999997</v>
      </c>
      <c r="I27" s="856">
        <v>164243303.11999997</v>
      </c>
      <c r="J27" s="903">
        <v>182879405.79999998</v>
      </c>
      <c r="K27" s="292">
        <v>162965693.70999998</v>
      </c>
      <c r="L27" s="184">
        <v>169517412.56</v>
      </c>
      <c r="M27" s="184">
        <v>183522553.69</v>
      </c>
      <c r="N27" s="184">
        <v>212042024.17000002</v>
      </c>
      <c r="O27" s="184">
        <v>1394652293.3199999</v>
      </c>
    </row>
    <row r="28" spans="1:15">
      <c r="A28" s="113" t="s">
        <v>1203</v>
      </c>
      <c r="B28" s="856">
        <v>12230369.629999999</v>
      </c>
      <c r="C28" s="856">
        <v>3333412.7199999997</v>
      </c>
      <c r="D28" s="856">
        <v>3954757.36</v>
      </c>
      <c r="E28" s="856">
        <v>1522769.18</v>
      </c>
      <c r="F28" s="856">
        <v>2379361.6799999997</v>
      </c>
      <c r="G28" s="856">
        <v>3380072.87</v>
      </c>
      <c r="H28" s="856">
        <v>22483065.729999997</v>
      </c>
      <c r="I28" s="856">
        <v>25285421.59</v>
      </c>
      <c r="J28" s="903">
        <v>3010776.8899999997</v>
      </c>
      <c r="K28" s="292">
        <v>7843723.4500000011</v>
      </c>
      <c r="L28" s="184">
        <v>8415362.8900000006</v>
      </c>
      <c r="M28" s="184">
        <v>9456174.2599999979</v>
      </c>
      <c r="N28" s="184">
        <v>212771075.13999999</v>
      </c>
      <c r="O28" s="184">
        <v>151847522.25000003</v>
      </c>
    </row>
    <row r="29" spans="1:15">
      <c r="A29" s="113" t="s">
        <v>1204</v>
      </c>
      <c r="B29" s="856">
        <v>4721040.79</v>
      </c>
      <c r="C29" s="856">
        <v>23411433.530000001</v>
      </c>
      <c r="D29" s="856">
        <v>3392934.25</v>
      </c>
      <c r="E29" s="856">
        <v>2446686</v>
      </c>
      <c r="F29" s="856">
        <v>23934094.07</v>
      </c>
      <c r="G29" s="856">
        <v>173625262.43000001</v>
      </c>
      <c r="H29" s="856">
        <v>3670000</v>
      </c>
      <c r="I29" s="856">
        <v>2127290.12</v>
      </c>
      <c r="J29" s="903">
        <v>583150</v>
      </c>
      <c r="K29" s="292">
        <v>13477933.18</v>
      </c>
      <c r="L29" s="184">
        <v>12630363.289999999</v>
      </c>
      <c r="M29" s="184">
        <v>31307075.699999999</v>
      </c>
      <c r="N29" s="184">
        <v>18374182.690000001</v>
      </c>
      <c r="O29" s="184">
        <v>1261437</v>
      </c>
    </row>
    <row r="30" spans="1:15">
      <c r="A30" s="113" t="s">
        <v>1082</v>
      </c>
      <c r="B30" s="856">
        <v>90643056.219999999</v>
      </c>
      <c r="C30" s="856">
        <v>70253073.159999996</v>
      </c>
      <c r="D30" s="856">
        <v>133893362.50999999</v>
      </c>
      <c r="E30" s="856">
        <v>168180430.91</v>
      </c>
      <c r="F30" s="856">
        <v>149359541.94999999</v>
      </c>
      <c r="G30" s="856">
        <v>366093964.97000003</v>
      </c>
      <c r="H30" s="856">
        <v>240848763.38999999</v>
      </c>
      <c r="I30" s="856">
        <v>211586590.54000002</v>
      </c>
      <c r="J30" s="903">
        <v>254056742.95000005</v>
      </c>
      <c r="K30" s="292">
        <v>341492970.78000003</v>
      </c>
      <c r="L30" s="184">
        <v>535371238.63000011</v>
      </c>
      <c r="M30" s="184">
        <v>697254540.06999993</v>
      </c>
      <c r="N30" s="184">
        <v>2025827353.05</v>
      </c>
      <c r="O30" s="184">
        <v>1372795585.02</v>
      </c>
    </row>
    <row r="31" spans="1:15">
      <c r="A31" s="113" t="s">
        <v>1205</v>
      </c>
      <c r="B31" s="856">
        <v>2383239.13</v>
      </c>
      <c r="C31" s="856">
        <v>7256166.5800000001</v>
      </c>
      <c r="D31" s="856">
        <v>82643886.679999992</v>
      </c>
      <c r="E31" s="856">
        <v>789422367</v>
      </c>
      <c r="F31" s="856">
        <v>401187765.08999997</v>
      </c>
      <c r="G31" s="856">
        <v>707704</v>
      </c>
      <c r="H31" s="856">
        <v>46549566.390000001</v>
      </c>
      <c r="I31" s="856">
        <v>25450069.82</v>
      </c>
      <c r="J31" s="903">
        <v>85254065.63000001</v>
      </c>
      <c r="K31" s="292">
        <v>37835301.899999999</v>
      </c>
      <c r="L31" s="184">
        <v>157224600.21000001</v>
      </c>
      <c r="M31" s="184">
        <v>145872255.28999999</v>
      </c>
      <c r="N31" s="184">
        <v>182916007.98000002</v>
      </c>
      <c r="O31" s="184">
        <v>341673698.68000001</v>
      </c>
    </row>
    <row r="32" spans="1:15">
      <c r="A32" s="113" t="s">
        <v>1206</v>
      </c>
      <c r="B32" s="182">
        <v>0</v>
      </c>
      <c r="C32" s="182">
        <v>0</v>
      </c>
      <c r="D32" s="182">
        <v>0</v>
      </c>
      <c r="E32" s="182">
        <v>0</v>
      </c>
      <c r="F32" s="856">
        <v>178495787.13</v>
      </c>
      <c r="G32" s="856">
        <v>247037808.31</v>
      </c>
      <c r="H32" s="856">
        <v>649113710.84000003</v>
      </c>
      <c r="I32" s="856">
        <v>278913239.52999997</v>
      </c>
      <c r="J32" s="903">
        <v>342574180.46000004</v>
      </c>
      <c r="K32" s="292">
        <v>424156643.43000001</v>
      </c>
      <c r="L32" s="184">
        <v>417468826.13</v>
      </c>
      <c r="M32" s="184">
        <v>438833322.63999993</v>
      </c>
      <c r="N32" s="184">
        <v>533830179.83999997</v>
      </c>
      <c r="O32" s="184">
        <v>446678805.22999996</v>
      </c>
    </row>
    <row r="33" spans="1:15">
      <c r="A33" s="113" t="s">
        <v>179</v>
      </c>
      <c r="B33" s="856">
        <v>478790078.16000003</v>
      </c>
      <c r="C33" s="856">
        <v>536428514.4000001</v>
      </c>
      <c r="D33" s="856">
        <v>676867644.06000018</v>
      </c>
      <c r="E33" s="856">
        <v>450096856.41000009</v>
      </c>
      <c r="F33" s="856">
        <v>1096991776.48</v>
      </c>
      <c r="G33" s="856">
        <v>1347410275.2600002</v>
      </c>
      <c r="H33" s="856">
        <v>1209492382.76</v>
      </c>
      <c r="I33" s="856">
        <v>2091220641.9100001</v>
      </c>
      <c r="J33" s="903">
        <v>2639498429.3200006</v>
      </c>
      <c r="K33" s="292">
        <v>3186350117.7700009</v>
      </c>
      <c r="L33" s="184">
        <v>3656158651.6800008</v>
      </c>
      <c r="M33" s="184">
        <v>4266582517.5099988</v>
      </c>
      <c r="N33" s="184">
        <v>3842970946.0900011</v>
      </c>
      <c r="O33" s="184">
        <v>4091995298.940002</v>
      </c>
    </row>
    <row r="34" spans="1:15">
      <c r="A34" s="119" t="s">
        <v>819</v>
      </c>
      <c r="B34" s="854">
        <v>15472766737.219997</v>
      </c>
      <c r="C34" s="854">
        <v>19478627676.790001</v>
      </c>
      <c r="D34" s="854">
        <v>35539506177.580002</v>
      </c>
      <c r="E34" s="854">
        <v>42068810736.580002</v>
      </c>
      <c r="F34" s="901">
        <v>48931404382.669991</v>
      </c>
      <c r="G34" s="901">
        <v>54017481397.12001</v>
      </c>
      <c r="H34" s="901">
        <v>59984818186.800011</v>
      </c>
      <c r="I34" s="901">
        <v>67779384548.100014</v>
      </c>
      <c r="J34" s="901">
        <v>76136375465.97995</v>
      </c>
      <c r="K34" s="901">
        <v>83833620436.600021</v>
      </c>
      <c r="L34" s="180">
        <v>96052033773.329895</v>
      </c>
      <c r="M34" s="180">
        <v>106315894437.32999</v>
      </c>
      <c r="N34" s="180">
        <f>N12+N16+N20</f>
        <v>115832810932.20995</v>
      </c>
      <c r="O34" s="180">
        <v>123584773618.28001</v>
      </c>
    </row>
    <row r="35" spans="1:15">
      <c r="A35" s="119" t="s">
        <v>1207</v>
      </c>
      <c r="B35" s="854">
        <v>7212414637.1599989</v>
      </c>
      <c r="C35" s="854">
        <v>9533703220.960001</v>
      </c>
      <c r="D35" s="854">
        <v>21691933404.189995</v>
      </c>
      <c r="E35" s="854">
        <v>26562000796.039993</v>
      </c>
      <c r="F35" s="901">
        <v>31403997414.860001</v>
      </c>
      <c r="G35" s="901">
        <v>34728416865.419998</v>
      </c>
      <c r="H35" s="901">
        <v>38393788781.279999</v>
      </c>
      <c r="I35" s="901">
        <v>41784725657.660004</v>
      </c>
      <c r="J35" s="901">
        <v>48766406537.380005</v>
      </c>
      <c r="K35" s="901">
        <v>53276927134.07</v>
      </c>
      <c r="L35" s="180">
        <v>62254306393.609993</v>
      </c>
      <c r="M35" s="180">
        <v>67528547487.709991</v>
      </c>
      <c r="N35" s="180">
        <v>67596458391.18</v>
      </c>
      <c r="O35" s="180">
        <v>80106780074.25</v>
      </c>
    </row>
    <row r="36" spans="1:15">
      <c r="A36" s="113" t="s">
        <v>1208</v>
      </c>
      <c r="B36" s="856">
        <v>8449335119.21</v>
      </c>
      <c r="C36" s="856">
        <v>10575017940.210001</v>
      </c>
      <c r="D36" s="902">
        <v>21549399018.399998</v>
      </c>
      <c r="E36" s="856">
        <v>26797562323.060001</v>
      </c>
      <c r="F36" s="856">
        <v>31301721340.870003</v>
      </c>
      <c r="G36" s="856">
        <v>34956620563.660004</v>
      </c>
      <c r="H36" s="856">
        <v>38865674400.499992</v>
      </c>
      <c r="I36" s="856">
        <v>42966496153.360001</v>
      </c>
      <c r="J36" s="903">
        <v>45652773846.129997</v>
      </c>
      <c r="K36" s="292">
        <v>51657364261.889999</v>
      </c>
      <c r="L36" s="184">
        <v>66034935642.959999</v>
      </c>
      <c r="M36" s="184">
        <v>83935593660.860001</v>
      </c>
      <c r="N36" s="184">
        <v>70233692064.730011</v>
      </c>
      <c r="O36" s="184">
        <v>85530971101.720016</v>
      </c>
    </row>
    <row r="37" spans="1:15">
      <c r="A37" s="113" t="s">
        <v>1209</v>
      </c>
      <c r="B37" s="856">
        <v>672805624.72000003</v>
      </c>
      <c r="C37" s="856">
        <v>425447901.94000006</v>
      </c>
      <c r="D37" s="856">
        <v>1464584553.3100002</v>
      </c>
      <c r="E37" s="856">
        <v>1251556206.22</v>
      </c>
      <c r="F37" s="856">
        <v>1733146636.0799999</v>
      </c>
      <c r="G37" s="856">
        <v>1800243454.1199999</v>
      </c>
      <c r="H37" s="856">
        <v>1322979522.47</v>
      </c>
      <c r="I37" s="856">
        <v>1555368959.8499999</v>
      </c>
      <c r="J37" s="903">
        <v>1956202208.3499999</v>
      </c>
      <c r="K37" s="292">
        <v>2134626560.6899996</v>
      </c>
      <c r="L37" s="184">
        <v>-1710375713.3199999</v>
      </c>
      <c r="M37" s="184">
        <v>-2753851920.3499999</v>
      </c>
      <c r="N37" s="184">
        <v>-2453243527.54</v>
      </c>
      <c r="O37" s="184">
        <v>-3128546382.0799994</v>
      </c>
    </row>
    <row r="38" spans="1:15">
      <c r="A38" s="113" t="s">
        <v>1210</v>
      </c>
      <c r="B38" s="856">
        <v>-1909726106.77</v>
      </c>
      <c r="C38" s="856">
        <v>-1466762621.1900001</v>
      </c>
      <c r="D38" s="856">
        <v>-1322050167.52</v>
      </c>
      <c r="E38" s="856">
        <v>-1487117733.2400005</v>
      </c>
      <c r="F38" s="856">
        <v>-1630870563.0899999</v>
      </c>
      <c r="G38" s="856">
        <v>-2028447151.3599999</v>
      </c>
      <c r="H38" s="182">
        <v>0</v>
      </c>
      <c r="I38" s="182">
        <v>0</v>
      </c>
      <c r="J38" s="903">
        <v>-1684529948.54</v>
      </c>
      <c r="K38" s="292">
        <v>-6147304723.6599998</v>
      </c>
      <c r="L38" s="184">
        <v>-6490404771.8999996</v>
      </c>
      <c r="M38" s="184">
        <v>-18212139830.729996</v>
      </c>
      <c r="N38" s="184">
        <v>-4472350040.8999996</v>
      </c>
      <c r="O38" s="184">
        <v>-8030370408.4799995</v>
      </c>
    </row>
    <row r="39" spans="1:15">
      <c r="A39" s="113" t="s">
        <v>1211</v>
      </c>
      <c r="B39" s="182">
        <v>0</v>
      </c>
      <c r="C39" s="182">
        <v>0</v>
      </c>
      <c r="D39" s="182">
        <v>0</v>
      </c>
      <c r="E39" s="182">
        <v>0</v>
      </c>
      <c r="F39" s="182">
        <v>0</v>
      </c>
      <c r="G39" s="182">
        <v>0</v>
      </c>
      <c r="H39" s="182">
        <v>0</v>
      </c>
      <c r="I39" s="182">
        <v>0</v>
      </c>
      <c r="J39" s="905">
        <v>2841960431.4400001</v>
      </c>
      <c r="K39" s="292">
        <v>5632241035.1500015</v>
      </c>
      <c r="L39" s="184">
        <v>4420151235.8699999</v>
      </c>
      <c r="M39" s="184">
        <v>4558945577.9300003</v>
      </c>
      <c r="N39" s="184">
        <v>4288359894.8900003</v>
      </c>
      <c r="O39" s="184">
        <v>5734725763.0900011</v>
      </c>
    </row>
    <row r="40" spans="1:15">
      <c r="A40" s="119" t="s">
        <v>1212</v>
      </c>
      <c r="B40" s="854">
        <v>1881046797.3300002</v>
      </c>
      <c r="C40" s="854">
        <v>2557929337.3099999</v>
      </c>
      <c r="D40" s="854">
        <v>3596114543.1499996</v>
      </c>
      <c r="E40" s="854">
        <v>4109182880.0899997</v>
      </c>
      <c r="F40" s="901">
        <v>5005892044.1100006</v>
      </c>
      <c r="G40" s="901">
        <v>5369378153.5700006</v>
      </c>
      <c r="H40" s="901">
        <v>5818796525.1999998</v>
      </c>
      <c r="I40" s="901">
        <v>6437552579.2799997</v>
      </c>
      <c r="J40" s="901">
        <v>6739053243.9799995</v>
      </c>
      <c r="K40" s="901">
        <v>6311332735.1499996</v>
      </c>
      <c r="L40" s="180">
        <v>6281395780.9800005</v>
      </c>
      <c r="M40" s="180">
        <v>8593927845.6000004</v>
      </c>
      <c r="N40" s="180">
        <v>8344255532.9299994</v>
      </c>
      <c r="O40" s="180">
        <v>9241808686.8300018</v>
      </c>
    </row>
    <row r="41" spans="1:15">
      <c r="A41" s="119" t="s">
        <v>1213</v>
      </c>
      <c r="B41" s="854">
        <v>3902424502.9499998</v>
      </c>
      <c r="C41" s="854">
        <v>4419925176.7200003</v>
      </c>
      <c r="D41" s="854">
        <v>6376632722.1699991</v>
      </c>
      <c r="E41" s="854">
        <v>6785618590.2899981</v>
      </c>
      <c r="F41" s="901">
        <v>7620052631.54</v>
      </c>
      <c r="G41" s="901">
        <v>8773006276.1700001</v>
      </c>
      <c r="H41" s="901">
        <v>9478032311.6600037</v>
      </c>
      <c r="I41" s="901">
        <v>12047659742.370003</v>
      </c>
      <c r="J41" s="901">
        <v>12532775544.279997</v>
      </c>
      <c r="K41" s="901">
        <v>13661319420.369999</v>
      </c>
      <c r="L41" s="180">
        <v>14792105538.649998</v>
      </c>
      <c r="M41" s="180">
        <v>15591180170.58</v>
      </c>
      <c r="N41" s="180">
        <v>16160716358.799997</v>
      </c>
      <c r="O41" s="180">
        <v>17683157966.639996</v>
      </c>
    </row>
    <row r="42" spans="1:15">
      <c r="A42" s="113" t="s">
        <v>826</v>
      </c>
      <c r="B42" s="856">
        <v>1104010232.47</v>
      </c>
      <c r="C42" s="856">
        <v>1285401077.3899999</v>
      </c>
      <c r="D42" s="856">
        <v>1793416713.2600005</v>
      </c>
      <c r="E42" s="856">
        <v>1915215958.0999999</v>
      </c>
      <c r="F42" s="856">
        <v>2114554561.6800003</v>
      </c>
      <c r="G42" s="856">
        <v>2551932794.5199995</v>
      </c>
      <c r="H42" s="856">
        <v>2750513156.4699998</v>
      </c>
      <c r="I42" s="856">
        <v>3217122390.6600008</v>
      </c>
      <c r="J42" s="903">
        <v>3647733627.1500001</v>
      </c>
      <c r="K42" s="292">
        <v>4152905822.000001</v>
      </c>
      <c r="L42" s="184">
        <v>4618762475.1600008</v>
      </c>
      <c r="M42" s="184">
        <v>4905336820.5400009</v>
      </c>
      <c r="N42" s="184">
        <v>5090641700.920001</v>
      </c>
      <c r="O42" s="184">
        <v>5689577154.1100016</v>
      </c>
    </row>
    <row r="43" spans="1:15">
      <c r="A43" s="113" t="s">
        <v>827</v>
      </c>
      <c r="B43" s="856">
        <v>28174553.239999998</v>
      </c>
      <c r="C43" s="856">
        <v>35095874.100000001</v>
      </c>
      <c r="D43" s="856">
        <v>28432844.109999999</v>
      </c>
      <c r="E43" s="856">
        <v>48819547.699999996</v>
      </c>
      <c r="F43" s="856">
        <v>106118609.14999999</v>
      </c>
      <c r="G43" s="856">
        <v>121224301.88000001</v>
      </c>
      <c r="H43" s="856">
        <v>129012480.67</v>
      </c>
      <c r="I43" s="856">
        <v>80324355.769999996</v>
      </c>
      <c r="J43" s="903">
        <v>85510033.469999999</v>
      </c>
      <c r="K43" s="292">
        <v>94140082.75</v>
      </c>
      <c r="L43" s="184">
        <v>112847409.98</v>
      </c>
      <c r="M43" s="184">
        <v>120524922.47</v>
      </c>
      <c r="N43" s="184">
        <v>122536440.06</v>
      </c>
      <c r="O43" s="184">
        <v>122351600.34</v>
      </c>
    </row>
    <row r="44" spans="1:15">
      <c r="A44" s="113" t="s">
        <v>828</v>
      </c>
      <c r="B44" s="856">
        <v>66415684.329999983</v>
      </c>
      <c r="C44" s="856">
        <v>81757002.440000013</v>
      </c>
      <c r="D44" s="856">
        <v>122329024.37000002</v>
      </c>
      <c r="E44" s="856">
        <v>162789741.63000005</v>
      </c>
      <c r="F44" s="856">
        <v>164306535.01999998</v>
      </c>
      <c r="G44" s="856">
        <v>216383303.70000005</v>
      </c>
      <c r="H44" s="856">
        <v>200195632.51000002</v>
      </c>
      <c r="I44" s="856">
        <v>222864262.07000005</v>
      </c>
      <c r="J44" s="903">
        <v>220867834.24000004</v>
      </c>
      <c r="K44" s="292">
        <v>173132706.79000002</v>
      </c>
      <c r="L44" s="184">
        <v>192445574.91000003</v>
      </c>
      <c r="M44" s="184">
        <v>246433718.62</v>
      </c>
      <c r="N44" s="184">
        <v>254604592.39999995</v>
      </c>
      <c r="O44" s="184">
        <v>227169695.91</v>
      </c>
    </row>
    <row r="45" spans="1:15">
      <c r="A45" s="113" t="s">
        <v>1214</v>
      </c>
      <c r="B45" s="856">
        <v>111845446.44999997</v>
      </c>
      <c r="C45" s="856">
        <v>116684567.42999996</v>
      </c>
      <c r="D45" s="856">
        <v>169754371.87</v>
      </c>
      <c r="E45" s="856">
        <v>124871947.5</v>
      </c>
      <c r="F45" s="856">
        <v>205638922.38999996</v>
      </c>
      <c r="G45" s="856">
        <v>179960796.71000004</v>
      </c>
      <c r="H45" s="856">
        <v>232227419.42000002</v>
      </c>
      <c r="I45" s="856">
        <v>263425893.49999997</v>
      </c>
      <c r="J45" s="903">
        <v>361712899.86999995</v>
      </c>
      <c r="K45" s="292">
        <v>468337448.07000005</v>
      </c>
      <c r="L45" s="184">
        <v>534921394.0599997</v>
      </c>
      <c r="M45" s="184">
        <v>532633710.62999994</v>
      </c>
      <c r="N45" s="184">
        <v>504963232.3599999</v>
      </c>
      <c r="O45" s="184">
        <v>648441976.32000005</v>
      </c>
    </row>
    <row r="46" spans="1:15">
      <c r="A46" s="113" t="s">
        <v>831</v>
      </c>
      <c r="B46" s="856">
        <v>795024792.60000002</v>
      </c>
      <c r="C46" s="856">
        <v>960855271.31999981</v>
      </c>
      <c r="D46" s="856">
        <v>1277170050.8400002</v>
      </c>
      <c r="E46" s="856">
        <v>1528793674.6000001</v>
      </c>
      <c r="F46" s="856">
        <v>1746936496.1200001</v>
      </c>
      <c r="G46" s="856">
        <v>1970568225.2399998</v>
      </c>
      <c r="H46" s="856">
        <v>2175772917.4899998</v>
      </c>
      <c r="I46" s="856">
        <v>2246849202.6500001</v>
      </c>
      <c r="J46" s="903">
        <v>2608591628.7799993</v>
      </c>
      <c r="K46" s="292">
        <v>2645901635.480001</v>
      </c>
      <c r="L46" s="184">
        <v>2858738064.309999</v>
      </c>
      <c r="M46" s="184">
        <v>3100755979.2299995</v>
      </c>
      <c r="N46" s="184">
        <v>3476730552.3999996</v>
      </c>
      <c r="O46" s="184">
        <v>3434212302.9299998</v>
      </c>
    </row>
    <row r="47" spans="1:15" ht="15.75" customHeight="1">
      <c r="A47" s="113" t="s">
        <v>833</v>
      </c>
      <c r="B47" s="856">
        <v>302356895.07999998</v>
      </c>
      <c r="C47" s="856">
        <v>378559680.43000007</v>
      </c>
      <c r="D47" s="856">
        <v>574824806.87000012</v>
      </c>
      <c r="E47" s="856">
        <v>514901200.04000002</v>
      </c>
      <c r="F47" s="856">
        <v>594195504.41000009</v>
      </c>
      <c r="G47" s="856">
        <v>473154733.53999996</v>
      </c>
      <c r="H47" s="856">
        <v>432232771.7899999</v>
      </c>
      <c r="I47" s="856">
        <v>582534893.13</v>
      </c>
      <c r="J47" s="903">
        <v>711053553.25</v>
      </c>
      <c r="K47" s="292">
        <v>761207856.38</v>
      </c>
      <c r="L47" s="184">
        <v>915931582.2700001</v>
      </c>
      <c r="M47" s="184">
        <v>979454589.83000016</v>
      </c>
      <c r="N47" s="184">
        <v>1030570174.7099999</v>
      </c>
      <c r="O47" s="184">
        <v>1233642793.1900001</v>
      </c>
    </row>
    <row r="48" spans="1:15">
      <c r="A48" s="113" t="s">
        <v>1215</v>
      </c>
      <c r="B48" s="182">
        <v>0</v>
      </c>
      <c r="C48" s="182">
        <v>0</v>
      </c>
      <c r="D48" s="182">
        <v>0</v>
      </c>
      <c r="E48" s="182">
        <v>0</v>
      </c>
      <c r="F48" s="856">
        <v>11553991.67</v>
      </c>
      <c r="G48" s="856">
        <v>64861095</v>
      </c>
      <c r="H48" s="856">
        <v>53623881.359999999</v>
      </c>
      <c r="I48" s="856">
        <v>56999419.479999997</v>
      </c>
      <c r="J48" s="903">
        <v>247892187.44</v>
      </c>
      <c r="K48" s="292">
        <v>75079776.510000005</v>
      </c>
      <c r="L48" s="184">
        <v>3152851.36</v>
      </c>
      <c r="M48" s="184">
        <v>23284407.510000002</v>
      </c>
      <c r="N48" s="184">
        <v>104517965.36</v>
      </c>
      <c r="O48" s="184">
        <v>88165737.879999995</v>
      </c>
    </row>
    <row r="49" spans="1:15">
      <c r="A49" s="113" t="s">
        <v>1216</v>
      </c>
      <c r="B49" s="856">
        <v>445954842.95000005</v>
      </c>
      <c r="C49" s="856">
        <v>564126519.83999991</v>
      </c>
      <c r="D49" s="856">
        <v>949361481.21000004</v>
      </c>
      <c r="E49" s="856">
        <v>998327013.12999988</v>
      </c>
      <c r="F49" s="856">
        <v>1095464226.73</v>
      </c>
      <c r="G49" s="856">
        <v>1119132421.4399998</v>
      </c>
      <c r="H49" s="856">
        <v>1143850773.4100001</v>
      </c>
      <c r="I49" s="856">
        <v>1373464451.4999995</v>
      </c>
      <c r="J49" s="903">
        <v>1664612602.22</v>
      </c>
      <c r="K49" s="292">
        <v>1692673945.6700001</v>
      </c>
      <c r="L49" s="184">
        <v>1887070074.0200005</v>
      </c>
      <c r="M49" s="184">
        <v>1512071385.04</v>
      </c>
      <c r="N49" s="184">
        <v>1401411032.5799997</v>
      </c>
      <c r="O49" s="184">
        <v>1541073923.3699999</v>
      </c>
    </row>
    <row r="50" spans="1:15">
      <c r="A50" s="113" t="s">
        <v>851</v>
      </c>
      <c r="B50" s="856">
        <v>21111418.330000002</v>
      </c>
      <c r="C50" s="856">
        <v>29923063.789999999</v>
      </c>
      <c r="D50" s="856">
        <v>42311338.949999996</v>
      </c>
      <c r="E50" s="856">
        <v>29891841.399999999</v>
      </c>
      <c r="F50" s="856">
        <v>28085442.879999999</v>
      </c>
      <c r="G50" s="856">
        <v>24159238.539999999</v>
      </c>
      <c r="H50" s="856">
        <v>24915214.849999998</v>
      </c>
      <c r="I50" s="856">
        <v>37582976.189999998</v>
      </c>
      <c r="J50" s="903">
        <v>38721619.359999999</v>
      </c>
      <c r="K50" s="292">
        <v>62095683.829999998</v>
      </c>
      <c r="L50" s="184">
        <v>85356382.74000001</v>
      </c>
      <c r="M50" s="184">
        <v>74058237.429999992</v>
      </c>
      <c r="N50" s="184">
        <v>39789401.100000001</v>
      </c>
      <c r="O50" s="184">
        <v>53239822.93</v>
      </c>
    </row>
    <row r="51" spans="1:15">
      <c r="A51" s="113" t="s">
        <v>852</v>
      </c>
      <c r="B51" s="856">
        <v>170679745.71999997</v>
      </c>
      <c r="C51" s="856">
        <v>205434684.01000002</v>
      </c>
      <c r="D51" s="856">
        <v>323105492.75999981</v>
      </c>
      <c r="E51" s="856">
        <v>360097682.81999993</v>
      </c>
      <c r="F51" s="856">
        <v>344748071.09000003</v>
      </c>
      <c r="G51" s="856">
        <v>278884664.75999993</v>
      </c>
      <c r="H51" s="856">
        <v>382371779.32000005</v>
      </c>
      <c r="I51" s="856">
        <v>417280645.38999999</v>
      </c>
      <c r="J51" s="903">
        <v>456258655.17000002</v>
      </c>
      <c r="K51" s="292">
        <v>523456312.38999999</v>
      </c>
      <c r="L51" s="184">
        <v>616303020.14999986</v>
      </c>
      <c r="M51" s="184">
        <v>623725198.08999991</v>
      </c>
      <c r="N51" s="184">
        <v>496900224.78999996</v>
      </c>
      <c r="O51" s="184">
        <v>553522338.13999999</v>
      </c>
    </row>
    <row r="52" spans="1:15">
      <c r="A52" s="113" t="s">
        <v>853</v>
      </c>
      <c r="B52" s="856">
        <v>35315646.24000001</v>
      </c>
      <c r="C52" s="856">
        <v>36752516.269999996</v>
      </c>
      <c r="D52" s="856">
        <v>45440169.680000007</v>
      </c>
      <c r="E52" s="856">
        <v>57056435.890000008</v>
      </c>
      <c r="F52" s="856">
        <v>61828193.009999998</v>
      </c>
      <c r="G52" s="856">
        <v>61720515.32</v>
      </c>
      <c r="H52" s="856">
        <v>80740212.109999999</v>
      </c>
      <c r="I52" s="856">
        <v>71029048.200000003</v>
      </c>
      <c r="J52" s="903">
        <v>74353766.539999992</v>
      </c>
      <c r="K52" s="292">
        <v>94288189.309999973</v>
      </c>
      <c r="L52" s="184">
        <v>99820412.400000006</v>
      </c>
      <c r="M52" s="184">
        <v>118467650.05000001</v>
      </c>
      <c r="N52" s="184">
        <v>45180447.580000006</v>
      </c>
      <c r="O52" s="184">
        <v>82603797.189999998</v>
      </c>
    </row>
    <row r="53" spans="1:15">
      <c r="A53" s="113" t="s">
        <v>1112</v>
      </c>
      <c r="B53" s="856">
        <v>3444794.2499999995</v>
      </c>
      <c r="C53" s="856">
        <v>10367131.67</v>
      </c>
      <c r="D53" s="856">
        <v>42401840.210000001</v>
      </c>
      <c r="E53" s="856">
        <v>37614301.439999998</v>
      </c>
      <c r="F53" s="856">
        <v>48806014.549999997</v>
      </c>
      <c r="G53" s="856">
        <v>51079178.730000004</v>
      </c>
      <c r="H53" s="856">
        <v>63423077.969999999</v>
      </c>
      <c r="I53" s="856">
        <v>64887998.380000003</v>
      </c>
      <c r="J53" s="903">
        <v>62236747.700000003</v>
      </c>
      <c r="K53" s="292">
        <v>49055214.119999997</v>
      </c>
      <c r="L53" s="184">
        <v>57028694.949999996</v>
      </c>
      <c r="M53" s="184">
        <v>74743033.420000002</v>
      </c>
      <c r="N53" s="184">
        <v>75879619.239999995</v>
      </c>
      <c r="O53" s="184">
        <v>113081582.14999999</v>
      </c>
    </row>
    <row r="54" spans="1:15">
      <c r="A54" s="113" t="s">
        <v>857</v>
      </c>
      <c r="B54" s="856">
        <v>44844962.020000003</v>
      </c>
      <c r="C54" s="856">
        <v>28286751.589999996</v>
      </c>
      <c r="D54" s="856">
        <v>26747612.379999999</v>
      </c>
      <c r="E54" s="856">
        <v>27589531.59</v>
      </c>
      <c r="F54" s="856">
        <v>25080616.850000001</v>
      </c>
      <c r="G54" s="856">
        <v>30443685.59</v>
      </c>
      <c r="H54" s="856">
        <v>49082154.43</v>
      </c>
      <c r="I54" s="856">
        <v>36378418.349999994</v>
      </c>
      <c r="J54" s="903">
        <v>48877941.870000005</v>
      </c>
      <c r="K54" s="292">
        <v>54210765.190000005</v>
      </c>
      <c r="L54" s="184">
        <v>54020625.449999996</v>
      </c>
      <c r="M54" s="184">
        <v>67078126.969999999</v>
      </c>
      <c r="N54" s="184">
        <v>102831248.64</v>
      </c>
      <c r="O54" s="184">
        <v>105937671.54000002</v>
      </c>
    </row>
    <row r="55" spans="1:15">
      <c r="A55" s="113" t="s">
        <v>1116</v>
      </c>
      <c r="B55" s="856">
        <v>25949018.549999997</v>
      </c>
      <c r="C55" s="856">
        <v>32302684.859999999</v>
      </c>
      <c r="D55" s="856">
        <v>47968869.289999999</v>
      </c>
      <c r="E55" s="856">
        <v>47670051.820000008</v>
      </c>
      <c r="F55" s="856">
        <v>54288225.370000005</v>
      </c>
      <c r="G55" s="856">
        <v>55086351.880000003</v>
      </c>
      <c r="H55" s="856">
        <v>56439622.000000007</v>
      </c>
      <c r="I55" s="856">
        <v>75910734.499999985</v>
      </c>
      <c r="J55" s="903">
        <v>73855734.819999993</v>
      </c>
      <c r="K55" s="292">
        <v>93734321.120000005</v>
      </c>
      <c r="L55" s="184">
        <v>123021950.61000001</v>
      </c>
      <c r="M55" s="184">
        <v>186401986.08000004</v>
      </c>
      <c r="N55" s="184">
        <v>203456924.75999999</v>
      </c>
      <c r="O55" s="184">
        <v>209433410</v>
      </c>
    </row>
    <row r="56" spans="1:15">
      <c r="A56" s="113" t="s">
        <v>1111</v>
      </c>
      <c r="B56" s="856">
        <v>35601153.749999993</v>
      </c>
      <c r="C56" s="856">
        <v>40810221.879999995</v>
      </c>
      <c r="D56" s="856">
        <v>58600286.539999999</v>
      </c>
      <c r="E56" s="856">
        <v>63306805.399999999</v>
      </c>
      <c r="F56" s="856">
        <v>96745168.200000003</v>
      </c>
      <c r="G56" s="856">
        <v>150363888.83999997</v>
      </c>
      <c r="H56" s="856">
        <v>113212367.06999999</v>
      </c>
      <c r="I56" s="856">
        <v>120626087.53999999</v>
      </c>
      <c r="J56" s="903">
        <v>85830360.480000004</v>
      </c>
      <c r="K56" s="292">
        <v>102582818.80999997</v>
      </c>
      <c r="L56" s="184">
        <v>165889962.35999998</v>
      </c>
      <c r="M56" s="184">
        <v>135787122.82999998</v>
      </c>
      <c r="N56" s="184">
        <v>129116424.25999999</v>
      </c>
      <c r="O56" s="184">
        <v>184418582.56999999</v>
      </c>
    </row>
    <row r="57" spans="1:15">
      <c r="A57" s="113" t="s">
        <v>1170</v>
      </c>
      <c r="B57" s="856">
        <v>711695316.96999967</v>
      </c>
      <c r="C57" s="856">
        <v>613568129.70000005</v>
      </c>
      <c r="D57" s="856">
        <v>874767819.8299998</v>
      </c>
      <c r="E57" s="856">
        <v>868672857.23000002</v>
      </c>
      <c r="F57" s="856">
        <v>921702052.41999996</v>
      </c>
      <c r="G57" s="856">
        <v>1424051079.48</v>
      </c>
      <c r="H57" s="856">
        <v>1590418850.7899997</v>
      </c>
      <c r="I57" s="856">
        <v>3180378965.0599999</v>
      </c>
      <c r="J57" s="903">
        <v>2144666351.9199998</v>
      </c>
      <c r="K57" s="292">
        <v>2618516841.9499998</v>
      </c>
      <c r="L57" s="184">
        <v>2466795063.9199996</v>
      </c>
      <c r="M57" s="184">
        <v>2890423281.8400011</v>
      </c>
      <c r="N57" s="184">
        <v>3081586377.6399989</v>
      </c>
      <c r="O57" s="184">
        <v>3396285577.0700011</v>
      </c>
    </row>
    <row r="58" spans="1:15">
      <c r="A58" s="119" t="s">
        <v>1217</v>
      </c>
      <c r="B58" s="854">
        <v>348261743.29999995</v>
      </c>
      <c r="C58" s="854">
        <v>388217623.08999997</v>
      </c>
      <c r="D58" s="854">
        <v>598087083.22000015</v>
      </c>
      <c r="E58" s="854">
        <v>676077162.16000009</v>
      </c>
      <c r="F58" s="901">
        <v>658445069.11000001</v>
      </c>
      <c r="G58" s="901">
        <v>662170931.21999991</v>
      </c>
      <c r="H58" s="901">
        <v>728443633.37</v>
      </c>
      <c r="I58" s="901">
        <v>812937271.88000023</v>
      </c>
      <c r="J58" s="901">
        <v>906417313.12999976</v>
      </c>
      <c r="K58" s="901">
        <v>1029153000.9499999</v>
      </c>
      <c r="L58" s="180">
        <v>1262368728.7999997</v>
      </c>
      <c r="M58" s="180">
        <v>1582345832.8999999</v>
      </c>
      <c r="N58" s="180">
        <v>2069270170.5799997</v>
      </c>
      <c r="O58" s="180">
        <v>1587579899.0799999</v>
      </c>
    </row>
    <row r="59" spans="1:15">
      <c r="A59" s="113" t="s">
        <v>1218</v>
      </c>
      <c r="B59" s="856">
        <v>41754271.459999986</v>
      </c>
      <c r="C59" s="856">
        <v>138269586.10999998</v>
      </c>
      <c r="D59" s="856">
        <v>60344870.590000018</v>
      </c>
      <c r="E59" s="856">
        <v>86334081.230000004</v>
      </c>
      <c r="F59" s="856">
        <v>70884040.349999994</v>
      </c>
      <c r="G59" s="856">
        <v>78781310.370000005</v>
      </c>
      <c r="H59" s="856">
        <v>74344965.49000001</v>
      </c>
      <c r="I59" s="856">
        <v>82125189.179999992</v>
      </c>
      <c r="J59" s="903">
        <v>85783405.829999998</v>
      </c>
      <c r="K59" s="292">
        <v>95418935.610000014</v>
      </c>
      <c r="L59" s="184">
        <v>92262938.179999992</v>
      </c>
      <c r="M59" s="184">
        <v>108550081.00999999</v>
      </c>
      <c r="N59" s="184">
        <v>147597251.68000001</v>
      </c>
      <c r="O59" s="184">
        <v>165407549.31</v>
      </c>
    </row>
    <row r="60" spans="1:15">
      <c r="A60" s="113" t="s">
        <v>1219</v>
      </c>
      <c r="B60" s="856">
        <v>163077363.14000008</v>
      </c>
      <c r="C60" s="856">
        <v>131793510.39</v>
      </c>
      <c r="D60" s="856">
        <v>253921460.74000007</v>
      </c>
      <c r="E60" s="856">
        <v>228387318.65999997</v>
      </c>
      <c r="F60" s="856">
        <v>198279231.07999992</v>
      </c>
      <c r="G60" s="856">
        <v>240399821.40000001</v>
      </c>
      <c r="H60" s="856">
        <v>244440292.73999995</v>
      </c>
      <c r="I60" s="856">
        <v>266802890.97999999</v>
      </c>
      <c r="J60" s="903">
        <v>317295481.89999998</v>
      </c>
      <c r="K60" s="292">
        <v>367696822.59999996</v>
      </c>
      <c r="L60" s="184">
        <v>391347949.14000005</v>
      </c>
      <c r="M60" s="184">
        <v>453777912.54999989</v>
      </c>
      <c r="N60" s="184">
        <v>461706715.3499999</v>
      </c>
      <c r="O60" s="184">
        <v>443972588.41000003</v>
      </c>
    </row>
    <row r="61" spans="1:15">
      <c r="A61" s="113" t="s">
        <v>1220</v>
      </c>
      <c r="B61" s="856">
        <v>12998222.359999998</v>
      </c>
      <c r="C61" s="856">
        <v>5762008.7700000023</v>
      </c>
      <c r="D61" s="856">
        <v>11292255.439999999</v>
      </c>
      <c r="E61" s="856">
        <v>6023649.5500000007</v>
      </c>
      <c r="F61" s="856">
        <v>37076386.889999993</v>
      </c>
      <c r="G61" s="856">
        <v>14387334.330000002</v>
      </c>
      <c r="H61" s="856">
        <v>29587994.559999999</v>
      </c>
      <c r="I61" s="856">
        <v>24512353.700000003</v>
      </c>
      <c r="J61" s="903">
        <v>28838898.799999993</v>
      </c>
      <c r="K61" s="292">
        <v>39634860.899999999</v>
      </c>
      <c r="L61" s="184">
        <v>57952398.980000012</v>
      </c>
      <c r="M61" s="184">
        <v>49555189.429999992</v>
      </c>
      <c r="N61" s="184">
        <v>48170840.519999996</v>
      </c>
      <c r="O61" s="184">
        <v>38587142.230000004</v>
      </c>
    </row>
    <row r="62" spans="1:15">
      <c r="A62" s="113" t="s">
        <v>1221</v>
      </c>
      <c r="B62" s="856">
        <v>2330837.0700000003</v>
      </c>
      <c r="C62" s="856">
        <v>1312400.5</v>
      </c>
      <c r="D62" s="856">
        <v>925137</v>
      </c>
      <c r="E62" s="856">
        <v>2706233</v>
      </c>
      <c r="F62" s="856">
        <v>1104510.93</v>
      </c>
      <c r="G62" s="856">
        <v>847418</v>
      </c>
      <c r="H62" s="856">
        <v>2200</v>
      </c>
      <c r="I62" s="856">
        <v>77356.19</v>
      </c>
      <c r="J62" s="903">
        <v>1789397.46</v>
      </c>
      <c r="K62" s="292">
        <v>441052.27</v>
      </c>
      <c r="L62" s="184">
        <v>0</v>
      </c>
      <c r="M62" s="184">
        <v>274373.82</v>
      </c>
      <c r="N62" s="184">
        <v>3434166.83</v>
      </c>
      <c r="O62" s="184">
        <v>1054289.3500000001</v>
      </c>
    </row>
    <row r="63" spans="1:15">
      <c r="A63" s="113" t="s">
        <v>1222</v>
      </c>
      <c r="B63" s="856">
        <v>13773455.890000002</v>
      </c>
      <c r="C63" s="856">
        <v>16037750.559999999</v>
      </c>
      <c r="D63" s="856">
        <v>15861571.179999998</v>
      </c>
      <c r="E63" s="856">
        <v>21371482.639999997</v>
      </c>
      <c r="F63" s="856">
        <v>15478938.180000003</v>
      </c>
      <c r="G63" s="856">
        <v>17074101.140000001</v>
      </c>
      <c r="H63" s="856">
        <v>18002723.909999996</v>
      </c>
      <c r="I63" s="856">
        <v>46944205.780000001</v>
      </c>
      <c r="J63" s="903">
        <v>19116258.289999999</v>
      </c>
      <c r="K63" s="292">
        <v>22073385.879999999</v>
      </c>
      <c r="L63" s="184">
        <v>27246393.079999998</v>
      </c>
      <c r="M63" s="184">
        <v>28601302.550000001</v>
      </c>
      <c r="N63" s="184">
        <v>16606464.399999999</v>
      </c>
      <c r="O63" s="184">
        <v>20284402.48</v>
      </c>
    </row>
    <row r="64" spans="1:15">
      <c r="A64" s="113" t="s">
        <v>1223</v>
      </c>
      <c r="B64" s="856">
        <v>114327593.38</v>
      </c>
      <c r="C64" s="856">
        <v>95042366.75999999</v>
      </c>
      <c r="D64" s="856">
        <v>255741788.26999995</v>
      </c>
      <c r="E64" s="856">
        <v>331254397.08000004</v>
      </c>
      <c r="F64" s="856">
        <v>335621960.68000001</v>
      </c>
      <c r="G64" s="856">
        <v>310680945.9799999</v>
      </c>
      <c r="H64" s="856">
        <v>362065455.67000002</v>
      </c>
      <c r="I64" s="856">
        <v>392475276.05000001</v>
      </c>
      <c r="J64" s="903">
        <v>453593870.85000002</v>
      </c>
      <c r="K64" s="292">
        <v>503887943.68999994</v>
      </c>
      <c r="L64" s="184">
        <v>693559049.41999996</v>
      </c>
      <c r="M64" s="184">
        <v>941586973.53999996</v>
      </c>
      <c r="N64" s="184">
        <v>1391754731.8000002</v>
      </c>
      <c r="O64" s="184">
        <v>918273657.30000007</v>
      </c>
    </row>
    <row r="65" spans="1:15" ht="15.75">
      <c r="A65" s="907" t="s">
        <v>1524</v>
      </c>
      <c r="B65" s="908">
        <v>0</v>
      </c>
      <c r="C65" s="908">
        <v>0</v>
      </c>
      <c r="D65" s="908">
        <v>0</v>
      </c>
      <c r="E65" s="908">
        <v>0</v>
      </c>
      <c r="F65" s="908">
        <v>0</v>
      </c>
      <c r="G65" s="908">
        <v>0</v>
      </c>
      <c r="H65" s="908">
        <v>0</v>
      </c>
      <c r="I65" s="908">
        <v>0</v>
      </c>
      <c r="J65" s="908">
        <v>0</v>
      </c>
      <c r="K65" s="908">
        <v>0</v>
      </c>
      <c r="L65" s="180">
        <v>400629257.19000012</v>
      </c>
      <c r="M65" s="180">
        <v>629110968.53999996</v>
      </c>
      <c r="N65" s="180">
        <v>634748143.26999998</v>
      </c>
      <c r="O65" s="180">
        <v>848838835.70999992</v>
      </c>
    </row>
    <row r="66" spans="1:15">
      <c r="A66" s="113" t="s">
        <v>1224</v>
      </c>
      <c r="B66" s="908">
        <v>0</v>
      </c>
      <c r="C66" s="908">
        <v>0</v>
      </c>
      <c r="D66" s="908">
        <v>0</v>
      </c>
      <c r="E66" s="908">
        <v>0</v>
      </c>
      <c r="F66" s="908">
        <v>0</v>
      </c>
      <c r="G66" s="908">
        <v>0</v>
      </c>
      <c r="H66" s="908">
        <v>0</v>
      </c>
      <c r="I66" s="908">
        <v>0</v>
      </c>
      <c r="J66" s="908">
        <v>0</v>
      </c>
      <c r="K66" s="908">
        <v>0</v>
      </c>
      <c r="L66" s="184">
        <v>46620850.990000002</v>
      </c>
      <c r="M66" s="184">
        <v>148632321.96000001</v>
      </c>
      <c r="N66" s="184">
        <v>123777692.68000001</v>
      </c>
      <c r="O66" s="184">
        <v>24081178.27</v>
      </c>
    </row>
    <row r="67" spans="1:15">
      <c r="A67" s="113" t="s">
        <v>1225</v>
      </c>
      <c r="B67" s="908">
        <v>0</v>
      </c>
      <c r="C67" s="908">
        <v>0</v>
      </c>
      <c r="D67" s="908">
        <v>0</v>
      </c>
      <c r="E67" s="908">
        <v>0</v>
      </c>
      <c r="F67" s="908">
        <v>0</v>
      </c>
      <c r="G67" s="908">
        <v>0</v>
      </c>
      <c r="H67" s="908">
        <v>0</v>
      </c>
      <c r="I67" s="908">
        <v>0</v>
      </c>
      <c r="J67" s="908">
        <v>0</v>
      </c>
      <c r="K67" s="908">
        <v>0</v>
      </c>
      <c r="L67" s="184">
        <v>269058067.25999999</v>
      </c>
      <c r="M67" s="184">
        <v>427964744.91999996</v>
      </c>
      <c r="N67" s="184">
        <v>459006309.07999998</v>
      </c>
      <c r="O67" s="184">
        <v>745541776.56999993</v>
      </c>
    </row>
    <row r="68" spans="1:15">
      <c r="A68" s="113" t="s">
        <v>1226</v>
      </c>
      <c r="B68" s="908">
        <v>0</v>
      </c>
      <c r="C68" s="908">
        <v>0</v>
      </c>
      <c r="D68" s="908">
        <v>0</v>
      </c>
      <c r="E68" s="908">
        <v>0</v>
      </c>
      <c r="F68" s="908">
        <v>0</v>
      </c>
      <c r="G68" s="908">
        <v>0</v>
      </c>
      <c r="H68" s="908">
        <v>0</v>
      </c>
      <c r="I68" s="908">
        <v>0</v>
      </c>
      <c r="J68" s="908">
        <v>0</v>
      </c>
      <c r="K68" s="908">
        <v>0</v>
      </c>
      <c r="L68" s="184">
        <v>84950338.939999983</v>
      </c>
      <c r="M68" s="184">
        <v>52513901.659999996</v>
      </c>
      <c r="N68" s="184">
        <v>51964140.509999998</v>
      </c>
      <c r="O68" s="184">
        <v>79215880.870000005</v>
      </c>
    </row>
    <row r="69" spans="1:15">
      <c r="A69" s="119" t="s">
        <v>1170</v>
      </c>
      <c r="B69" s="854">
        <v>135927313.98000002</v>
      </c>
      <c r="C69" s="854">
        <v>219627089.13</v>
      </c>
      <c r="D69" s="854">
        <v>258577954.45000005</v>
      </c>
      <c r="E69" s="854">
        <v>445926630.21000004</v>
      </c>
      <c r="F69" s="901">
        <v>488434670.31</v>
      </c>
      <c r="G69" s="901">
        <v>485301857.61999995</v>
      </c>
      <c r="H69" s="901">
        <v>658663540.14000022</v>
      </c>
      <c r="I69" s="901">
        <v>795038038.56999969</v>
      </c>
      <c r="J69" s="901">
        <v>900956800.48000014</v>
      </c>
      <c r="K69" s="901">
        <v>863243597.3599999</v>
      </c>
      <c r="L69" s="180">
        <v>1650030286.47</v>
      </c>
      <c r="M69" s="180">
        <v>1075987261.5500002</v>
      </c>
      <c r="N69" s="180">
        <v>1052628650.8200004</v>
      </c>
      <c r="O69" s="180">
        <v>1172778966.7399998</v>
      </c>
    </row>
    <row r="70" spans="1:15">
      <c r="A70" s="113" t="s">
        <v>1118</v>
      </c>
      <c r="B70" s="856">
        <v>133569565.13999999</v>
      </c>
      <c r="C70" s="856">
        <v>219627089.13</v>
      </c>
      <c r="D70" s="856">
        <v>253111423.77000004</v>
      </c>
      <c r="E70" s="856">
        <v>440110319.69</v>
      </c>
      <c r="F70" s="182">
        <v>0</v>
      </c>
      <c r="G70" s="182">
        <v>0</v>
      </c>
      <c r="H70" s="182">
        <v>0</v>
      </c>
      <c r="I70" s="182">
        <v>0</v>
      </c>
      <c r="J70" s="182">
        <v>0</v>
      </c>
      <c r="K70" s="856">
        <v>0</v>
      </c>
      <c r="L70" s="132">
        <v>0</v>
      </c>
      <c r="M70" s="132"/>
      <c r="N70" s="132">
        <v>0</v>
      </c>
      <c r="O70" s="132">
        <v>0</v>
      </c>
    </row>
    <row r="71" spans="1:15">
      <c r="A71" s="113" t="s">
        <v>1227</v>
      </c>
      <c r="B71" s="856">
        <v>2357748.84</v>
      </c>
      <c r="C71" s="182">
        <v>0</v>
      </c>
      <c r="D71" s="856">
        <v>5466530.6799999997</v>
      </c>
      <c r="E71" s="856">
        <v>5816310.5199999996</v>
      </c>
      <c r="F71" s="182">
        <v>0</v>
      </c>
      <c r="G71" s="182">
        <v>0</v>
      </c>
      <c r="H71" s="182">
        <v>0</v>
      </c>
      <c r="I71" s="182">
        <v>0</v>
      </c>
      <c r="J71" s="182">
        <v>0</v>
      </c>
      <c r="K71" s="856">
        <v>0</v>
      </c>
      <c r="L71" s="132">
        <v>0</v>
      </c>
      <c r="M71" s="132"/>
      <c r="N71" s="132">
        <v>0</v>
      </c>
      <c r="O71" s="132">
        <v>0</v>
      </c>
    </row>
    <row r="72" spans="1:15">
      <c r="A72" s="113" t="s">
        <v>1228</v>
      </c>
      <c r="B72" s="182">
        <v>0</v>
      </c>
      <c r="C72" s="182">
        <v>0</v>
      </c>
      <c r="D72" s="182">
        <v>0</v>
      </c>
      <c r="E72" s="182">
        <v>0</v>
      </c>
      <c r="F72" s="856">
        <v>10134622</v>
      </c>
      <c r="G72" s="856">
        <v>3367222.04</v>
      </c>
      <c r="H72" s="856">
        <v>5071921.54</v>
      </c>
      <c r="I72" s="856">
        <v>16456222</v>
      </c>
      <c r="J72" s="903">
        <v>13277054.620000001</v>
      </c>
      <c r="K72" s="292">
        <v>7271022.3700000001</v>
      </c>
      <c r="L72" s="184">
        <v>9132718.3399999999</v>
      </c>
      <c r="M72" s="184">
        <v>431162</v>
      </c>
      <c r="N72" s="184">
        <v>26002595.68</v>
      </c>
      <c r="O72" s="184">
        <v>28630511.09</v>
      </c>
    </row>
    <row r="73" spans="1:15" ht="15" customHeight="1">
      <c r="A73" s="113" t="s">
        <v>1229</v>
      </c>
      <c r="B73" s="182">
        <v>0</v>
      </c>
      <c r="C73" s="182">
        <v>0</v>
      </c>
      <c r="D73" s="182">
        <v>0</v>
      </c>
      <c r="E73" s="182">
        <v>0</v>
      </c>
      <c r="F73" s="856">
        <v>42473213.50999999</v>
      </c>
      <c r="G73" s="856">
        <v>33380641.379999999</v>
      </c>
      <c r="H73" s="856">
        <v>85222525.049999982</v>
      </c>
      <c r="I73" s="856">
        <v>122292562.25999999</v>
      </c>
      <c r="J73" s="903">
        <v>258717241.58000001</v>
      </c>
      <c r="K73" s="292">
        <v>232650222.74999997</v>
      </c>
      <c r="L73" s="184">
        <v>276431197.80000001</v>
      </c>
      <c r="M73" s="184">
        <v>254719289.41</v>
      </c>
      <c r="N73" s="184">
        <v>83723884.890000001</v>
      </c>
      <c r="O73" s="184">
        <v>23316404.780000001</v>
      </c>
    </row>
    <row r="74" spans="1:15">
      <c r="A74" s="113" t="s">
        <v>1230</v>
      </c>
      <c r="B74" s="182">
        <v>0</v>
      </c>
      <c r="C74" s="182">
        <v>0</v>
      </c>
      <c r="D74" s="182">
        <v>0</v>
      </c>
      <c r="E74" s="182">
        <v>0</v>
      </c>
      <c r="F74" s="182">
        <v>0</v>
      </c>
      <c r="G74" s="182">
        <v>0</v>
      </c>
      <c r="H74" s="182">
        <v>0</v>
      </c>
      <c r="I74" s="182">
        <v>0</v>
      </c>
      <c r="J74" s="290">
        <v>0</v>
      </c>
      <c r="K74" s="290">
        <v>0</v>
      </c>
      <c r="L74" s="184">
        <v>0</v>
      </c>
      <c r="M74" s="184">
        <v>5445701.0899999999</v>
      </c>
      <c r="N74" s="184">
        <v>46805192</v>
      </c>
      <c r="O74" s="184">
        <v>0</v>
      </c>
    </row>
    <row r="75" spans="1:15" ht="15.75">
      <c r="A75" s="113" t="s">
        <v>1525</v>
      </c>
      <c r="B75" s="909">
        <v>0</v>
      </c>
      <c r="C75" s="909">
        <v>0</v>
      </c>
      <c r="D75" s="909">
        <v>0</v>
      </c>
      <c r="E75" s="909">
        <v>0</v>
      </c>
      <c r="F75" s="909">
        <v>0</v>
      </c>
      <c r="G75" s="909">
        <v>0</v>
      </c>
      <c r="H75" s="909">
        <v>0</v>
      </c>
      <c r="I75" s="909">
        <v>0</v>
      </c>
      <c r="J75" s="909">
        <v>0</v>
      </c>
      <c r="K75" s="909">
        <v>0</v>
      </c>
      <c r="L75" s="184">
        <v>1258711.8</v>
      </c>
      <c r="M75" s="184">
        <v>154694.15</v>
      </c>
      <c r="N75" s="184">
        <v>0</v>
      </c>
      <c r="O75" s="184">
        <v>0</v>
      </c>
    </row>
    <row r="76" spans="1:15" ht="15.75">
      <c r="A76" s="113" t="s">
        <v>1526</v>
      </c>
      <c r="B76" s="909">
        <v>0</v>
      </c>
      <c r="C76" s="909">
        <v>0</v>
      </c>
      <c r="D76" s="909">
        <v>0</v>
      </c>
      <c r="E76" s="909">
        <v>0</v>
      </c>
      <c r="F76" s="909">
        <v>0</v>
      </c>
      <c r="G76" s="909">
        <v>0</v>
      </c>
      <c r="H76" s="909">
        <v>0</v>
      </c>
      <c r="I76" s="909">
        <v>0</v>
      </c>
      <c r="J76" s="909">
        <v>0</v>
      </c>
      <c r="K76" s="909">
        <v>0</v>
      </c>
      <c r="L76" s="184">
        <v>624865916.24000001</v>
      </c>
      <c r="M76" s="184">
        <v>0</v>
      </c>
      <c r="N76" s="184">
        <v>0</v>
      </c>
      <c r="O76" s="184">
        <v>0</v>
      </c>
    </row>
    <row r="77" spans="1:15">
      <c r="A77" s="113" t="s">
        <v>854</v>
      </c>
      <c r="B77" s="182">
        <v>0</v>
      </c>
      <c r="C77" s="182">
        <v>0</v>
      </c>
      <c r="D77" s="182">
        <v>0</v>
      </c>
      <c r="E77" s="182">
        <v>0</v>
      </c>
      <c r="F77" s="856">
        <v>200194.08</v>
      </c>
      <c r="G77" s="856">
        <v>1290244.46</v>
      </c>
      <c r="H77" s="856">
        <v>1916569.23</v>
      </c>
      <c r="I77" s="856">
        <v>5564560</v>
      </c>
      <c r="J77" s="903">
        <v>5314829</v>
      </c>
      <c r="K77" s="292">
        <v>4633844.28</v>
      </c>
      <c r="L77" s="184">
        <v>2843967</v>
      </c>
      <c r="M77" s="184">
        <v>2180407</v>
      </c>
      <c r="N77" s="184">
        <v>4363567</v>
      </c>
      <c r="O77" s="184">
        <v>1051951.55</v>
      </c>
    </row>
    <row r="78" spans="1:15">
      <c r="A78" s="113" t="s">
        <v>1231</v>
      </c>
      <c r="B78" s="182">
        <v>0</v>
      </c>
      <c r="C78" s="182">
        <v>0</v>
      </c>
      <c r="D78" s="182">
        <v>0</v>
      </c>
      <c r="E78" s="182">
        <v>0</v>
      </c>
      <c r="F78" s="856">
        <v>32823409.16</v>
      </c>
      <c r="G78" s="856">
        <v>43362135.740000002</v>
      </c>
      <c r="H78" s="856">
        <v>50223641.810000002</v>
      </c>
      <c r="I78" s="856">
        <v>52939092.790000007</v>
      </c>
      <c r="J78" s="903">
        <v>86030955.61999999</v>
      </c>
      <c r="K78" s="292">
        <v>88796525.120000005</v>
      </c>
      <c r="L78" s="184">
        <v>65949329.039999992</v>
      </c>
      <c r="M78" s="184">
        <v>85029187.280000001</v>
      </c>
      <c r="N78" s="184">
        <v>130931428.72000001</v>
      </c>
      <c r="O78" s="184">
        <v>149017917.69999996</v>
      </c>
    </row>
    <row r="79" spans="1:15">
      <c r="A79" s="113" t="s">
        <v>1232</v>
      </c>
      <c r="B79" s="182">
        <v>0</v>
      </c>
      <c r="C79" s="182">
        <v>0</v>
      </c>
      <c r="D79" s="182">
        <v>0</v>
      </c>
      <c r="E79" s="182">
        <v>0</v>
      </c>
      <c r="F79" s="856">
        <v>402803231.55999994</v>
      </c>
      <c r="G79" s="856">
        <v>403901613.00000006</v>
      </c>
      <c r="H79" s="856">
        <v>516228882.51000005</v>
      </c>
      <c r="I79" s="856">
        <v>597785601.51999986</v>
      </c>
      <c r="J79" s="903">
        <v>537616719.66000009</v>
      </c>
      <c r="K79" s="292">
        <v>529891982.84000015</v>
      </c>
      <c r="L79" s="184">
        <v>669548446.25000012</v>
      </c>
      <c r="M79" s="184">
        <v>728026820.62</v>
      </c>
      <c r="N79" s="184">
        <v>760801982.53000033</v>
      </c>
      <c r="O79" s="184">
        <v>970762181.61999977</v>
      </c>
    </row>
    <row r="80" spans="1:15">
      <c r="A80" s="119" t="s">
        <v>1233</v>
      </c>
      <c r="B80" s="854">
        <v>551977242.94000006</v>
      </c>
      <c r="C80" s="854">
        <v>582971957.55999994</v>
      </c>
      <c r="D80" s="854">
        <v>784052920.31000006</v>
      </c>
      <c r="E80" s="854">
        <v>649399529.56999993</v>
      </c>
      <c r="F80" s="901">
        <v>677494698.07000005</v>
      </c>
      <c r="G80" s="901">
        <v>822746743.00999963</v>
      </c>
      <c r="H80" s="901">
        <v>1095390953.6399999</v>
      </c>
      <c r="I80" s="901">
        <v>1651392221.03</v>
      </c>
      <c r="J80" s="901">
        <v>1755789839.6799996</v>
      </c>
      <c r="K80" s="901">
        <v>2873717612.2599998</v>
      </c>
      <c r="L80" s="180">
        <v>2103150483.3300002</v>
      </c>
      <c r="M80" s="180">
        <v>2420202817.73</v>
      </c>
      <c r="N80" s="180">
        <v>3104994686.2300005</v>
      </c>
      <c r="O80" s="180">
        <v>3285879452.0100002</v>
      </c>
    </row>
    <row r="81" spans="1:15">
      <c r="A81" s="113" t="s">
        <v>1234</v>
      </c>
      <c r="B81" s="856">
        <v>6381850.75</v>
      </c>
      <c r="C81" s="856">
        <v>2050</v>
      </c>
      <c r="D81" s="856">
        <v>5210198</v>
      </c>
      <c r="E81" s="856">
        <v>7564383.8499999996</v>
      </c>
      <c r="F81" s="856">
        <v>1230927.96</v>
      </c>
      <c r="G81" s="856">
        <v>5150702.38</v>
      </c>
      <c r="H81" s="856">
        <v>294184</v>
      </c>
      <c r="I81" s="856">
        <v>2594762.83</v>
      </c>
      <c r="J81" s="905">
        <v>91161604</v>
      </c>
      <c r="K81" s="292">
        <v>2548375.3699999996</v>
      </c>
      <c r="L81" s="184">
        <v>43802.380000000005</v>
      </c>
      <c r="M81" s="184">
        <v>6880471.54</v>
      </c>
      <c r="N81" s="184">
        <v>5957237.3499999996</v>
      </c>
      <c r="O81" s="184">
        <v>614547.76</v>
      </c>
    </row>
    <row r="82" spans="1:15">
      <c r="A82" s="113" t="s">
        <v>1235</v>
      </c>
      <c r="B82" s="856">
        <v>908090.9</v>
      </c>
      <c r="C82" s="856">
        <v>273091.52</v>
      </c>
      <c r="D82" s="856">
        <v>417707.3</v>
      </c>
      <c r="E82" s="856">
        <v>264136.27999999997</v>
      </c>
      <c r="F82" s="856">
        <v>183922.88000000003</v>
      </c>
      <c r="G82" s="856">
        <v>2187808</v>
      </c>
      <c r="H82" s="856">
        <v>11934711.459999999</v>
      </c>
      <c r="I82" s="856">
        <v>11536309.73</v>
      </c>
      <c r="J82" s="905">
        <v>5703660.21</v>
      </c>
      <c r="K82" s="292">
        <v>520851728.29000002</v>
      </c>
      <c r="L82" s="184">
        <v>29597618.949999999</v>
      </c>
      <c r="M82" s="184">
        <v>4092820.96</v>
      </c>
      <c r="N82" s="184">
        <v>3290455.4699999997</v>
      </c>
      <c r="O82" s="184">
        <v>8181804.4199999999</v>
      </c>
    </row>
    <row r="83" spans="1:15">
      <c r="A83" s="113" t="s">
        <v>1130</v>
      </c>
      <c r="B83" s="856">
        <v>12300570.199999999</v>
      </c>
      <c r="C83" s="856">
        <v>2185205.87</v>
      </c>
      <c r="D83" s="856">
        <v>11407429.51</v>
      </c>
      <c r="E83" s="856">
        <v>8208960.7800000003</v>
      </c>
      <c r="F83" s="856">
        <v>1704793.35</v>
      </c>
      <c r="G83" s="856">
        <v>5013772.45</v>
      </c>
      <c r="H83" s="856">
        <v>14190281.1</v>
      </c>
      <c r="I83" s="856">
        <v>25449770.84</v>
      </c>
      <c r="J83" s="905">
        <v>70212188.989999995</v>
      </c>
      <c r="K83" s="292">
        <v>6898272.4399999995</v>
      </c>
      <c r="L83" s="184">
        <v>2719547</v>
      </c>
      <c r="M83" s="184">
        <v>46587675.269999996</v>
      </c>
      <c r="N83" s="184">
        <v>11081196.300000001</v>
      </c>
      <c r="O83" s="184">
        <v>7408941.0999999996</v>
      </c>
    </row>
    <row r="84" spans="1:15">
      <c r="A84" s="113" t="s">
        <v>1132</v>
      </c>
      <c r="B84" s="856">
        <v>6660793.0999999996</v>
      </c>
      <c r="C84" s="856">
        <v>35078860.109999999</v>
      </c>
      <c r="D84" s="856">
        <v>52711304.350000001</v>
      </c>
      <c r="E84" s="856">
        <v>45908565.369999997</v>
      </c>
      <c r="F84" s="856">
        <v>46235283.759999998</v>
      </c>
      <c r="G84" s="856">
        <v>105510208.98</v>
      </c>
      <c r="H84" s="856">
        <v>81315987.799999997</v>
      </c>
      <c r="I84" s="856">
        <v>89356289.409999996</v>
      </c>
      <c r="J84" s="905">
        <v>99004659.220000014</v>
      </c>
      <c r="K84" s="292">
        <v>132410183.68000001</v>
      </c>
      <c r="L84" s="184">
        <v>269387546.55000007</v>
      </c>
      <c r="M84" s="184">
        <v>246753948.60000005</v>
      </c>
      <c r="N84" s="184">
        <v>1231676183.9100001</v>
      </c>
      <c r="O84" s="184">
        <v>1057848795.6099999</v>
      </c>
    </row>
    <row r="85" spans="1:15">
      <c r="A85" s="113" t="s">
        <v>1133</v>
      </c>
      <c r="B85" s="856">
        <v>525725937.98999995</v>
      </c>
      <c r="C85" s="856">
        <v>545432750.05999994</v>
      </c>
      <c r="D85" s="856">
        <v>714182350.15000021</v>
      </c>
      <c r="E85" s="856">
        <v>587453483.28999984</v>
      </c>
      <c r="F85" s="856">
        <v>628139770.11999989</v>
      </c>
      <c r="G85" s="856">
        <v>704884250.19999993</v>
      </c>
      <c r="H85" s="856">
        <v>987655789.28000009</v>
      </c>
      <c r="I85" s="856">
        <v>1522455088.2200003</v>
      </c>
      <c r="J85" s="905">
        <v>1489707727.2599995</v>
      </c>
      <c r="K85" s="292"/>
      <c r="L85" s="184">
        <v>1801401968.4499998</v>
      </c>
      <c r="M85" s="184">
        <v>2115887901.3599999</v>
      </c>
      <c r="N85" s="184">
        <v>1852989613.2000003</v>
      </c>
      <c r="O85" s="184">
        <v>2211825363.1199999</v>
      </c>
    </row>
    <row r="86" spans="1:15">
      <c r="A86" s="119" t="s">
        <v>1135</v>
      </c>
      <c r="B86" s="854">
        <v>1440714499.5599999</v>
      </c>
      <c r="C86" s="854">
        <v>1776253272.02</v>
      </c>
      <c r="D86" s="854">
        <v>2234107550.0900011</v>
      </c>
      <c r="E86" s="854">
        <v>2840605148.2200003</v>
      </c>
      <c r="F86" s="901">
        <v>3077087855.6699986</v>
      </c>
      <c r="G86" s="901">
        <v>3176460570.1099987</v>
      </c>
      <c r="H86" s="901">
        <v>3811702441.5100002</v>
      </c>
      <c r="I86" s="901">
        <v>4250079037.3100014</v>
      </c>
      <c r="J86" s="901">
        <v>4534976187.0500021</v>
      </c>
      <c r="K86" s="901">
        <v>5817888634.1200037</v>
      </c>
      <c r="L86" s="180">
        <v>8049862190.6300039</v>
      </c>
      <c r="M86" s="180">
        <v>8894592052.7200031</v>
      </c>
      <c r="N86" s="180">
        <v>16869738998.399933</v>
      </c>
      <c r="O86" s="180">
        <v>9659554293.510004</v>
      </c>
    </row>
    <row r="87" spans="1:15" ht="15" customHeight="1">
      <c r="A87" s="824" t="s">
        <v>797</v>
      </c>
      <c r="B87" s="900">
        <v>156</v>
      </c>
      <c r="C87" s="900">
        <v>150</v>
      </c>
      <c r="D87" s="900">
        <v>133</v>
      </c>
      <c r="E87" s="900">
        <v>85</v>
      </c>
      <c r="F87" s="900">
        <v>80</v>
      </c>
      <c r="G87" s="900">
        <v>83</v>
      </c>
      <c r="H87" s="900">
        <v>84</v>
      </c>
      <c r="I87" s="900">
        <v>82</v>
      </c>
      <c r="J87" s="900">
        <v>103</v>
      </c>
      <c r="K87" s="900">
        <v>103</v>
      </c>
      <c r="L87" s="900">
        <v>102</v>
      </c>
      <c r="M87" s="900">
        <v>105</v>
      </c>
      <c r="N87" s="900">
        <v>108</v>
      </c>
      <c r="O87" s="900">
        <v>115</v>
      </c>
    </row>
    <row r="88" spans="1:15">
      <c r="A88" s="932" t="s">
        <v>441</v>
      </c>
      <c r="H88" s="910"/>
      <c r="I88" s="187"/>
    </row>
    <row r="89" spans="1:15">
      <c r="A89" s="932" t="s">
        <v>1136</v>
      </c>
      <c r="H89" s="910"/>
      <c r="I89" s="187"/>
    </row>
    <row r="90" spans="1:15">
      <c r="A90" s="932" t="s">
        <v>1863</v>
      </c>
      <c r="H90" s="910"/>
      <c r="I90" s="187"/>
    </row>
    <row r="91" spans="1:15">
      <c r="A91" s="932" t="s">
        <v>1523</v>
      </c>
    </row>
    <row r="92" spans="1:15">
      <c r="A92" s="932" t="s">
        <v>1527</v>
      </c>
    </row>
    <row r="93" spans="1:15">
      <c r="A93" s="932" t="s">
        <v>799</v>
      </c>
    </row>
    <row r="94" spans="1:15">
      <c r="A94" s="932" t="s">
        <v>560</v>
      </c>
    </row>
    <row r="95" spans="1:15">
      <c r="A95" s="181"/>
    </row>
  </sheetData>
  <pageMargins left="0.71" right="0.55118110236220474" top="0.73" bottom="0.26" header="0.31496062992125984" footer="0.17"/>
  <pageSetup scale="4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943D-195F-46B8-97C0-E211103A5042}">
  <dimension ref="A1:O100"/>
  <sheetViews>
    <sheetView showGridLines="0" zoomScaleNormal="100" workbookViewId="0">
      <pane ySplit="12" topLeftCell="A13" activePane="bottomLeft" state="frozen"/>
      <selection pane="bottomLeft" activeCell="M103" sqref="M103"/>
    </sheetView>
  </sheetViews>
  <sheetFormatPr defaultColWidth="9.140625" defaultRowHeight="15"/>
  <cols>
    <col min="1" max="1" width="69.28515625" style="113" customWidth="1"/>
    <col min="2" max="5" width="12" style="113" customWidth="1"/>
    <col min="6" max="6" width="12" style="187" customWidth="1"/>
    <col min="7" max="10" width="12" style="113" customWidth="1"/>
    <col min="11" max="11" width="12" style="849" customWidth="1"/>
    <col min="12" max="12" width="12" style="113" customWidth="1"/>
    <col min="13" max="14" width="12" style="30" customWidth="1"/>
    <col min="15" max="15" width="13.85546875" style="30" customWidth="1"/>
    <col min="16" max="16384" width="9.140625" style="30"/>
  </cols>
  <sheetData>
    <row r="1" spans="1:15">
      <c r="A1" s="138" t="s">
        <v>770</v>
      </c>
      <c r="B1" s="139"/>
      <c r="C1" s="138"/>
      <c r="D1" s="138"/>
      <c r="E1" s="138"/>
      <c r="F1" s="174"/>
      <c r="G1" s="174"/>
      <c r="H1" s="174"/>
      <c r="I1" s="175"/>
      <c r="J1" s="175"/>
      <c r="K1" s="911"/>
      <c r="L1" s="912"/>
      <c r="M1" s="912"/>
      <c r="N1" s="912"/>
      <c r="O1" s="912">
        <v>146</v>
      </c>
    </row>
    <row r="2" spans="1:15">
      <c r="F2" s="176"/>
    </row>
    <row r="3" spans="1:15">
      <c r="F3" s="176"/>
    </row>
    <row r="4" spans="1:15">
      <c r="A4" s="830"/>
      <c r="F4" s="176"/>
    </row>
    <row r="5" spans="1:15">
      <c r="A5" s="830"/>
      <c r="F5" s="176"/>
    </row>
    <row r="6" spans="1:15">
      <c r="A6" s="830"/>
      <c r="F6" s="176"/>
    </row>
    <row r="7" spans="1:15">
      <c r="A7" s="177" t="s">
        <v>1236</v>
      </c>
      <c r="F7" s="176"/>
    </row>
    <row r="8" spans="1:15">
      <c r="A8" s="121" t="s">
        <v>1237</v>
      </c>
      <c r="F8" s="176"/>
    </row>
    <row r="9" spans="1:15" ht="15.75">
      <c r="A9" s="121" t="s">
        <v>1238</v>
      </c>
      <c r="F9" s="176"/>
    </row>
    <row r="10" spans="1:15" ht="15" customHeight="1">
      <c r="A10" s="121" t="s">
        <v>773</v>
      </c>
      <c r="F10" s="176"/>
    </row>
    <row r="11" spans="1:15" ht="15" customHeight="1">
      <c r="A11" s="121" t="s">
        <v>1853</v>
      </c>
      <c r="F11" s="176"/>
    </row>
    <row r="12" spans="1:15" ht="20.25" customHeight="1">
      <c r="A12" s="168" t="s">
        <v>774</v>
      </c>
      <c r="B12" s="178">
        <v>2008</v>
      </c>
      <c r="C12" s="178">
        <v>2009</v>
      </c>
      <c r="D12" s="178">
        <v>2010</v>
      </c>
      <c r="E12" s="178">
        <v>2011</v>
      </c>
      <c r="F12" s="912">
        <v>2012</v>
      </c>
      <c r="G12" s="178">
        <v>2013</v>
      </c>
      <c r="H12" s="912">
        <v>2014</v>
      </c>
      <c r="I12" s="178">
        <v>2015</v>
      </c>
      <c r="J12" s="912">
        <v>2016</v>
      </c>
      <c r="K12" s="912">
        <v>2017</v>
      </c>
      <c r="L12" s="912">
        <v>2018</v>
      </c>
      <c r="M12" s="912">
        <v>2019</v>
      </c>
      <c r="N12" s="912">
        <v>2020</v>
      </c>
      <c r="O12" s="912" t="s">
        <v>1861</v>
      </c>
    </row>
    <row r="13" spans="1:15">
      <c r="A13" s="179" t="s">
        <v>1239</v>
      </c>
      <c r="B13" s="854">
        <v>49156271304.46003</v>
      </c>
      <c r="C13" s="854">
        <v>49391203314.899963</v>
      </c>
      <c r="D13" s="854">
        <v>48232250750.950027</v>
      </c>
      <c r="E13" s="854">
        <v>56801625645.650009</v>
      </c>
      <c r="F13" s="854">
        <v>62580627530.520004</v>
      </c>
      <c r="G13" s="854">
        <v>70806452168.850006</v>
      </c>
      <c r="H13" s="882">
        <v>87283.148619453277</v>
      </c>
      <c r="I13" s="854">
        <v>92677624290.439911</v>
      </c>
      <c r="J13" s="854">
        <v>98792682752.349945</v>
      </c>
      <c r="K13" s="854">
        <v>144194003128.12994</v>
      </c>
      <c r="L13" s="180">
        <v>123578448822.29938</v>
      </c>
      <c r="M13" s="180">
        <v>126523584221.51933</v>
      </c>
      <c r="N13" s="180">
        <v>51383437288.259857</v>
      </c>
      <c r="O13" s="180">
        <v>98201958545.719299</v>
      </c>
    </row>
    <row r="14" spans="1:15">
      <c r="A14" s="181" t="s">
        <v>1240</v>
      </c>
      <c r="B14" s="182">
        <v>0</v>
      </c>
      <c r="C14" s="182">
        <v>0</v>
      </c>
      <c r="D14" s="182">
        <v>0</v>
      </c>
      <c r="E14" s="182">
        <v>0</v>
      </c>
      <c r="F14" s="856">
        <v>32999307979.149982</v>
      </c>
      <c r="G14" s="856">
        <v>36072809591.729996</v>
      </c>
      <c r="H14" s="183">
        <v>43855.561192883972</v>
      </c>
      <c r="I14" s="856">
        <v>54005556486.599991</v>
      </c>
      <c r="J14" s="856">
        <v>59625218700.230171</v>
      </c>
      <c r="K14" s="913">
        <v>70519819995.880005</v>
      </c>
      <c r="L14" s="184">
        <v>78412236903.319794</v>
      </c>
      <c r="M14" s="184">
        <v>81695104544.609802</v>
      </c>
      <c r="N14" s="184">
        <v>27320795063.249844</v>
      </c>
      <c r="O14" s="184">
        <v>54027483829.090172</v>
      </c>
    </row>
    <row r="15" spans="1:15">
      <c r="A15" s="181" t="s">
        <v>1241</v>
      </c>
      <c r="B15" s="856">
        <v>32768596937.800022</v>
      </c>
      <c r="C15" s="856">
        <v>24174701534.02</v>
      </c>
      <c r="D15" s="856">
        <v>28094748252.469975</v>
      </c>
      <c r="E15" s="856">
        <v>35814360104.689987</v>
      </c>
      <c r="F15" s="856">
        <v>10842493607.91</v>
      </c>
      <c r="G15" s="856">
        <v>12523472109.519997</v>
      </c>
      <c r="H15" s="183">
        <v>17217.845977332589</v>
      </c>
      <c r="I15" s="856">
        <v>13487469756.37001</v>
      </c>
      <c r="J15" s="856">
        <v>12291724737.460007</v>
      </c>
      <c r="K15" s="913">
        <v>10736355341.100004</v>
      </c>
      <c r="L15" s="184">
        <v>10953538895.200006</v>
      </c>
      <c r="M15" s="184">
        <v>13570567989.960003</v>
      </c>
      <c r="N15" s="184">
        <v>5889388164.9500046</v>
      </c>
      <c r="O15" s="184">
        <v>12936029127.140013</v>
      </c>
    </row>
    <row r="16" spans="1:15">
      <c r="A16" s="181" t="s">
        <v>1242</v>
      </c>
      <c r="B16" s="856">
        <v>7359442439.4499989</v>
      </c>
      <c r="C16" s="856">
        <v>6896033530.7299995</v>
      </c>
      <c r="D16" s="856">
        <v>7612441891.9199991</v>
      </c>
      <c r="E16" s="856">
        <v>8000437692.2700024</v>
      </c>
      <c r="F16" s="856">
        <v>6475146060.3999987</v>
      </c>
      <c r="G16" s="856">
        <v>6142748472.1700001</v>
      </c>
      <c r="H16" s="183">
        <v>7691.2415478215298</v>
      </c>
      <c r="I16" s="856">
        <v>7824515087.1599922</v>
      </c>
      <c r="J16" s="856">
        <v>7012447023.9499979</v>
      </c>
      <c r="K16" s="913">
        <v>7795521080.2799988</v>
      </c>
      <c r="L16" s="184">
        <v>9100049430.6800079</v>
      </c>
      <c r="M16" s="184">
        <v>8543003912.8100061</v>
      </c>
      <c r="N16" s="184">
        <v>3596132906.1300011</v>
      </c>
      <c r="O16" s="184">
        <v>6999608067.6200027</v>
      </c>
    </row>
    <row r="17" spans="1:15">
      <c r="A17" s="181" t="s">
        <v>1243</v>
      </c>
      <c r="B17" s="856">
        <v>228929884.43999991</v>
      </c>
      <c r="C17" s="856">
        <v>336097719.76000023</v>
      </c>
      <c r="D17" s="856">
        <v>343837535.04000008</v>
      </c>
      <c r="E17" s="856">
        <v>196284911.17002106</v>
      </c>
      <c r="F17" s="856">
        <v>419029465.15000004</v>
      </c>
      <c r="G17" s="856">
        <v>3861626.79</v>
      </c>
      <c r="H17" s="183">
        <v>64.532509706608479</v>
      </c>
      <c r="I17" s="856">
        <v>742214.01</v>
      </c>
      <c r="J17" s="856">
        <v>529709851.52999991</v>
      </c>
      <c r="K17" s="913">
        <v>222610486.9199996</v>
      </c>
      <c r="L17" s="184">
        <v>218227728.82000008</v>
      </c>
      <c r="M17" s="184">
        <v>395937187.67000014</v>
      </c>
      <c r="N17" s="184">
        <v>189323149.86000007</v>
      </c>
      <c r="O17" s="184">
        <v>206404379.61000004</v>
      </c>
    </row>
    <row r="18" spans="1:15">
      <c r="A18" s="181" t="s">
        <v>1244</v>
      </c>
      <c r="B18" s="856">
        <v>8799302042.7699947</v>
      </c>
      <c r="C18" s="856">
        <v>17984370530.390003</v>
      </c>
      <c r="D18" s="856">
        <v>12181223071.520004</v>
      </c>
      <c r="E18" s="856">
        <v>12790542937.519997</v>
      </c>
      <c r="F18" s="856">
        <v>11478011478.799999</v>
      </c>
      <c r="G18" s="856">
        <v>15901850253.930002</v>
      </c>
      <c r="H18" s="183">
        <v>18453.841446158884</v>
      </c>
      <c r="I18" s="856">
        <v>17154442924.629997</v>
      </c>
      <c r="J18" s="856">
        <v>19331004411.12999</v>
      </c>
      <c r="K18" s="913">
        <v>54919696212.750015</v>
      </c>
      <c r="L18" s="184">
        <v>24894395864.279976</v>
      </c>
      <c r="M18" s="184">
        <v>22318970586.469975</v>
      </c>
      <c r="N18" s="184">
        <v>14387798004.070009</v>
      </c>
      <c r="O18" s="184">
        <v>24032433142.259956</v>
      </c>
    </row>
    <row r="19" spans="1:15" s="914" customFormat="1">
      <c r="A19" s="179" t="s">
        <v>1071</v>
      </c>
      <c r="B19" s="854">
        <v>468146884.60999984</v>
      </c>
      <c r="C19" s="854">
        <v>803675302.28999996</v>
      </c>
      <c r="D19" s="854">
        <v>2222267819.8800006</v>
      </c>
      <c r="E19" s="854">
        <v>650343412.63000011</v>
      </c>
      <c r="F19" s="854">
        <v>176114890.49000004</v>
      </c>
      <c r="G19" s="854">
        <v>984054350.25999999</v>
      </c>
      <c r="H19" s="882">
        <v>341.27320992000011</v>
      </c>
      <c r="I19" s="854">
        <v>261859085.56</v>
      </c>
      <c r="J19" s="854">
        <v>280918865.1099999</v>
      </c>
      <c r="K19" s="854">
        <v>428475450.49000001</v>
      </c>
      <c r="L19" s="180">
        <v>668084070.27000022</v>
      </c>
      <c r="M19" s="180">
        <v>1290133200.1499996</v>
      </c>
      <c r="N19" s="180">
        <v>777430121.73000002</v>
      </c>
      <c r="O19" s="180">
        <v>716094951.94000018</v>
      </c>
    </row>
    <row r="20" spans="1:15">
      <c r="A20" s="181" t="s">
        <v>1488</v>
      </c>
      <c r="B20" s="182">
        <v>0</v>
      </c>
      <c r="C20" s="182">
        <v>0</v>
      </c>
      <c r="D20" s="182">
        <v>0</v>
      </c>
      <c r="E20" s="182">
        <v>0</v>
      </c>
      <c r="F20" s="856">
        <v>14217078.720000001</v>
      </c>
      <c r="G20" s="856">
        <v>17101617</v>
      </c>
      <c r="H20" s="183">
        <v>20.25134495</v>
      </c>
      <c r="I20" s="856">
        <v>44799927.56000001</v>
      </c>
      <c r="J20" s="856">
        <v>45611673.519999988</v>
      </c>
      <c r="K20" s="913">
        <v>69295039.159999996</v>
      </c>
      <c r="L20" s="184">
        <v>70650690.74999997</v>
      </c>
      <c r="M20" s="184">
        <v>121228926.83999996</v>
      </c>
      <c r="N20" s="184">
        <v>158914781.55000001</v>
      </c>
      <c r="O20" s="184">
        <v>99373028.650000006</v>
      </c>
    </row>
    <row r="21" spans="1:15">
      <c r="A21" s="181" t="s">
        <v>1489</v>
      </c>
      <c r="B21" s="182">
        <v>0</v>
      </c>
      <c r="C21" s="182">
        <v>0</v>
      </c>
      <c r="D21" s="182">
        <v>0</v>
      </c>
      <c r="E21" s="182">
        <v>0</v>
      </c>
      <c r="F21" s="856">
        <v>9165198.3699999992</v>
      </c>
      <c r="G21" s="182">
        <v>0</v>
      </c>
      <c r="H21" s="183">
        <v>9.2201263299999994</v>
      </c>
      <c r="I21" s="182">
        <v>0</v>
      </c>
      <c r="J21" s="182">
        <v>0</v>
      </c>
      <c r="K21" s="913">
        <v>2539378.0499999998</v>
      </c>
      <c r="L21" s="184">
        <v>24520880.600000001</v>
      </c>
      <c r="M21" s="184">
        <v>251737952.94</v>
      </c>
      <c r="N21" s="184">
        <v>202445088.06</v>
      </c>
      <c r="O21" s="184">
        <v>20267753.530000005</v>
      </c>
    </row>
    <row r="22" spans="1:15">
      <c r="A22" s="181" t="s">
        <v>1245</v>
      </c>
      <c r="B22" s="856">
        <v>15696331.360000001</v>
      </c>
      <c r="C22" s="856">
        <v>16561670.93</v>
      </c>
      <c r="D22" s="856">
        <v>2824059.7800000003</v>
      </c>
      <c r="E22" s="856">
        <v>20095157.580000002</v>
      </c>
      <c r="F22" s="182">
        <v>0</v>
      </c>
      <c r="G22" s="182">
        <v>0</v>
      </c>
      <c r="H22" s="182">
        <v>0</v>
      </c>
      <c r="I22" s="182">
        <v>0</v>
      </c>
      <c r="J22" s="182">
        <v>0</v>
      </c>
      <c r="K22" s="182">
        <v>0</v>
      </c>
      <c r="L22" s="182">
        <v>0</v>
      </c>
      <c r="M22" s="182"/>
      <c r="N22" s="182">
        <v>0</v>
      </c>
      <c r="O22" s="182">
        <v>0</v>
      </c>
    </row>
    <row r="23" spans="1:15">
      <c r="A23" s="181" t="s">
        <v>1074</v>
      </c>
      <c r="B23" s="856">
        <v>217616712</v>
      </c>
      <c r="C23" s="856">
        <v>521058917</v>
      </c>
      <c r="D23" s="856">
        <v>2013954843.5</v>
      </c>
      <c r="E23" s="856">
        <v>562097351</v>
      </c>
      <c r="F23" s="856">
        <v>38725297</v>
      </c>
      <c r="G23" s="856">
        <v>50055667</v>
      </c>
      <c r="H23" s="183">
        <v>156.81634700000001</v>
      </c>
      <c r="I23" s="856">
        <v>41978495.710000001</v>
      </c>
      <c r="J23" s="856">
        <v>101711849</v>
      </c>
      <c r="K23" s="913">
        <v>149061750</v>
      </c>
      <c r="L23" s="184">
        <v>208908873</v>
      </c>
      <c r="M23" s="184">
        <v>357908812.23000002</v>
      </c>
      <c r="N23" s="184">
        <v>113176245.14</v>
      </c>
      <c r="O23" s="184">
        <v>146383538.57999998</v>
      </c>
    </row>
    <row r="24" spans="1:15">
      <c r="A24" s="181" t="s">
        <v>1075</v>
      </c>
      <c r="B24" s="856">
        <v>2268432.7200000002</v>
      </c>
      <c r="C24" s="856">
        <v>391006</v>
      </c>
      <c r="D24" s="856">
        <v>3739569</v>
      </c>
      <c r="E24" s="856">
        <v>6598114</v>
      </c>
      <c r="F24" s="856">
        <v>8223241.2799999993</v>
      </c>
      <c r="G24" s="856">
        <v>54148484.149999999</v>
      </c>
      <c r="H24" s="183">
        <v>77.585031400000005</v>
      </c>
      <c r="I24" s="856">
        <v>115637640.34999999</v>
      </c>
      <c r="J24" s="856">
        <v>23011781.469999999</v>
      </c>
      <c r="K24" s="913">
        <v>45904254.730000004</v>
      </c>
      <c r="L24" s="184">
        <v>84289406.819999993</v>
      </c>
      <c r="M24" s="184">
        <v>56516849.790000014</v>
      </c>
      <c r="N24" s="184">
        <v>48907112.339999996</v>
      </c>
      <c r="O24" s="184">
        <v>46647494.909999996</v>
      </c>
    </row>
    <row r="25" spans="1:15">
      <c r="A25" s="181" t="s">
        <v>1078</v>
      </c>
      <c r="B25" s="856">
        <v>232565408.53000003</v>
      </c>
      <c r="C25" s="856">
        <v>265663708.35999998</v>
      </c>
      <c r="D25" s="856">
        <v>201749347.60000002</v>
      </c>
      <c r="E25" s="856">
        <v>61552790.050000012</v>
      </c>
      <c r="F25" s="856">
        <v>105784045.11999999</v>
      </c>
      <c r="G25" s="856">
        <v>862748582.11000001</v>
      </c>
      <c r="H25" s="183">
        <v>77.400360270000007</v>
      </c>
      <c r="I25" s="856">
        <v>59443021.939999983</v>
      </c>
      <c r="J25" s="856">
        <v>110583561.12</v>
      </c>
      <c r="K25" s="913">
        <v>161675028.55000004</v>
      </c>
      <c r="L25" s="184">
        <v>279714219.09999979</v>
      </c>
      <c r="M25" s="184">
        <v>502740658.35000002</v>
      </c>
      <c r="N25" s="184">
        <v>253986894.64000002</v>
      </c>
      <c r="O25" s="184">
        <v>403423136.2700001</v>
      </c>
    </row>
    <row r="26" spans="1:15">
      <c r="A26" s="179" t="s">
        <v>1079</v>
      </c>
      <c r="B26" s="854">
        <v>5474768407.1499996</v>
      </c>
      <c r="C26" s="854">
        <v>2226523312.71</v>
      </c>
      <c r="D26" s="854">
        <v>4197870972.2700009</v>
      </c>
      <c r="E26" s="854">
        <v>6565491731.6000004</v>
      </c>
      <c r="F26" s="854">
        <v>4046741407.5799994</v>
      </c>
      <c r="G26" s="854">
        <v>2700100844.0500002</v>
      </c>
      <c r="H26" s="882">
        <v>7190.0198130299996</v>
      </c>
      <c r="I26" s="854">
        <v>6065135142.4400015</v>
      </c>
      <c r="J26" s="854">
        <v>2531547270.7900023</v>
      </c>
      <c r="K26" s="854">
        <v>5355406131.0300007</v>
      </c>
      <c r="L26" s="180">
        <v>5740544512.8200035</v>
      </c>
      <c r="M26" s="180">
        <v>14195839318.440004</v>
      </c>
      <c r="N26" s="180">
        <v>13249461818.49</v>
      </c>
      <c r="O26" s="180">
        <v>12072998596.730005</v>
      </c>
    </row>
    <row r="27" spans="1:15">
      <c r="A27" s="181" t="s">
        <v>1246</v>
      </c>
      <c r="B27" s="856">
        <v>110764421.70999999</v>
      </c>
      <c r="C27" s="856">
        <v>929585106.28999996</v>
      </c>
      <c r="D27" s="856">
        <v>1239185099.6900001</v>
      </c>
      <c r="E27" s="856">
        <v>4560547723.1000004</v>
      </c>
      <c r="F27" s="856">
        <v>1272287107.97</v>
      </c>
      <c r="G27" s="856">
        <v>519215726.89999998</v>
      </c>
      <c r="H27" s="183">
        <v>1291.2104787200003</v>
      </c>
      <c r="I27" s="856">
        <v>623905884.85000002</v>
      </c>
      <c r="J27" s="856">
        <v>87703784.690000013</v>
      </c>
      <c r="K27" s="913">
        <v>596348410.15999985</v>
      </c>
      <c r="L27" s="184">
        <v>65968002.970000006</v>
      </c>
      <c r="M27" s="184">
        <v>5679153583.8599997</v>
      </c>
      <c r="N27" s="184">
        <v>303113099.01999998</v>
      </c>
      <c r="O27" s="184">
        <v>62721942.569999993</v>
      </c>
    </row>
    <row r="28" spans="1:15">
      <c r="A28" s="181" t="s">
        <v>1204</v>
      </c>
      <c r="B28" s="856">
        <v>172671543.46000001</v>
      </c>
      <c r="C28" s="856">
        <v>260848.02</v>
      </c>
      <c r="D28" s="856">
        <v>300365131</v>
      </c>
      <c r="E28" s="856">
        <v>31663693.32</v>
      </c>
      <c r="F28" s="856">
        <v>618562310.83000004</v>
      </c>
      <c r="G28" s="856">
        <v>18463922.620000001</v>
      </c>
      <c r="H28" s="183">
        <v>1.924064</v>
      </c>
      <c r="I28" s="856">
        <v>158745178.15000001</v>
      </c>
      <c r="J28" s="856">
        <v>10601099</v>
      </c>
      <c r="K28" s="913">
        <v>555897971.48000002</v>
      </c>
      <c r="L28" s="184">
        <v>56401458.109999999</v>
      </c>
      <c r="M28" s="184">
        <v>70577689.00999999</v>
      </c>
      <c r="N28" s="184">
        <v>30275859.009999998</v>
      </c>
      <c r="O28" s="184">
        <v>54819980.960000001</v>
      </c>
    </row>
    <row r="29" spans="1:15">
      <c r="A29" s="181" t="s">
        <v>1082</v>
      </c>
      <c r="B29" s="856">
        <v>535626105.63999987</v>
      </c>
      <c r="C29" s="856">
        <v>500464582.12</v>
      </c>
      <c r="D29" s="856">
        <v>867893946.83000016</v>
      </c>
      <c r="E29" s="856">
        <v>1139517710.1099999</v>
      </c>
      <c r="F29" s="856">
        <v>1204352373.23</v>
      </c>
      <c r="G29" s="856">
        <v>1157722305.6099999</v>
      </c>
      <c r="H29" s="183">
        <v>3144.4224280999988</v>
      </c>
      <c r="I29" s="856">
        <v>2195783423.5999994</v>
      </c>
      <c r="J29" s="856">
        <v>1050220959.8599998</v>
      </c>
      <c r="K29" s="913">
        <v>1650900995.9899995</v>
      </c>
      <c r="L29" s="184">
        <v>2756964938.8200006</v>
      </c>
      <c r="M29" s="184">
        <v>6233811398.6400013</v>
      </c>
      <c r="N29" s="184">
        <v>7435039817.4199972</v>
      </c>
      <c r="O29" s="184">
        <v>7080791244.2999992</v>
      </c>
    </row>
    <row r="30" spans="1:15">
      <c r="A30" s="181" t="s">
        <v>1083</v>
      </c>
      <c r="B30" s="856">
        <v>55865509.190000013</v>
      </c>
      <c r="C30" s="856">
        <v>37003122.620000005</v>
      </c>
      <c r="D30" s="856">
        <v>3965077.69</v>
      </c>
      <c r="E30" s="856">
        <v>10509065.810000001</v>
      </c>
      <c r="F30" s="856">
        <v>2642474.8400000003</v>
      </c>
      <c r="G30" s="856">
        <v>948702.81</v>
      </c>
      <c r="H30" s="183">
        <v>331.25614718999998</v>
      </c>
      <c r="I30" s="856">
        <v>34761232.209999993</v>
      </c>
      <c r="J30" s="856">
        <v>9347184.6099999994</v>
      </c>
      <c r="K30" s="913">
        <v>12568444.629999999</v>
      </c>
      <c r="L30" s="184">
        <v>38273966.420000002</v>
      </c>
      <c r="M30" s="184">
        <v>37249750.839999996</v>
      </c>
      <c r="N30" s="184">
        <v>60744943.349999994</v>
      </c>
      <c r="O30" s="184">
        <v>41332227.199999996</v>
      </c>
    </row>
    <row r="31" spans="1:15">
      <c r="A31" s="181" t="s">
        <v>1084</v>
      </c>
      <c r="B31" s="856">
        <v>4599840827.1499996</v>
      </c>
      <c r="C31" s="856">
        <v>759209653.65999997</v>
      </c>
      <c r="D31" s="856">
        <v>1786461717.0599999</v>
      </c>
      <c r="E31" s="856">
        <v>823253539.25999987</v>
      </c>
      <c r="F31" s="856">
        <v>948897140.0999999</v>
      </c>
      <c r="G31" s="856">
        <v>1003750186.1099999</v>
      </c>
      <c r="H31" s="183">
        <v>2421.2066950200001</v>
      </c>
      <c r="I31" s="856">
        <v>3051939423.6299996</v>
      </c>
      <c r="J31" s="856">
        <v>1373674242.6299999</v>
      </c>
      <c r="K31" s="913">
        <v>2539690308.77</v>
      </c>
      <c r="L31" s="184">
        <v>2822936146.5000005</v>
      </c>
      <c r="M31" s="184">
        <v>2175046896.0900016</v>
      </c>
      <c r="N31" s="184">
        <v>5420288099.6900024</v>
      </c>
      <c r="O31" s="184">
        <v>4833333201.7000055</v>
      </c>
    </row>
    <row r="32" spans="1:15">
      <c r="A32" s="179" t="s">
        <v>819</v>
      </c>
      <c r="B32" s="854">
        <v>55099186597.220024</v>
      </c>
      <c r="C32" s="854">
        <v>52417234404.499954</v>
      </c>
      <c r="D32" s="854">
        <v>54652389543.000031</v>
      </c>
      <c r="E32" s="854">
        <v>64017460789.879997</v>
      </c>
      <c r="F32" s="854">
        <v>66803483888.590012</v>
      </c>
      <c r="G32" s="854">
        <v>74490607363.159988</v>
      </c>
      <c r="H32" s="882">
        <v>94814.441642069985</v>
      </c>
      <c r="I32" s="854">
        <v>99004618518.439896</v>
      </c>
      <c r="J32" s="854">
        <v>101605148888.24989</v>
      </c>
      <c r="K32" s="854">
        <v>149977884709.6503</v>
      </c>
      <c r="L32" s="180">
        <v>129987072405.38927</v>
      </c>
      <c r="M32" s="180">
        <v>142009556740.10995</v>
      </c>
      <c r="N32" s="180">
        <v>65410329228.480194</v>
      </c>
      <c r="O32" s="180">
        <v>109922226852.91901</v>
      </c>
    </row>
    <row r="33" spans="1:15">
      <c r="A33" s="179" t="s">
        <v>1247</v>
      </c>
      <c r="B33" s="854">
        <v>18635947737.260006</v>
      </c>
      <c r="C33" s="854">
        <v>16420465992.900002</v>
      </c>
      <c r="D33" s="854">
        <v>17546850996.759987</v>
      </c>
      <c r="E33" s="854">
        <v>23493912911.069988</v>
      </c>
      <c r="F33" s="854">
        <v>19854380831.750008</v>
      </c>
      <c r="G33" s="854">
        <v>21690077269.959984</v>
      </c>
      <c r="H33" s="882">
        <v>27992.21300303</v>
      </c>
      <c r="I33" s="854">
        <v>31928180704.889938</v>
      </c>
      <c r="J33" s="854">
        <v>28020243221.930023</v>
      </c>
      <c r="K33" s="854">
        <v>51661843867.389977</v>
      </c>
      <c r="L33" s="180">
        <v>38839228338.700043</v>
      </c>
      <c r="M33" s="180">
        <v>40866077801.129921</v>
      </c>
      <c r="N33" s="180">
        <v>19556005410.160015</v>
      </c>
      <c r="O33" s="180">
        <v>38700861311.310043</v>
      </c>
    </row>
    <row r="34" spans="1:15">
      <c r="A34" s="179" t="s">
        <v>1086</v>
      </c>
      <c r="B34" s="854">
        <v>10266566774.350006</v>
      </c>
      <c r="C34" s="854">
        <v>10431954490.550001</v>
      </c>
      <c r="D34" s="854">
        <v>11374466506.409998</v>
      </c>
      <c r="E34" s="854">
        <v>11783939180.73</v>
      </c>
      <c r="F34" s="854">
        <v>13031936246.809998</v>
      </c>
      <c r="G34" s="854">
        <v>15058792736.099995</v>
      </c>
      <c r="H34" s="882">
        <v>17689.104970889992</v>
      </c>
      <c r="I34" s="854">
        <v>19608295720.289993</v>
      </c>
      <c r="J34" s="854">
        <v>21100632746.810005</v>
      </c>
      <c r="K34" s="854">
        <v>23867398464.110035</v>
      </c>
      <c r="L34" s="180">
        <v>27340682768.509987</v>
      </c>
      <c r="M34" s="180">
        <v>30107260022.180016</v>
      </c>
      <c r="N34" s="180">
        <v>18138906924.460011</v>
      </c>
      <c r="O34" s="180">
        <v>24909696408.130013</v>
      </c>
    </row>
    <row r="35" spans="1:15">
      <c r="A35" s="181" t="s">
        <v>826</v>
      </c>
      <c r="B35" s="856">
        <v>6736180595.3899984</v>
      </c>
      <c r="C35" s="856">
        <v>6477587688.2999983</v>
      </c>
      <c r="D35" s="856">
        <v>6995163861.5599995</v>
      </c>
      <c r="E35" s="856">
        <v>7048923614.3100014</v>
      </c>
      <c r="F35" s="856">
        <v>8045789140.4300041</v>
      </c>
      <c r="G35" s="856">
        <v>9158843237.0199986</v>
      </c>
      <c r="H35" s="183">
        <v>10737.569488480001</v>
      </c>
      <c r="I35" s="856">
        <v>11587327242.849985</v>
      </c>
      <c r="J35" s="856">
        <v>12945680298.850002</v>
      </c>
      <c r="K35" s="913">
        <v>14489497248.089998</v>
      </c>
      <c r="L35" s="184">
        <v>16734166470.800007</v>
      </c>
      <c r="M35" s="184">
        <v>18565601006.330006</v>
      </c>
      <c r="N35" s="184">
        <v>10102410688.310009</v>
      </c>
      <c r="O35" s="184">
        <v>15464052179.68</v>
      </c>
    </row>
    <row r="36" spans="1:15">
      <c r="A36" s="181" t="s">
        <v>827</v>
      </c>
      <c r="B36" s="856">
        <v>98561389.189999998</v>
      </c>
      <c r="C36" s="856">
        <v>11843769.960000001</v>
      </c>
      <c r="D36" s="856">
        <v>12717232.829999998</v>
      </c>
      <c r="E36" s="856">
        <v>119492213.01000001</v>
      </c>
      <c r="F36" s="856">
        <v>135087512.63000003</v>
      </c>
      <c r="G36" s="856">
        <v>42111122.539999999</v>
      </c>
      <c r="H36" s="183">
        <v>32.631782539999996</v>
      </c>
      <c r="I36" s="856">
        <v>21878478.18</v>
      </c>
      <c r="J36" s="856">
        <v>22222512.300000001</v>
      </c>
      <c r="K36" s="913">
        <v>26164489.750000004</v>
      </c>
      <c r="L36" s="184">
        <v>43159059.560000002</v>
      </c>
      <c r="M36" s="184">
        <v>42604765.259999998</v>
      </c>
      <c r="N36" s="184">
        <v>37131921.240000002</v>
      </c>
      <c r="O36" s="184">
        <v>40936018.760000005</v>
      </c>
    </row>
    <row r="37" spans="1:15">
      <c r="A37" s="181" t="s">
        <v>828</v>
      </c>
      <c r="B37" s="856">
        <v>409262955.25</v>
      </c>
      <c r="C37" s="856">
        <v>369856859.71999997</v>
      </c>
      <c r="D37" s="856">
        <v>475282759.48000002</v>
      </c>
      <c r="E37" s="856">
        <v>500484443.11000007</v>
      </c>
      <c r="F37" s="856">
        <v>443309282.36000025</v>
      </c>
      <c r="G37" s="856">
        <v>554148361.18999958</v>
      </c>
      <c r="H37" s="183">
        <v>681.30761642999983</v>
      </c>
      <c r="I37" s="856">
        <v>714786707.0600003</v>
      </c>
      <c r="J37" s="856">
        <v>570342581.50999963</v>
      </c>
      <c r="K37" s="913">
        <v>636097727.7300005</v>
      </c>
      <c r="L37" s="184">
        <v>672807997.49000025</v>
      </c>
      <c r="M37" s="184">
        <v>770203889.92999923</v>
      </c>
      <c r="N37" s="184">
        <v>467020092.6499998</v>
      </c>
      <c r="O37" s="184">
        <v>648999274.03000009</v>
      </c>
    </row>
    <row r="38" spans="1:15">
      <c r="A38" s="181" t="s">
        <v>1248</v>
      </c>
      <c r="B38" s="856">
        <v>391748392.51000011</v>
      </c>
      <c r="C38" s="856">
        <v>399737283.52000004</v>
      </c>
      <c r="D38" s="856">
        <v>457019968.32999963</v>
      </c>
      <c r="E38" s="856">
        <v>510761632.2699998</v>
      </c>
      <c r="F38" s="856">
        <v>679213277.9399997</v>
      </c>
      <c r="G38" s="856">
        <v>776607231.1499995</v>
      </c>
      <c r="H38" s="183">
        <v>889.81256189999965</v>
      </c>
      <c r="I38" s="856">
        <v>961454371.12999976</v>
      </c>
      <c r="J38" s="856">
        <v>1130111919.2300005</v>
      </c>
      <c r="K38" s="913">
        <v>1444174951.9500005</v>
      </c>
      <c r="L38" s="184">
        <v>1730759526.7399988</v>
      </c>
      <c r="M38" s="184">
        <v>1845367019.5100024</v>
      </c>
      <c r="N38" s="184">
        <v>1029148080.8999997</v>
      </c>
      <c r="O38" s="184">
        <v>1606576336.8299994</v>
      </c>
    </row>
    <row r="39" spans="1:15">
      <c r="A39" s="181" t="s">
        <v>831</v>
      </c>
      <c r="B39" s="856">
        <v>2629883837.6299992</v>
      </c>
      <c r="C39" s="856">
        <v>3172928889.0500007</v>
      </c>
      <c r="D39" s="856">
        <v>3434282684.21</v>
      </c>
      <c r="E39" s="856">
        <v>3604277278.0300031</v>
      </c>
      <c r="F39" s="856">
        <v>3728537033.4499998</v>
      </c>
      <c r="G39" s="856">
        <v>4527321980.1999989</v>
      </c>
      <c r="H39" s="183">
        <v>5347.7835515400066</v>
      </c>
      <c r="I39" s="856">
        <v>6322848921.0700016</v>
      </c>
      <c r="J39" s="856">
        <v>6432275434.8899975</v>
      </c>
      <c r="K39" s="913">
        <v>7271464046.590004</v>
      </c>
      <c r="L39" s="184">
        <v>8142465322.3400002</v>
      </c>
      <c r="M39" s="184">
        <v>8834644514.9599991</v>
      </c>
      <c r="N39" s="184">
        <v>6492158138.0600014</v>
      </c>
      <c r="O39" s="184">
        <v>7121657180.7900009</v>
      </c>
    </row>
    <row r="40" spans="1:15" ht="15.75">
      <c r="A40" s="181" t="s">
        <v>1363</v>
      </c>
      <c r="B40" s="185">
        <v>0</v>
      </c>
      <c r="C40" s="185">
        <v>0</v>
      </c>
      <c r="D40" s="185">
        <v>0</v>
      </c>
      <c r="E40" s="185">
        <v>0</v>
      </c>
      <c r="F40" s="185">
        <v>0</v>
      </c>
      <c r="G40" s="185">
        <v>0</v>
      </c>
      <c r="H40" s="185">
        <v>0</v>
      </c>
      <c r="I40" s="185">
        <v>0</v>
      </c>
      <c r="J40" s="185">
        <v>0</v>
      </c>
      <c r="K40" s="185">
        <v>0</v>
      </c>
      <c r="L40" s="186">
        <v>17324391.579999998</v>
      </c>
      <c r="M40" s="186">
        <v>48838826.189999998</v>
      </c>
      <c r="N40" s="186">
        <v>11038003.299999999</v>
      </c>
      <c r="O40" s="186">
        <v>27475418.040000007</v>
      </c>
    </row>
    <row r="41" spans="1:15">
      <c r="A41" s="179" t="s">
        <v>1249</v>
      </c>
      <c r="B41" s="854">
        <v>15732131082.980005</v>
      </c>
      <c r="C41" s="854">
        <v>14627931562.280005</v>
      </c>
      <c r="D41" s="854">
        <v>15203725982.369995</v>
      </c>
      <c r="E41" s="854">
        <v>18499101537.140003</v>
      </c>
      <c r="F41" s="854">
        <v>19302066405.550022</v>
      </c>
      <c r="G41" s="854">
        <v>23123725086.549988</v>
      </c>
      <c r="H41" s="882">
        <v>24090.098201279998</v>
      </c>
      <c r="I41" s="854">
        <v>22676098698.020004</v>
      </c>
      <c r="J41" s="854">
        <v>27221544229.630005</v>
      </c>
      <c r="K41" s="854">
        <v>27427430087.699997</v>
      </c>
      <c r="L41" s="180">
        <v>30356168031.16996</v>
      </c>
      <c r="M41" s="180">
        <v>31360579911.670006</v>
      </c>
      <c r="N41" s="180">
        <v>17400486514.389999</v>
      </c>
      <c r="O41" s="180">
        <v>30884471304.409981</v>
      </c>
    </row>
    <row r="42" spans="1:15">
      <c r="A42" s="181" t="s">
        <v>1250</v>
      </c>
      <c r="B42" s="856">
        <v>74027870.300000012</v>
      </c>
      <c r="C42" s="856">
        <v>96718251.61999999</v>
      </c>
      <c r="D42" s="856">
        <v>84351598.669999987</v>
      </c>
      <c r="E42" s="856">
        <v>89310925.570000008</v>
      </c>
      <c r="F42" s="856">
        <v>109394920.04999998</v>
      </c>
      <c r="G42" s="856">
        <v>148506554.80000001</v>
      </c>
      <c r="H42" s="183">
        <v>111.75069988</v>
      </c>
      <c r="I42" s="856">
        <v>131936573.70999999</v>
      </c>
      <c r="J42" s="856">
        <v>148004449.33000001</v>
      </c>
      <c r="K42" s="913">
        <v>134256788.66</v>
      </c>
      <c r="L42" s="184">
        <v>174408139.50999999</v>
      </c>
      <c r="M42" s="184">
        <v>147675043.79000002</v>
      </c>
      <c r="N42" s="184">
        <v>87617646.639999986</v>
      </c>
      <c r="O42" s="184">
        <v>181635804.62</v>
      </c>
    </row>
    <row r="43" spans="1:15">
      <c r="A43" s="181" t="s">
        <v>1251</v>
      </c>
      <c r="B43" s="856">
        <v>1891738350.52</v>
      </c>
      <c r="C43" s="856">
        <v>1918003056.6399994</v>
      </c>
      <c r="D43" s="856">
        <v>1377079465.9500005</v>
      </c>
      <c r="E43" s="856">
        <v>1411021483.5899999</v>
      </c>
      <c r="F43" s="856">
        <v>1203010454.5699999</v>
      </c>
      <c r="G43" s="856">
        <v>2162983810.3299999</v>
      </c>
      <c r="H43" s="183">
        <v>1970.1312375999994</v>
      </c>
      <c r="I43" s="856">
        <v>2385141739.1800013</v>
      </c>
      <c r="J43" s="856">
        <v>2670340831.21</v>
      </c>
      <c r="K43" s="913">
        <v>3078926000.3400002</v>
      </c>
      <c r="L43" s="184">
        <v>3663868103.7700005</v>
      </c>
      <c r="M43" s="184">
        <v>3895630834.730001</v>
      </c>
      <c r="N43" s="184">
        <v>2153344288.6799998</v>
      </c>
      <c r="O43" s="184">
        <v>2913716194.4299998</v>
      </c>
    </row>
    <row r="44" spans="1:15">
      <c r="A44" s="181" t="s">
        <v>1252</v>
      </c>
      <c r="B44" s="182">
        <v>0</v>
      </c>
      <c r="C44" s="182">
        <v>0</v>
      </c>
      <c r="D44" s="182">
        <v>0</v>
      </c>
      <c r="E44" s="182">
        <v>0</v>
      </c>
      <c r="F44" s="856">
        <v>195899516.06</v>
      </c>
      <c r="G44" s="856">
        <v>414323159.60000002</v>
      </c>
      <c r="H44" s="183">
        <v>512.71059208999998</v>
      </c>
      <c r="I44" s="856">
        <v>555869888.9799999</v>
      </c>
      <c r="J44" s="856">
        <v>540849398.67999995</v>
      </c>
      <c r="K44" s="913">
        <v>529895694.58000004</v>
      </c>
      <c r="L44" s="184">
        <v>760533591.32999992</v>
      </c>
      <c r="M44" s="184">
        <v>1083273784.7400002</v>
      </c>
      <c r="N44" s="184">
        <v>512851387.15000004</v>
      </c>
      <c r="O44" s="184">
        <v>999378061.95000005</v>
      </c>
    </row>
    <row r="45" spans="1:15">
      <c r="A45" s="181" t="s">
        <v>1253</v>
      </c>
      <c r="B45" s="856">
        <v>93866243.260000005</v>
      </c>
      <c r="C45" s="856">
        <v>57203516.839999996</v>
      </c>
      <c r="D45" s="856">
        <v>33155079.839999992</v>
      </c>
      <c r="E45" s="856">
        <v>19745167.109999999</v>
      </c>
      <c r="F45" s="856">
        <v>169506245.25999999</v>
      </c>
      <c r="G45" s="856">
        <v>63383135.360000007</v>
      </c>
      <c r="H45" s="183">
        <v>41.038668189999989</v>
      </c>
      <c r="I45" s="856">
        <v>79219820.139999986</v>
      </c>
      <c r="J45" s="856">
        <v>42537960.650000006</v>
      </c>
      <c r="K45" s="913">
        <v>47251674.809999987</v>
      </c>
      <c r="L45" s="184">
        <v>51148340.799999997</v>
      </c>
      <c r="M45" s="184">
        <v>60853238.799999997</v>
      </c>
      <c r="N45" s="184">
        <v>15226945.1</v>
      </c>
      <c r="O45" s="184">
        <v>45478321.68</v>
      </c>
    </row>
    <row r="46" spans="1:15">
      <c r="A46" s="181" t="s">
        <v>1254</v>
      </c>
      <c r="B46" s="856">
        <v>3744775397.4300008</v>
      </c>
      <c r="C46" s="856">
        <v>3578231825.3399997</v>
      </c>
      <c r="D46" s="856">
        <v>3770978115.1099982</v>
      </c>
      <c r="E46" s="856">
        <v>4740249592.7999973</v>
      </c>
      <c r="F46" s="856">
        <v>3721779649.9900012</v>
      </c>
      <c r="G46" s="856">
        <v>4070238523.9400015</v>
      </c>
      <c r="H46" s="183">
        <v>5195.1815393199977</v>
      </c>
      <c r="I46" s="856">
        <v>4795424298.5699978</v>
      </c>
      <c r="J46" s="856">
        <v>3854973377.6800008</v>
      </c>
      <c r="K46" s="913">
        <v>4660288509.1400013</v>
      </c>
      <c r="L46" s="184">
        <v>5026563968.2799997</v>
      </c>
      <c r="M46" s="184">
        <v>4614345688.1999998</v>
      </c>
      <c r="N46" s="184">
        <v>2336660329.0800023</v>
      </c>
      <c r="O46" s="184">
        <v>4273045916.6700001</v>
      </c>
    </row>
    <row r="47" spans="1:15">
      <c r="A47" s="181" t="s">
        <v>1255</v>
      </c>
      <c r="B47" s="856">
        <v>9941618427.8600121</v>
      </c>
      <c r="C47" s="856">
        <v>8978635097.8299942</v>
      </c>
      <c r="D47" s="856">
        <v>9938161722.7999935</v>
      </c>
      <c r="E47" s="856">
        <v>12238774368.069992</v>
      </c>
      <c r="F47" s="856">
        <v>13902475619.620001</v>
      </c>
      <c r="G47" s="856">
        <v>16265678556.519993</v>
      </c>
      <c r="H47" s="183">
        <v>16259.285465199993</v>
      </c>
      <c r="I47" s="856">
        <v>14728506377.439985</v>
      </c>
      <c r="J47" s="856">
        <v>19964838212.080002</v>
      </c>
      <c r="K47" s="913">
        <v>18976811420.169994</v>
      </c>
      <c r="L47" s="184">
        <v>20660341899.029949</v>
      </c>
      <c r="M47" s="184">
        <v>21533716694.710022</v>
      </c>
      <c r="N47" s="184">
        <v>12218397657.209997</v>
      </c>
      <c r="O47" s="184">
        <v>22413573148.449982</v>
      </c>
    </row>
    <row r="48" spans="1:15" ht="17.25">
      <c r="A48" s="113" t="s">
        <v>1364</v>
      </c>
      <c r="B48" s="185">
        <v>0</v>
      </c>
      <c r="C48" s="185">
        <v>0</v>
      </c>
      <c r="D48" s="185">
        <v>0</v>
      </c>
      <c r="E48" s="185">
        <v>0</v>
      </c>
      <c r="F48" s="185">
        <v>0</v>
      </c>
      <c r="G48" s="185">
        <v>0</v>
      </c>
      <c r="H48" s="185">
        <v>0</v>
      </c>
      <c r="I48" s="185">
        <v>0</v>
      </c>
      <c r="J48" s="185">
        <v>0</v>
      </c>
      <c r="K48" s="185">
        <v>0</v>
      </c>
      <c r="L48" s="186">
        <v>19303988.449999999</v>
      </c>
      <c r="M48" s="186">
        <v>25084626.700000003</v>
      </c>
      <c r="N48" s="186">
        <v>76388260.529999986</v>
      </c>
      <c r="O48" s="186">
        <v>57643856.609999992</v>
      </c>
    </row>
    <row r="49" spans="1:15">
      <c r="A49" s="179" t="s">
        <v>842</v>
      </c>
      <c r="B49" s="854">
        <v>771869609.93000019</v>
      </c>
      <c r="C49" s="854">
        <v>794631012.13</v>
      </c>
      <c r="D49" s="854">
        <v>712749236.97999942</v>
      </c>
      <c r="E49" s="854">
        <v>822400792.13999987</v>
      </c>
      <c r="F49" s="854">
        <v>556079951.1400001</v>
      </c>
      <c r="G49" s="854">
        <v>809379270.1500001</v>
      </c>
      <c r="H49" s="882">
        <v>896.39842739999995</v>
      </c>
      <c r="I49" s="854">
        <v>1022416827.33</v>
      </c>
      <c r="J49" s="854">
        <v>1284658711.0099998</v>
      </c>
      <c r="K49" s="854">
        <v>1286970243.46</v>
      </c>
      <c r="L49" s="180">
        <v>1328879621.7299998</v>
      </c>
      <c r="M49" s="180">
        <v>1628588218.3499999</v>
      </c>
      <c r="N49" s="180">
        <v>823182465.02999997</v>
      </c>
      <c r="O49" s="180">
        <v>1129141588.3400002</v>
      </c>
    </row>
    <row r="50" spans="1:15">
      <c r="A50" s="181" t="s">
        <v>1100</v>
      </c>
      <c r="B50" s="856">
        <v>12505361.02</v>
      </c>
      <c r="C50" s="856">
        <v>16854068.350000001</v>
      </c>
      <c r="D50" s="856">
        <v>13710702.18</v>
      </c>
      <c r="E50" s="856">
        <v>9704653.6500000004</v>
      </c>
      <c r="F50" s="856">
        <v>23327007.360000003</v>
      </c>
      <c r="G50" s="856">
        <v>14192306.379999999</v>
      </c>
      <c r="H50" s="183">
        <v>14.045389319999998</v>
      </c>
      <c r="I50" s="856">
        <v>57293253.700000003</v>
      </c>
      <c r="J50" s="856">
        <v>24251070.559999995</v>
      </c>
      <c r="K50" s="913">
        <v>13088589.869999999</v>
      </c>
      <c r="L50" s="184">
        <v>19269033.370000001</v>
      </c>
      <c r="M50" s="184">
        <v>33469124.640000001</v>
      </c>
      <c r="N50" s="184">
        <v>20850684.729999997</v>
      </c>
      <c r="O50" s="184">
        <v>24005429.910000004</v>
      </c>
    </row>
    <row r="51" spans="1:15">
      <c r="A51" s="181" t="s">
        <v>1101</v>
      </c>
      <c r="B51" s="856">
        <v>684364816.19000006</v>
      </c>
      <c r="C51" s="856">
        <v>731021386.8299998</v>
      </c>
      <c r="D51" s="856">
        <v>610078770.68999982</v>
      </c>
      <c r="E51" s="856">
        <v>644790087.6400001</v>
      </c>
      <c r="F51" s="856">
        <v>392354581.69</v>
      </c>
      <c r="G51" s="856">
        <v>583297991.58000004</v>
      </c>
      <c r="H51" s="183">
        <v>614.52546415999996</v>
      </c>
      <c r="I51" s="856">
        <v>683611838.5200001</v>
      </c>
      <c r="J51" s="856">
        <v>910373311.1099999</v>
      </c>
      <c r="K51" s="913">
        <v>908314994.8499999</v>
      </c>
      <c r="L51" s="184">
        <v>870680764.00999987</v>
      </c>
      <c r="M51" s="184">
        <v>1083021491.4699998</v>
      </c>
      <c r="N51" s="184">
        <v>516024255.08999997</v>
      </c>
      <c r="O51" s="184">
        <v>608002167.93000019</v>
      </c>
    </row>
    <row r="52" spans="1:15">
      <c r="A52" s="181" t="s">
        <v>1102</v>
      </c>
      <c r="B52" s="856">
        <v>61108280.720000006</v>
      </c>
      <c r="C52" s="856">
        <v>46755556.950000003</v>
      </c>
      <c r="D52" s="856">
        <v>88959764.109999999</v>
      </c>
      <c r="E52" s="856">
        <v>167906050.84999996</v>
      </c>
      <c r="F52" s="856">
        <v>140398362.09</v>
      </c>
      <c r="G52" s="856">
        <v>211888972.21999997</v>
      </c>
      <c r="H52" s="183">
        <v>267.82757391999996</v>
      </c>
      <c r="I52" s="856">
        <v>279829588.43000007</v>
      </c>
      <c r="J52" s="856">
        <v>350034329.33999997</v>
      </c>
      <c r="K52" s="913">
        <v>365566658.74000007</v>
      </c>
      <c r="L52" s="184">
        <v>438782859.42000008</v>
      </c>
      <c r="M52" s="184">
        <v>511964524.44000012</v>
      </c>
      <c r="N52" s="184">
        <v>285767532.6500001</v>
      </c>
      <c r="O52" s="184">
        <v>496663002.75999999</v>
      </c>
    </row>
    <row r="53" spans="1:15" ht="17.25">
      <c r="A53" s="113" t="s">
        <v>1365</v>
      </c>
      <c r="B53" s="185">
        <v>0</v>
      </c>
      <c r="C53" s="185">
        <v>0</v>
      </c>
      <c r="D53" s="185">
        <v>0</v>
      </c>
      <c r="E53" s="185">
        <v>0</v>
      </c>
      <c r="F53" s="185">
        <v>0</v>
      </c>
      <c r="G53" s="185">
        <v>0</v>
      </c>
      <c r="H53" s="185">
        <v>0</v>
      </c>
      <c r="I53" s="185">
        <v>0</v>
      </c>
      <c r="J53" s="185">
        <v>0</v>
      </c>
      <c r="K53" s="185">
        <v>0</v>
      </c>
      <c r="L53" s="186">
        <v>146964.93000000002</v>
      </c>
      <c r="M53" s="186">
        <v>133077.79999999999</v>
      </c>
      <c r="N53" s="186">
        <v>539992.56000000006</v>
      </c>
      <c r="O53" s="186">
        <v>470987.74</v>
      </c>
    </row>
    <row r="54" spans="1:15" ht="15.75" customHeight="1">
      <c r="A54" s="179" t="s">
        <v>1217</v>
      </c>
      <c r="B54" s="854">
        <v>5019473046.3000011</v>
      </c>
      <c r="C54" s="854">
        <v>7244122040.7600031</v>
      </c>
      <c r="D54" s="854">
        <v>8030246515.8899946</v>
      </c>
      <c r="E54" s="854">
        <v>9582237413.1199932</v>
      </c>
      <c r="F54" s="854">
        <v>9188478928.180006</v>
      </c>
      <c r="G54" s="854">
        <v>9866842107.2900009</v>
      </c>
      <c r="H54" s="882">
        <v>10383.095373389999</v>
      </c>
      <c r="I54" s="854">
        <v>11245591051.239983</v>
      </c>
      <c r="J54" s="854">
        <v>13512728713.759996</v>
      </c>
      <c r="K54" s="854">
        <v>15321738240.569998</v>
      </c>
      <c r="L54" s="180">
        <v>16487235439.819996</v>
      </c>
      <c r="M54" s="180">
        <v>17682082742.98</v>
      </c>
      <c r="N54" s="180">
        <v>18179309678.359997</v>
      </c>
      <c r="O54" s="180">
        <v>20755526035.779984</v>
      </c>
    </row>
    <row r="55" spans="1:15" ht="12" customHeight="1">
      <c r="A55" s="181" t="s">
        <v>1174</v>
      </c>
      <c r="B55" s="856">
        <v>1363572711.7900002</v>
      </c>
      <c r="C55" s="856">
        <v>2001576168.4699996</v>
      </c>
      <c r="D55" s="856">
        <v>2226232905.4799995</v>
      </c>
      <c r="E55" s="856">
        <v>4111104440.2200007</v>
      </c>
      <c r="F55" s="856">
        <v>3167356633.5699997</v>
      </c>
      <c r="G55" s="856">
        <v>3284981113.7600002</v>
      </c>
      <c r="H55" s="183">
        <v>3475.3974165600002</v>
      </c>
      <c r="I55" s="856">
        <v>3763951127.2399979</v>
      </c>
      <c r="J55" s="856">
        <v>4602031575.6800032</v>
      </c>
      <c r="K55" s="913">
        <v>5310413919.579998</v>
      </c>
      <c r="L55" s="184">
        <v>6042393033.9699984</v>
      </c>
      <c r="M55" s="184">
        <v>7403044475.5900011</v>
      </c>
      <c r="N55" s="184">
        <v>7664467605.4099998</v>
      </c>
      <c r="O55" s="184">
        <v>8924536670.7100048</v>
      </c>
    </row>
    <row r="56" spans="1:15">
      <c r="A56" s="181" t="s">
        <v>1175</v>
      </c>
      <c r="B56" s="856">
        <v>967800391.29000008</v>
      </c>
      <c r="C56" s="856">
        <v>1451697929.3800001</v>
      </c>
      <c r="D56" s="856">
        <v>1055466578.6599998</v>
      </c>
      <c r="E56" s="856">
        <v>847718524.80999959</v>
      </c>
      <c r="F56" s="856">
        <v>778504591.81999969</v>
      </c>
      <c r="G56" s="856">
        <v>852617019.12000012</v>
      </c>
      <c r="H56" s="183">
        <v>595.12306871999999</v>
      </c>
      <c r="I56" s="856">
        <v>676217928.48999929</v>
      </c>
      <c r="J56" s="856">
        <v>890553615.13999975</v>
      </c>
      <c r="K56" s="913">
        <v>1154928643.3300002</v>
      </c>
      <c r="L56" s="184">
        <v>1359249981.1300001</v>
      </c>
      <c r="M56" s="184">
        <v>1350043899.2999995</v>
      </c>
      <c r="N56" s="184">
        <v>1653215884.3799977</v>
      </c>
      <c r="O56" s="184">
        <v>1909744431.7000008</v>
      </c>
    </row>
    <row r="57" spans="1:15">
      <c r="A57" s="181" t="s">
        <v>1176</v>
      </c>
      <c r="B57" s="856">
        <v>1298967095.6300004</v>
      </c>
      <c r="C57" s="856">
        <v>1770535137.7200007</v>
      </c>
      <c r="D57" s="856">
        <v>2552811376.2800012</v>
      </c>
      <c r="E57" s="856">
        <v>2515018624.3199992</v>
      </c>
      <c r="F57" s="856">
        <v>2898298260.039999</v>
      </c>
      <c r="G57" s="856">
        <v>2884221150.1699986</v>
      </c>
      <c r="H57" s="183">
        <v>3376.5684144499996</v>
      </c>
      <c r="I57" s="856">
        <v>3597199774.8200016</v>
      </c>
      <c r="J57" s="856">
        <v>4025582535.1099997</v>
      </c>
      <c r="K57" s="913">
        <v>3947569534.8000016</v>
      </c>
      <c r="L57" s="184">
        <v>4429014798.1999998</v>
      </c>
      <c r="M57" s="184">
        <v>4530277031.5600004</v>
      </c>
      <c r="N57" s="184">
        <v>5128543868.5099993</v>
      </c>
      <c r="O57" s="184">
        <v>5356031092.3900003</v>
      </c>
    </row>
    <row r="58" spans="1:15">
      <c r="A58" s="181" t="s">
        <v>1177</v>
      </c>
      <c r="B58" s="856">
        <v>113261616.78999996</v>
      </c>
      <c r="C58" s="856">
        <v>207322951.82999998</v>
      </c>
      <c r="D58" s="856">
        <v>462805370.13000005</v>
      </c>
      <c r="E58" s="856">
        <v>453348874.99000001</v>
      </c>
      <c r="F58" s="856">
        <v>192929539.69999996</v>
      </c>
      <c r="G58" s="856">
        <v>486204015.33000004</v>
      </c>
      <c r="H58" s="183">
        <v>491.64559802999997</v>
      </c>
      <c r="I58" s="856">
        <v>440851163.3900001</v>
      </c>
      <c r="J58" s="856">
        <v>383059408.07999992</v>
      </c>
      <c r="K58" s="913">
        <v>743128360.71000004</v>
      </c>
      <c r="L58" s="184">
        <v>656725830.34000015</v>
      </c>
      <c r="M58" s="184">
        <v>624776542.73999989</v>
      </c>
      <c r="N58" s="184">
        <v>409400622.5</v>
      </c>
      <c r="O58" s="184">
        <v>516527511.74000007</v>
      </c>
    </row>
    <row r="59" spans="1:15">
      <c r="A59" s="181" t="s">
        <v>1178</v>
      </c>
      <c r="B59" s="856">
        <v>313286790.45999992</v>
      </c>
      <c r="C59" s="856">
        <v>467050450.31999993</v>
      </c>
      <c r="D59" s="856">
        <v>542032950.66999984</v>
      </c>
      <c r="E59" s="856">
        <v>456676033.03000003</v>
      </c>
      <c r="F59" s="856">
        <v>1034619779.6700002</v>
      </c>
      <c r="G59" s="856">
        <v>1082688635.2500002</v>
      </c>
      <c r="H59" s="183">
        <v>1120.0128178000004</v>
      </c>
      <c r="I59" s="856">
        <v>1349997278.2999995</v>
      </c>
      <c r="J59" s="856">
        <v>1807431410.7900007</v>
      </c>
      <c r="K59" s="913">
        <v>1761077309.4400003</v>
      </c>
      <c r="L59" s="184">
        <v>1948734044.1499999</v>
      </c>
      <c r="M59" s="184">
        <v>1578204099.8899994</v>
      </c>
      <c r="N59" s="184">
        <v>1010150962.9899998</v>
      </c>
      <c r="O59" s="184">
        <v>1608053009.7200003</v>
      </c>
    </row>
    <row r="60" spans="1:15">
      <c r="A60" s="181" t="s">
        <v>848</v>
      </c>
      <c r="B60" s="856">
        <v>543321989.92000008</v>
      </c>
      <c r="C60" s="856">
        <v>746945894.76999998</v>
      </c>
      <c r="D60" s="856">
        <v>687079053.23999953</v>
      </c>
      <c r="E60" s="856">
        <v>720039001.07999957</v>
      </c>
      <c r="F60" s="856">
        <v>678935078.72999978</v>
      </c>
      <c r="G60" s="856">
        <v>941375178.91999996</v>
      </c>
      <c r="H60" s="183">
        <v>1051.3041497700001</v>
      </c>
      <c r="I60" s="856">
        <v>1074167251.45</v>
      </c>
      <c r="J60" s="856">
        <v>1407588857.5200005</v>
      </c>
      <c r="K60" s="913">
        <v>1864623432.6899998</v>
      </c>
      <c r="L60" s="184">
        <v>1437698746.7900002</v>
      </c>
      <c r="M60" s="184">
        <v>1673821509.8899984</v>
      </c>
      <c r="N60" s="184">
        <v>943877400.83000052</v>
      </c>
      <c r="O60" s="184">
        <v>1727281226.6500003</v>
      </c>
    </row>
    <row r="61" spans="1:15">
      <c r="A61" s="181" t="s">
        <v>1170</v>
      </c>
      <c r="B61" s="856">
        <v>419528791.5200001</v>
      </c>
      <c r="C61" s="856">
        <v>599721852.51999998</v>
      </c>
      <c r="D61" s="856">
        <v>503818281.43000007</v>
      </c>
      <c r="E61" s="856">
        <v>478331914.67000008</v>
      </c>
      <c r="F61" s="856">
        <v>437835044.6500001</v>
      </c>
      <c r="G61" s="856">
        <v>334774635.74000001</v>
      </c>
      <c r="H61" s="183">
        <v>273.04390705999998</v>
      </c>
      <c r="I61" s="856">
        <v>343206527.55000001</v>
      </c>
      <c r="J61" s="856">
        <v>396481311.44</v>
      </c>
      <c r="K61" s="913">
        <v>539997040.0200001</v>
      </c>
      <c r="L61" s="184">
        <v>613115361.80999982</v>
      </c>
      <c r="M61" s="184">
        <v>520615522.94000006</v>
      </c>
      <c r="N61" s="184">
        <v>1362270306.5399997</v>
      </c>
      <c r="O61" s="184">
        <v>713272161.57000005</v>
      </c>
    </row>
    <row r="62" spans="1:15" ht="17.25">
      <c r="A62" s="113" t="s">
        <v>1366</v>
      </c>
      <c r="B62" s="185">
        <v>0</v>
      </c>
      <c r="C62" s="185">
        <v>0</v>
      </c>
      <c r="D62" s="185">
        <v>0</v>
      </c>
      <c r="E62" s="185">
        <v>0</v>
      </c>
      <c r="F62" s="185">
        <v>0</v>
      </c>
      <c r="G62" s="185">
        <v>0</v>
      </c>
      <c r="H62" s="185">
        <v>0</v>
      </c>
      <c r="I62" s="185">
        <v>0</v>
      </c>
      <c r="J62" s="185">
        <v>0</v>
      </c>
      <c r="K62" s="185">
        <v>0</v>
      </c>
      <c r="L62" s="186">
        <v>303643.43</v>
      </c>
      <c r="M62" s="186">
        <v>1299661.0700000003</v>
      </c>
      <c r="N62" s="186">
        <v>7383027.1999999993</v>
      </c>
      <c r="O62" s="186">
        <v>79931.299999999988</v>
      </c>
    </row>
    <row r="63" spans="1:15">
      <c r="A63" s="179" t="s">
        <v>1256</v>
      </c>
      <c r="B63" s="854">
        <v>1512856638.4100001</v>
      </c>
      <c r="C63" s="854">
        <v>1123420897.9099998</v>
      </c>
      <c r="D63" s="854">
        <v>994793595.84999979</v>
      </c>
      <c r="E63" s="854">
        <v>1321433800.3300002</v>
      </c>
      <c r="F63" s="854">
        <v>1263780315.4800005</v>
      </c>
      <c r="G63" s="854">
        <v>1637293485.3300002</v>
      </c>
      <c r="H63" s="882">
        <v>1278.2134678499999</v>
      </c>
      <c r="I63" s="854">
        <v>1470474099.4799988</v>
      </c>
      <c r="J63" s="854">
        <v>1318323026.71</v>
      </c>
      <c r="K63" s="854">
        <v>1616734887.01</v>
      </c>
      <c r="L63" s="180">
        <v>2434203621.5799994</v>
      </c>
      <c r="M63" s="180">
        <v>2507722780.4099989</v>
      </c>
      <c r="N63" s="180">
        <v>1240041773.53</v>
      </c>
      <c r="O63" s="180">
        <v>1757546160.76</v>
      </c>
    </row>
    <row r="64" spans="1:15">
      <c r="A64" s="181" t="s">
        <v>1257</v>
      </c>
      <c r="B64" s="856">
        <v>289276194.26000005</v>
      </c>
      <c r="C64" s="856">
        <v>125770890.50000001</v>
      </c>
      <c r="D64" s="856">
        <v>80707951.650000006</v>
      </c>
      <c r="E64" s="856">
        <v>87745106.810000002</v>
      </c>
      <c r="F64" s="856">
        <v>68283205.060000002</v>
      </c>
      <c r="G64" s="856">
        <v>181473119.50999996</v>
      </c>
      <c r="H64" s="183">
        <v>87.318936160000007</v>
      </c>
      <c r="I64" s="856">
        <v>161719516.61999992</v>
      </c>
      <c r="J64" s="856">
        <v>89371414.580000013</v>
      </c>
      <c r="K64" s="913">
        <v>131172915.69000003</v>
      </c>
      <c r="L64" s="184">
        <v>216855774.80999997</v>
      </c>
      <c r="M64" s="184">
        <v>124088821.38</v>
      </c>
      <c r="N64" s="184">
        <v>70754820.609999985</v>
      </c>
      <c r="O64" s="184">
        <v>307425683.48999995</v>
      </c>
    </row>
    <row r="65" spans="1:15">
      <c r="A65" s="181" t="s">
        <v>852</v>
      </c>
      <c r="B65" s="856">
        <v>489871673.39999998</v>
      </c>
      <c r="C65" s="856">
        <v>422400346.32999998</v>
      </c>
      <c r="D65" s="856">
        <v>583662102.56000006</v>
      </c>
      <c r="E65" s="856">
        <v>939826695.56000006</v>
      </c>
      <c r="F65" s="856">
        <v>859034149.75999987</v>
      </c>
      <c r="G65" s="856">
        <v>994593232.67999983</v>
      </c>
      <c r="H65" s="183">
        <v>503.35356864000005</v>
      </c>
      <c r="I65" s="856">
        <v>627907393.24999988</v>
      </c>
      <c r="J65" s="856">
        <v>524256090.65999997</v>
      </c>
      <c r="K65" s="913">
        <v>766339588.54999995</v>
      </c>
      <c r="L65" s="184">
        <v>1266132702.2999997</v>
      </c>
      <c r="M65" s="184">
        <v>1411191108.7900004</v>
      </c>
      <c r="N65" s="184">
        <v>789021841.11999989</v>
      </c>
      <c r="O65" s="184">
        <v>905864747.89999998</v>
      </c>
    </row>
    <row r="66" spans="1:15">
      <c r="A66" s="181" t="s">
        <v>853</v>
      </c>
      <c r="B66" s="856">
        <v>186549101.68999997</v>
      </c>
      <c r="C66" s="856">
        <v>138697941.97000003</v>
      </c>
      <c r="D66" s="856">
        <v>121345730.94999996</v>
      </c>
      <c r="E66" s="856">
        <v>171801849.33000004</v>
      </c>
      <c r="F66" s="856">
        <v>196331947.25999999</v>
      </c>
      <c r="G66" s="856">
        <v>192449269.51999998</v>
      </c>
      <c r="H66" s="183">
        <v>209.28835838000001</v>
      </c>
      <c r="I66" s="856">
        <v>215201594.57999995</v>
      </c>
      <c r="J66" s="856">
        <v>233798024.20999995</v>
      </c>
      <c r="K66" s="913">
        <v>270276676.21000004</v>
      </c>
      <c r="L66" s="184">
        <v>308681075.99999988</v>
      </c>
      <c r="M66" s="184">
        <v>317936854.88999999</v>
      </c>
      <c r="N66" s="184">
        <v>126078304.97000003</v>
      </c>
      <c r="O66" s="184">
        <v>174304153.38</v>
      </c>
    </row>
    <row r="67" spans="1:15">
      <c r="A67" s="181" t="s">
        <v>1112</v>
      </c>
      <c r="B67" s="856">
        <v>16843781.559999995</v>
      </c>
      <c r="C67" s="856">
        <v>10397139.67</v>
      </c>
      <c r="D67" s="856">
        <v>6479318.4500000002</v>
      </c>
      <c r="E67" s="856">
        <v>9143768.8300000019</v>
      </c>
      <c r="F67" s="856">
        <v>5351940.1100000003</v>
      </c>
      <c r="G67" s="856">
        <v>7893988.1299999999</v>
      </c>
      <c r="H67" s="183">
        <v>8.9806537600000009</v>
      </c>
      <c r="I67" s="856">
        <v>11082450.17</v>
      </c>
      <c r="J67" s="856">
        <v>15579660.309999999</v>
      </c>
      <c r="K67" s="913">
        <v>15693704.639999997</v>
      </c>
      <c r="L67" s="184">
        <v>13667466.779999999</v>
      </c>
      <c r="M67" s="184">
        <v>20436550.219999999</v>
      </c>
      <c r="N67" s="184">
        <v>16306730.349999998</v>
      </c>
      <c r="O67" s="184">
        <v>13844695.700000001</v>
      </c>
    </row>
    <row r="68" spans="1:15">
      <c r="A68" s="181" t="s">
        <v>855</v>
      </c>
      <c r="B68" s="856">
        <v>530315887.49999994</v>
      </c>
      <c r="C68" s="856">
        <v>426173079.43999988</v>
      </c>
      <c r="D68" s="856">
        <v>202598492.24000007</v>
      </c>
      <c r="E68" s="856">
        <v>112916379.8</v>
      </c>
      <c r="F68" s="856">
        <v>133789073.88999996</v>
      </c>
      <c r="G68" s="856">
        <v>260883875.53000003</v>
      </c>
      <c r="H68" s="183">
        <v>469.27195091000016</v>
      </c>
      <c r="I68" s="856">
        <v>454563144.86000007</v>
      </c>
      <c r="J68" s="856">
        <v>455317836.95000005</v>
      </c>
      <c r="K68" s="913">
        <v>433252001.91999996</v>
      </c>
      <c r="L68" s="184">
        <v>628707940.18999994</v>
      </c>
      <c r="M68" s="184">
        <v>633601402.00000024</v>
      </c>
      <c r="N68" s="184">
        <v>237803233.47000012</v>
      </c>
      <c r="O68" s="184">
        <v>355971127.15000004</v>
      </c>
    </row>
    <row r="69" spans="1:15" ht="17.25">
      <c r="A69" s="113" t="s">
        <v>1367</v>
      </c>
      <c r="B69" s="185">
        <v>0</v>
      </c>
      <c r="C69" s="185">
        <v>0</v>
      </c>
      <c r="D69" s="185">
        <v>0</v>
      </c>
      <c r="E69" s="185">
        <v>0</v>
      </c>
      <c r="F69" s="185">
        <v>0</v>
      </c>
      <c r="G69" s="185">
        <v>0</v>
      </c>
      <c r="H69" s="185">
        <v>0</v>
      </c>
      <c r="I69" s="185">
        <v>0</v>
      </c>
      <c r="J69" s="185">
        <v>0</v>
      </c>
      <c r="K69" s="185">
        <v>0</v>
      </c>
      <c r="L69" s="186">
        <v>158661.49999999997</v>
      </c>
      <c r="M69" s="186">
        <v>468043.13</v>
      </c>
      <c r="N69" s="186">
        <v>76843.009999999995</v>
      </c>
      <c r="O69" s="186">
        <v>135753.14000000001</v>
      </c>
    </row>
    <row r="70" spans="1:15">
      <c r="A70" s="179" t="s">
        <v>1115</v>
      </c>
      <c r="B70" s="854">
        <v>1066769494.4600002</v>
      </c>
      <c r="C70" s="854">
        <v>1258747266.3600001</v>
      </c>
      <c r="D70" s="854">
        <v>1330502646.0599999</v>
      </c>
      <c r="E70" s="854">
        <v>1510687726.3100011</v>
      </c>
      <c r="F70" s="854">
        <v>1514961416.4799995</v>
      </c>
      <c r="G70" s="854">
        <v>1736687798.9099991</v>
      </c>
      <c r="H70" s="882">
        <v>1887.4262385099992</v>
      </c>
      <c r="I70" s="854">
        <v>1891095689.5199997</v>
      </c>
      <c r="J70" s="854">
        <v>1811640207.6500008</v>
      </c>
      <c r="K70" s="854">
        <v>1923789511.6900001</v>
      </c>
      <c r="L70" s="180">
        <v>2500071448.2500005</v>
      </c>
      <c r="M70" s="180">
        <v>3259320358.8300004</v>
      </c>
      <c r="N70" s="180">
        <v>3376155356.6600013</v>
      </c>
      <c r="O70" s="180">
        <v>3600027619.3600001</v>
      </c>
    </row>
    <row r="71" spans="1:15">
      <c r="A71" s="181" t="s">
        <v>857</v>
      </c>
      <c r="B71" s="856">
        <v>966587785.66000021</v>
      </c>
      <c r="C71" s="856">
        <v>1207237436.8800001</v>
      </c>
      <c r="D71" s="856">
        <v>1259519111.95</v>
      </c>
      <c r="E71" s="856">
        <v>1427500774.9100003</v>
      </c>
      <c r="F71" s="856">
        <v>1446189673.5499997</v>
      </c>
      <c r="G71" s="856">
        <v>1644425441.2399993</v>
      </c>
      <c r="H71" s="183">
        <v>1794.750916279999</v>
      </c>
      <c r="I71" s="856">
        <v>1783713771.5399997</v>
      </c>
      <c r="J71" s="856">
        <v>1722233370.3700006</v>
      </c>
      <c r="K71" s="913">
        <v>1834717813.2699995</v>
      </c>
      <c r="L71" s="184">
        <v>2390054500</v>
      </c>
      <c r="M71" s="184">
        <v>3134171027.3200011</v>
      </c>
      <c r="N71" s="184">
        <v>3281115992.9900012</v>
      </c>
      <c r="O71" s="184">
        <v>3478631380.2900004</v>
      </c>
    </row>
    <row r="72" spans="1:15">
      <c r="A72" s="181" t="s">
        <v>1116</v>
      </c>
      <c r="B72" s="856">
        <v>100215462.59999998</v>
      </c>
      <c r="C72" s="856">
        <v>51509829.479999989</v>
      </c>
      <c r="D72" s="856">
        <v>70983534.109999999</v>
      </c>
      <c r="E72" s="856">
        <v>83186951.400000006</v>
      </c>
      <c r="F72" s="856">
        <v>68771742.929999992</v>
      </c>
      <c r="G72" s="856">
        <v>92262357.670000002</v>
      </c>
      <c r="H72" s="183">
        <v>92.675322230000006</v>
      </c>
      <c r="I72" s="856">
        <v>107381917.98</v>
      </c>
      <c r="J72" s="856">
        <v>89436837.280000016</v>
      </c>
      <c r="K72" s="913">
        <v>89071698.420000017</v>
      </c>
      <c r="L72" s="184">
        <v>110016948.25</v>
      </c>
      <c r="M72" s="184">
        <v>125149331.51000006</v>
      </c>
      <c r="N72" s="184">
        <v>95039363.669999957</v>
      </c>
      <c r="O72" s="184">
        <v>121396239.06999999</v>
      </c>
    </row>
    <row r="73" spans="1:15">
      <c r="A73" s="179" t="s">
        <v>1118</v>
      </c>
      <c r="B73" s="854">
        <v>1657564785.2699997</v>
      </c>
      <c r="C73" s="854">
        <v>1535083574.4900002</v>
      </c>
      <c r="D73" s="854">
        <v>1702349758.3000004</v>
      </c>
      <c r="E73" s="854">
        <v>2287393223.0099998</v>
      </c>
      <c r="F73" s="854">
        <v>2934354682.3000011</v>
      </c>
      <c r="G73" s="854">
        <v>4523706262.8300018</v>
      </c>
      <c r="H73" s="882">
        <v>4463.6989269300029</v>
      </c>
      <c r="I73" s="854">
        <v>3344409887.4000006</v>
      </c>
      <c r="J73" s="854">
        <v>4078421301.2300014</v>
      </c>
      <c r="K73" s="854">
        <v>3901925476.6499982</v>
      </c>
      <c r="L73" s="180">
        <v>4643493698.3999987</v>
      </c>
      <c r="M73" s="180">
        <v>5524522632.0500021</v>
      </c>
      <c r="N73" s="180">
        <v>5603520337.54</v>
      </c>
      <c r="O73" s="180">
        <v>5816469192.4200039</v>
      </c>
    </row>
    <row r="74" spans="1:15">
      <c r="A74" s="113" t="s">
        <v>1258</v>
      </c>
      <c r="B74" s="856">
        <v>612431274.97000003</v>
      </c>
      <c r="C74" s="856">
        <v>641921895.03999972</v>
      </c>
      <c r="D74" s="856">
        <v>861492805.34000015</v>
      </c>
      <c r="E74" s="856">
        <v>1414905626.1499999</v>
      </c>
      <c r="F74" s="856">
        <v>1108431512.9399998</v>
      </c>
      <c r="G74" s="856">
        <v>1346622750.9100001</v>
      </c>
      <c r="H74" s="183">
        <v>1286.6280427700001</v>
      </c>
      <c r="I74" s="856">
        <v>1079882321.9000003</v>
      </c>
      <c r="J74" s="856">
        <v>969109519.57000017</v>
      </c>
      <c r="K74" s="913">
        <v>1245856895.6500003</v>
      </c>
      <c r="L74" s="184">
        <v>1840790347.5400002</v>
      </c>
      <c r="M74" s="184">
        <v>2502250628.9099998</v>
      </c>
      <c r="N74" s="184">
        <v>2383490027.9100008</v>
      </c>
      <c r="O74" s="184">
        <v>2023334166.74</v>
      </c>
    </row>
    <row r="75" spans="1:15">
      <c r="A75" s="181" t="s">
        <v>1228</v>
      </c>
      <c r="B75" s="856">
        <v>0</v>
      </c>
      <c r="C75" s="856">
        <v>0</v>
      </c>
      <c r="D75" s="856">
        <v>0</v>
      </c>
      <c r="E75" s="856">
        <v>0</v>
      </c>
      <c r="F75" s="856">
        <v>284399176.44</v>
      </c>
      <c r="G75" s="856">
        <v>1755859531.6700001</v>
      </c>
      <c r="H75" s="183">
        <v>747.62483331999988</v>
      </c>
      <c r="I75" s="856">
        <v>416104270.63999993</v>
      </c>
      <c r="J75" s="856">
        <v>1514358659.96</v>
      </c>
      <c r="K75" s="913">
        <v>503001071.76999998</v>
      </c>
      <c r="L75" s="184">
        <v>338516760.08999997</v>
      </c>
      <c r="M75" s="184">
        <v>467698006.93000001</v>
      </c>
      <c r="N75" s="184">
        <v>624045558.32999992</v>
      </c>
      <c r="O75" s="184">
        <v>533947055.89999998</v>
      </c>
    </row>
    <row r="76" spans="1:15">
      <c r="A76" s="113" t="s">
        <v>1229</v>
      </c>
      <c r="B76" s="856">
        <v>21710670.990000002</v>
      </c>
      <c r="C76" s="856">
        <v>70604323.390000001</v>
      </c>
      <c r="D76" s="856">
        <v>33526654.5</v>
      </c>
      <c r="E76" s="856">
        <v>47961779.080000006</v>
      </c>
      <c r="F76" s="856">
        <v>47406681.590000004</v>
      </c>
      <c r="G76" s="856">
        <v>16894215.170000002</v>
      </c>
      <c r="H76" s="183">
        <v>33.723600829999995</v>
      </c>
      <c r="I76" s="856">
        <v>29237150.530000001</v>
      </c>
      <c r="J76" s="856">
        <v>53345158.75</v>
      </c>
      <c r="K76" s="913">
        <v>77058916.939999998</v>
      </c>
      <c r="L76" s="184">
        <v>108166148.43000001</v>
      </c>
      <c r="M76" s="184">
        <v>103861557.02000001</v>
      </c>
      <c r="N76" s="184">
        <v>88042212.409999996</v>
      </c>
      <c r="O76" s="184">
        <v>274613289.17000002</v>
      </c>
    </row>
    <row r="77" spans="1:15">
      <c r="A77" s="181" t="s">
        <v>1230</v>
      </c>
      <c r="B77" s="182">
        <v>0</v>
      </c>
      <c r="C77" s="182">
        <v>0</v>
      </c>
      <c r="D77" s="182">
        <v>0</v>
      </c>
      <c r="E77" s="182">
        <v>0</v>
      </c>
      <c r="F77" s="856">
        <v>45956372.369999997</v>
      </c>
      <c r="G77" s="856">
        <v>609343387.03999996</v>
      </c>
      <c r="H77" s="183">
        <v>489.63033783999998</v>
      </c>
      <c r="I77" s="856">
        <v>183053392.48000002</v>
      </c>
      <c r="J77" s="856">
        <v>467820934.30999994</v>
      </c>
      <c r="K77" s="913">
        <v>708348652.09000003</v>
      </c>
      <c r="L77" s="184">
        <v>867020795.47000003</v>
      </c>
      <c r="M77" s="184">
        <v>943539218.46000004</v>
      </c>
      <c r="N77" s="184">
        <v>843821101.35000002</v>
      </c>
      <c r="O77" s="184">
        <v>1026015682.8499999</v>
      </c>
    </row>
    <row r="78" spans="1:15">
      <c r="A78" s="181" t="s">
        <v>865</v>
      </c>
      <c r="B78" s="856">
        <v>314712</v>
      </c>
      <c r="C78" s="856">
        <v>2278109</v>
      </c>
      <c r="D78" s="856">
        <v>1072765</v>
      </c>
      <c r="E78" s="856">
        <v>320824</v>
      </c>
      <c r="F78" s="856">
        <v>9889586.6300000008</v>
      </c>
      <c r="G78" s="856">
        <v>29923770.93</v>
      </c>
      <c r="H78" s="183">
        <v>8.9371977600000001</v>
      </c>
      <c r="I78" s="856">
        <v>2253021.1100000003</v>
      </c>
      <c r="J78" s="856">
        <v>1354330</v>
      </c>
      <c r="K78" s="913">
        <v>540292.71</v>
      </c>
      <c r="L78" s="184">
        <v>0</v>
      </c>
      <c r="M78" s="184">
        <v>61076227.359999999</v>
      </c>
      <c r="N78" s="184">
        <v>66173043.200000003</v>
      </c>
      <c r="O78" s="184">
        <v>67733903.010000005</v>
      </c>
    </row>
    <row r="79" spans="1:15" ht="17.25">
      <c r="A79" s="113" t="s">
        <v>1368</v>
      </c>
      <c r="B79" s="185">
        <v>0</v>
      </c>
      <c r="C79" s="185">
        <v>0</v>
      </c>
      <c r="D79" s="185">
        <v>0</v>
      </c>
      <c r="E79" s="185">
        <v>0</v>
      </c>
      <c r="F79" s="185">
        <v>0</v>
      </c>
      <c r="G79" s="185">
        <v>0</v>
      </c>
      <c r="H79" s="185">
        <v>0</v>
      </c>
      <c r="I79" s="185">
        <v>0</v>
      </c>
      <c r="J79" s="185">
        <v>0</v>
      </c>
      <c r="K79" s="185">
        <v>0</v>
      </c>
      <c r="L79" s="186">
        <v>6472853.4699999997</v>
      </c>
      <c r="M79" s="186">
        <v>600369.38</v>
      </c>
      <c r="N79" s="186">
        <v>136073</v>
      </c>
      <c r="O79" s="186">
        <v>2234375.15</v>
      </c>
    </row>
    <row r="80" spans="1:15" ht="17.25">
      <c r="A80" s="113" t="s">
        <v>1369</v>
      </c>
      <c r="B80" s="185">
        <v>0</v>
      </c>
      <c r="C80" s="185">
        <v>0</v>
      </c>
      <c r="D80" s="185">
        <v>0</v>
      </c>
      <c r="E80" s="185">
        <v>0</v>
      </c>
      <c r="F80" s="185">
        <v>0</v>
      </c>
      <c r="G80" s="185">
        <v>0</v>
      </c>
      <c r="H80" s="185">
        <v>0</v>
      </c>
      <c r="I80" s="185">
        <v>0</v>
      </c>
      <c r="J80" s="185">
        <v>0</v>
      </c>
      <c r="K80" s="185">
        <v>0</v>
      </c>
      <c r="L80" s="186">
        <v>0</v>
      </c>
      <c r="M80" s="186">
        <v>0</v>
      </c>
      <c r="N80" s="186">
        <v>0</v>
      </c>
      <c r="O80" s="186">
        <v>12352.92</v>
      </c>
    </row>
    <row r="81" spans="1:15" ht="15.75" customHeight="1">
      <c r="A81" s="181" t="s">
        <v>1259</v>
      </c>
      <c r="B81" s="182">
        <v>0</v>
      </c>
      <c r="C81" s="182">
        <v>0</v>
      </c>
      <c r="D81" s="182">
        <v>0</v>
      </c>
      <c r="E81" s="182">
        <v>0</v>
      </c>
      <c r="F81" s="856">
        <v>34506310.799999997</v>
      </c>
      <c r="G81" s="856">
        <v>45989019.490000002</v>
      </c>
      <c r="H81" s="183">
        <v>55.324696759999995</v>
      </c>
      <c r="I81" s="856">
        <v>63365468.319999993</v>
      </c>
      <c r="J81" s="856">
        <v>122747071.32999997</v>
      </c>
      <c r="K81" s="913">
        <v>94537056.550000012</v>
      </c>
      <c r="L81" s="184">
        <v>206694087.81999999</v>
      </c>
      <c r="M81" s="184">
        <v>168553827.95999986</v>
      </c>
      <c r="N81" s="184">
        <v>83262249.929999977</v>
      </c>
      <c r="O81" s="184">
        <v>138703641.29999992</v>
      </c>
    </row>
    <row r="82" spans="1:15">
      <c r="A82" s="181" t="s">
        <v>854</v>
      </c>
      <c r="B82" s="856">
        <v>17880401.289999999</v>
      </c>
      <c r="C82" s="856">
        <v>22975579.619999997</v>
      </c>
      <c r="D82" s="856">
        <v>17846380</v>
      </c>
      <c r="E82" s="856">
        <v>11146372.77</v>
      </c>
      <c r="F82" s="856">
        <v>17196128.43</v>
      </c>
      <c r="G82" s="856">
        <v>2237226.5999999996</v>
      </c>
      <c r="H82" s="183">
        <v>15.55234815</v>
      </c>
      <c r="I82" s="856">
        <v>11795251.140000001</v>
      </c>
      <c r="J82" s="856">
        <v>348494.32</v>
      </c>
      <c r="K82" s="913">
        <v>9548794.2799999993</v>
      </c>
      <c r="L82" s="184">
        <v>14377180.389999999</v>
      </c>
      <c r="M82" s="184">
        <v>4561370.72</v>
      </c>
      <c r="N82" s="184">
        <v>5925124.2599999998</v>
      </c>
      <c r="O82" s="184">
        <v>5417880.0099999998</v>
      </c>
    </row>
    <row r="83" spans="1:15">
      <c r="A83" s="181" t="s">
        <v>867</v>
      </c>
      <c r="B83" s="856">
        <v>1005227726.02</v>
      </c>
      <c r="C83" s="856">
        <v>796890557.81999981</v>
      </c>
      <c r="D83" s="856">
        <v>788411153.45999992</v>
      </c>
      <c r="E83" s="856">
        <v>813058621.01000035</v>
      </c>
      <c r="F83" s="856">
        <v>1386568913.0999999</v>
      </c>
      <c r="G83" s="856">
        <v>716836361.01999998</v>
      </c>
      <c r="H83" s="183">
        <v>1826.2778694999997</v>
      </c>
      <c r="I83" s="856">
        <v>1558719011.2799997</v>
      </c>
      <c r="J83" s="856">
        <v>949337132.99000037</v>
      </c>
      <c r="K83" s="913">
        <v>1263033796.6599991</v>
      </c>
      <c r="L83" s="184">
        <v>1261455525.1899998</v>
      </c>
      <c r="M83" s="184">
        <v>1272381425.3099997</v>
      </c>
      <c r="N83" s="184">
        <v>1508624947.1499994</v>
      </c>
      <c r="O83" s="184">
        <v>1744456845.3699999</v>
      </c>
    </row>
    <row r="84" spans="1:15">
      <c r="A84" s="179" t="s">
        <v>1128</v>
      </c>
      <c r="B84" s="854">
        <v>2853268903.9999995</v>
      </c>
      <c r="C84" s="854">
        <v>3100395394.4500003</v>
      </c>
      <c r="D84" s="854">
        <v>3377764481.920001</v>
      </c>
      <c r="E84" s="854">
        <v>9483456699.619997</v>
      </c>
      <c r="F84" s="854">
        <v>6995720086.6400023</v>
      </c>
      <c r="G84" s="854">
        <v>6745705371.8899975</v>
      </c>
      <c r="H84" s="882">
        <v>7504.8106180799987</v>
      </c>
      <c r="I84" s="854">
        <v>4661756448.8799982</v>
      </c>
      <c r="J84" s="854">
        <v>6836403438.8599997</v>
      </c>
      <c r="K84" s="854">
        <v>9672164976.5699959</v>
      </c>
      <c r="L84" s="180">
        <v>7416548463.9200029</v>
      </c>
      <c r="M84" s="180">
        <v>10686330954.16</v>
      </c>
      <c r="N84" s="180">
        <v>18592202044.959999</v>
      </c>
      <c r="O84" s="180">
        <v>8186822662.1699953</v>
      </c>
    </row>
    <row r="85" spans="1:15">
      <c r="A85" s="181" t="s">
        <v>869</v>
      </c>
      <c r="B85" s="856">
        <v>120649794.56</v>
      </c>
      <c r="C85" s="856">
        <v>32504028.240000002</v>
      </c>
      <c r="D85" s="856">
        <v>14528709.860000001</v>
      </c>
      <c r="E85" s="856">
        <v>363494956.78000009</v>
      </c>
      <c r="F85" s="856">
        <v>129279025.90000001</v>
      </c>
      <c r="G85" s="856">
        <v>284947909.61000001</v>
      </c>
      <c r="H85" s="183">
        <v>1248.8732955100002</v>
      </c>
      <c r="I85" s="856">
        <v>66703524.210000001</v>
      </c>
      <c r="J85" s="856">
        <v>309884736.39999992</v>
      </c>
      <c r="K85" s="913">
        <v>1087262898.47</v>
      </c>
      <c r="L85" s="184">
        <v>271447268.60000002</v>
      </c>
      <c r="M85" s="184">
        <v>567882490.53999996</v>
      </c>
      <c r="N85" s="184">
        <v>117987345.87</v>
      </c>
      <c r="O85" s="184">
        <v>71698985.890000001</v>
      </c>
    </row>
    <row r="86" spans="1:15">
      <c r="A86" s="181" t="s">
        <v>1129</v>
      </c>
      <c r="B86" s="856">
        <v>15010282</v>
      </c>
      <c r="C86" s="856">
        <v>4955729.05</v>
      </c>
      <c r="D86" s="856">
        <v>18638167.640000001</v>
      </c>
      <c r="E86" s="856">
        <v>13999634.18</v>
      </c>
      <c r="F86" s="182">
        <v>0</v>
      </c>
      <c r="G86" s="856">
        <v>15984820</v>
      </c>
      <c r="H86" s="183">
        <v>0.68098999999999998</v>
      </c>
      <c r="I86" s="182">
        <v>0</v>
      </c>
      <c r="J86" s="856">
        <v>843186.9</v>
      </c>
      <c r="K86" s="913">
        <v>87964700.400000006</v>
      </c>
      <c r="L86" s="184">
        <v>2610273.77</v>
      </c>
      <c r="M86" s="184">
        <v>82962606.769999996</v>
      </c>
      <c r="N86" s="184">
        <v>11461597.16</v>
      </c>
      <c r="O86" s="184">
        <v>0.01</v>
      </c>
    </row>
    <row r="87" spans="1:15" ht="17.25">
      <c r="A87" s="113" t="s">
        <v>1370</v>
      </c>
      <c r="B87" s="182">
        <v>0</v>
      </c>
      <c r="C87" s="182">
        <v>0</v>
      </c>
      <c r="D87" s="182">
        <v>0</v>
      </c>
      <c r="E87" s="182">
        <v>0</v>
      </c>
      <c r="F87" s="182">
        <v>0</v>
      </c>
      <c r="G87" s="182">
        <v>0</v>
      </c>
      <c r="H87" s="182">
        <v>0</v>
      </c>
      <c r="I87" s="182">
        <v>0</v>
      </c>
      <c r="J87" s="182">
        <v>0</v>
      </c>
      <c r="K87" s="182">
        <v>0</v>
      </c>
      <c r="L87" s="915">
        <v>177326769.03999999</v>
      </c>
      <c r="M87" s="915">
        <v>356355302.96999997</v>
      </c>
      <c r="N87" s="915">
        <v>1317405583.0899999</v>
      </c>
      <c r="O87" s="915">
        <v>691569321.40999997</v>
      </c>
    </row>
    <row r="88" spans="1:15">
      <c r="A88" s="181" t="s">
        <v>1260</v>
      </c>
      <c r="B88" s="856">
        <v>253431686.59</v>
      </c>
      <c r="C88" s="856">
        <v>450683679.59999996</v>
      </c>
      <c r="D88" s="856">
        <v>1026742152.5799999</v>
      </c>
      <c r="E88" s="856">
        <v>1896848119.0999999</v>
      </c>
      <c r="F88" s="856">
        <v>180957029.15000001</v>
      </c>
      <c r="G88" s="856">
        <v>196034603.46999997</v>
      </c>
      <c r="H88" s="183">
        <v>163.70576915000001</v>
      </c>
      <c r="I88" s="856">
        <v>190954991.72999999</v>
      </c>
      <c r="J88" s="856">
        <v>507049532.18000001</v>
      </c>
      <c r="K88" s="913">
        <v>456476099.41999996</v>
      </c>
      <c r="L88" s="915">
        <v>402312756.31999999</v>
      </c>
      <c r="M88" s="915">
        <v>369621536.5</v>
      </c>
      <c r="N88" s="915">
        <v>488557413.73999995</v>
      </c>
      <c r="O88" s="915">
        <v>265707280.30999997</v>
      </c>
    </row>
    <row r="89" spans="1:15">
      <c r="A89" s="181" t="s">
        <v>1132</v>
      </c>
      <c r="B89" s="856">
        <v>1603681986.0599999</v>
      </c>
      <c r="C89" s="856">
        <v>949220970.89999986</v>
      </c>
      <c r="D89" s="856">
        <v>1437779068.5699999</v>
      </c>
      <c r="E89" s="856">
        <v>3055760525.9100003</v>
      </c>
      <c r="F89" s="856">
        <v>2965667846.5099998</v>
      </c>
      <c r="G89" s="856">
        <v>5245669020.2400017</v>
      </c>
      <c r="H89" s="183">
        <v>4486.9710426300007</v>
      </c>
      <c r="I89" s="856">
        <v>2991921458.54</v>
      </c>
      <c r="J89" s="856">
        <v>3673631860.98</v>
      </c>
      <c r="K89" s="913">
        <v>4729676266.0600014</v>
      </c>
      <c r="L89" s="915">
        <v>4953718169.0100002</v>
      </c>
      <c r="M89" s="915">
        <v>6345183737.9899969</v>
      </c>
      <c r="N89" s="915">
        <v>13973293742.749998</v>
      </c>
      <c r="O89" s="915">
        <v>5132867525.0999985</v>
      </c>
    </row>
    <row r="90" spans="1:15">
      <c r="A90" s="181" t="s">
        <v>871</v>
      </c>
      <c r="B90" s="856">
        <v>860495154.79000008</v>
      </c>
      <c r="C90" s="856">
        <v>1663030986.6600003</v>
      </c>
      <c r="D90" s="856">
        <v>880076383.26999962</v>
      </c>
      <c r="E90" s="856">
        <v>4153488939.7200007</v>
      </c>
      <c r="F90" s="856">
        <v>3719816185.0799999</v>
      </c>
      <c r="G90" s="856">
        <v>1003069018.5700001</v>
      </c>
      <c r="H90" s="183">
        <v>1604.5795217900002</v>
      </c>
      <c r="I90" s="856">
        <v>1403399993.6000009</v>
      </c>
      <c r="J90" s="856">
        <v>2344994122.400001</v>
      </c>
      <c r="K90" s="913">
        <v>3310785012.2199998</v>
      </c>
      <c r="L90" s="915">
        <v>1483888658.3499997</v>
      </c>
      <c r="M90" s="915">
        <v>2928867999.9300017</v>
      </c>
      <c r="N90" s="915">
        <v>2155379154.1400008</v>
      </c>
      <c r="O90" s="915">
        <v>1957300637.3600011</v>
      </c>
    </row>
    <row r="91" spans="1:15" ht="17.25">
      <c r="A91" s="113" t="s">
        <v>1371</v>
      </c>
      <c r="B91" s="185">
        <v>0</v>
      </c>
      <c r="C91" s="185">
        <v>0</v>
      </c>
      <c r="D91" s="185">
        <v>0</v>
      </c>
      <c r="E91" s="185">
        <v>0</v>
      </c>
      <c r="F91" s="185">
        <v>0</v>
      </c>
      <c r="G91" s="185">
        <v>0</v>
      </c>
      <c r="H91" s="185">
        <v>0</v>
      </c>
      <c r="I91" s="185">
        <v>0</v>
      </c>
      <c r="J91" s="185">
        <v>0</v>
      </c>
      <c r="K91" s="185">
        <v>0</v>
      </c>
      <c r="L91" s="915">
        <v>12901942.09</v>
      </c>
      <c r="M91" s="915">
        <v>76506.080000000002</v>
      </c>
      <c r="N91" s="915">
        <v>32934260.66</v>
      </c>
      <c r="O91" s="915">
        <v>7334526.2600000007</v>
      </c>
    </row>
    <row r="92" spans="1:15" ht="17.25">
      <c r="A92" s="113" t="s">
        <v>1372</v>
      </c>
      <c r="B92" s="185">
        <v>0</v>
      </c>
      <c r="C92" s="185">
        <v>0</v>
      </c>
      <c r="D92" s="185">
        <v>0</v>
      </c>
      <c r="E92" s="185">
        <v>0</v>
      </c>
      <c r="F92" s="185">
        <v>0</v>
      </c>
      <c r="G92" s="185">
        <v>0</v>
      </c>
      <c r="H92" s="185">
        <v>0</v>
      </c>
      <c r="I92" s="185">
        <v>0</v>
      </c>
      <c r="J92" s="185">
        <v>0</v>
      </c>
      <c r="K92" s="185">
        <v>0</v>
      </c>
      <c r="L92" s="915">
        <v>112342626.73999998</v>
      </c>
      <c r="M92" s="915">
        <v>35380773.379999995</v>
      </c>
      <c r="N92" s="915">
        <v>495182947.54999989</v>
      </c>
      <c r="O92" s="915">
        <v>60344385.829999983</v>
      </c>
    </row>
    <row r="93" spans="1:15">
      <c r="A93" s="179" t="s">
        <v>1135</v>
      </c>
      <c r="B93" s="854">
        <v>-2419316071.6499982</v>
      </c>
      <c r="C93" s="854">
        <v>-4117109795.7899995</v>
      </c>
      <c r="D93" s="854">
        <v>-5621060177.4399986</v>
      </c>
      <c r="E93" s="854">
        <v>-14767102493.589996</v>
      </c>
      <c r="F93" s="854">
        <v>-7838275066.3399935</v>
      </c>
      <c r="G93" s="854">
        <v>-10697348178.679996</v>
      </c>
      <c r="H93" s="916">
        <v>-1370.61758429</v>
      </c>
      <c r="I93" s="854">
        <v>1156299391.3899841</v>
      </c>
      <c r="J93" s="854">
        <v>-3579476709.3399897</v>
      </c>
      <c r="K93" s="854">
        <v>11830692631.750015</v>
      </c>
      <c r="L93" s="854">
        <v>-1358539711.1499977</v>
      </c>
      <c r="M93" s="854">
        <v>-1612928681.6499934</v>
      </c>
      <c r="N93" s="854">
        <v>-37499481276.599998</v>
      </c>
      <c r="O93" s="854">
        <v>-23988677569.630207</v>
      </c>
    </row>
    <row r="94" spans="1:15">
      <c r="A94" s="824" t="s">
        <v>797</v>
      </c>
      <c r="B94" s="917">
        <v>412</v>
      </c>
      <c r="C94" s="917">
        <v>415</v>
      </c>
      <c r="D94" s="917">
        <v>440</v>
      </c>
      <c r="E94" s="900">
        <v>506</v>
      </c>
      <c r="F94" s="918">
        <v>526</v>
      </c>
      <c r="G94" s="918">
        <v>535</v>
      </c>
      <c r="H94" s="918">
        <v>539</v>
      </c>
      <c r="I94" s="918">
        <v>554</v>
      </c>
      <c r="J94" s="918">
        <v>715</v>
      </c>
      <c r="K94" s="918">
        <v>778</v>
      </c>
      <c r="L94" s="918">
        <v>811</v>
      </c>
      <c r="M94" s="918">
        <v>842</v>
      </c>
      <c r="N94" s="918">
        <v>924</v>
      </c>
      <c r="O94" s="1183">
        <v>1002</v>
      </c>
    </row>
    <row r="95" spans="1:15">
      <c r="A95" s="932" t="s">
        <v>441</v>
      </c>
      <c r="G95" s="919"/>
      <c r="K95" s="920"/>
      <c r="L95" s="184"/>
    </row>
    <row r="96" spans="1:15">
      <c r="A96" s="932" t="s">
        <v>1136</v>
      </c>
      <c r="G96" s="919"/>
      <c r="K96" s="920"/>
      <c r="L96" s="184"/>
    </row>
    <row r="97" spans="1:12">
      <c r="A97" s="932" t="s">
        <v>1863</v>
      </c>
      <c r="L97" s="184"/>
    </row>
    <row r="98" spans="1:12">
      <c r="A98" s="932" t="s">
        <v>1373</v>
      </c>
      <c r="L98" s="184"/>
    </row>
    <row r="99" spans="1:12">
      <c r="A99" s="932" t="s">
        <v>799</v>
      </c>
    </row>
    <row r="100" spans="1:12">
      <c r="A100" s="932" t="s">
        <v>560</v>
      </c>
    </row>
  </sheetData>
  <pageMargins left="0.72" right="0.37" top="0.62" bottom="0.22" header="0.31496062992125984" footer="0.17"/>
  <pageSetup scale="4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pageSetUpPr fitToPage="1"/>
  </sheetPr>
  <dimension ref="A1"/>
  <sheetViews>
    <sheetView showGridLines="0" topLeftCell="A19"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pageSetUpPr fitToPage="1"/>
  </sheetPr>
  <dimension ref="A1:D17"/>
  <sheetViews>
    <sheetView showGridLines="0" zoomScale="90" zoomScaleNormal="90" zoomScaleSheetLayoutView="70" workbookViewId="0">
      <selection activeCell="B10" sqref="B10"/>
    </sheetView>
  </sheetViews>
  <sheetFormatPr defaultColWidth="9.140625" defaultRowHeight="35.25" customHeight="1"/>
  <cols>
    <col min="1" max="1" width="22.85546875" style="644" customWidth="1"/>
    <col min="2" max="2" width="122.140625" style="645" customWidth="1"/>
    <col min="3" max="3" width="23.42578125" style="644" customWidth="1"/>
    <col min="4" max="4" width="9.140625" style="645" hidden="1" customWidth="1"/>
    <col min="5" max="6" width="9.140625" style="645"/>
    <col min="7" max="7" width="9" style="645" customWidth="1"/>
    <col min="8" max="8" width="12.85546875" style="645" customWidth="1"/>
    <col min="9" max="9" width="10.7109375" style="645" customWidth="1"/>
    <col min="10" max="16384" width="9.140625" style="645"/>
  </cols>
  <sheetData>
    <row r="1" spans="1:4" ht="35.25" customHeight="1">
      <c r="D1" s="818"/>
    </row>
    <row r="2" spans="1:4" ht="35.25" customHeight="1">
      <c r="B2" s="1233"/>
      <c r="C2" s="1233"/>
    </row>
    <row r="6" spans="1:4" ht="47.25" customHeight="1"/>
    <row r="7" spans="1:4" ht="21.75" customHeight="1">
      <c r="B7" s="646" t="s">
        <v>1416</v>
      </c>
      <c r="C7" s="1234" t="s">
        <v>1358</v>
      </c>
    </row>
    <row r="8" spans="1:4" ht="12" customHeight="1">
      <c r="B8" s="819"/>
      <c r="C8" s="1234"/>
    </row>
    <row r="9" spans="1:4" ht="24.75" customHeight="1">
      <c r="A9" s="647"/>
    </row>
    <row r="10" spans="1:4" ht="24.75" customHeight="1">
      <c r="A10" s="647"/>
      <c r="B10" s="820" t="s">
        <v>682</v>
      </c>
    </row>
    <row r="11" spans="1:4" ht="15">
      <c r="A11" s="647"/>
    </row>
    <row r="12" spans="1:4" ht="31.5" customHeight="1">
      <c r="A12" s="647">
        <v>5.01</v>
      </c>
      <c r="B12" s="979" t="s">
        <v>1522</v>
      </c>
      <c r="C12" s="648">
        <v>149</v>
      </c>
    </row>
    <row r="13" spans="1:4" ht="31.5" customHeight="1">
      <c r="A13" s="647">
        <v>5.0199999999999996</v>
      </c>
      <c r="B13" s="979" t="s">
        <v>1412</v>
      </c>
      <c r="C13" s="648">
        <v>150</v>
      </c>
    </row>
    <row r="14" spans="1:4" ht="31.5" customHeight="1">
      <c r="A14" s="647">
        <v>5.03</v>
      </c>
      <c r="B14" s="979" t="s">
        <v>1413</v>
      </c>
      <c r="C14" s="648">
        <v>151</v>
      </c>
    </row>
    <row r="15" spans="1:4" ht="31.5" customHeight="1">
      <c r="A15" s="647">
        <v>5.04</v>
      </c>
      <c r="B15" s="979" t="s">
        <v>1414</v>
      </c>
      <c r="C15" s="648">
        <v>152</v>
      </c>
    </row>
    <row r="16" spans="1:4" ht="35.25" customHeight="1">
      <c r="A16" s="650"/>
      <c r="C16" s="650"/>
    </row>
    <row r="17" spans="1:3" ht="21" customHeight="1">
      <c r="A17" s="650"/>
      <c r="C17" s="650"/>
    </row>
  </sheetData>
  <mergeCells count="2">
    <mergeCell ref="B2:C2"/>
    <mergeCell ref="C7:C8"/>
  </mergeCells>
  <hyperlinks>
    <hyperlink ref="B10" location="'Contenido con hipervínculo'!A1" display="'Índice principal" xr:uid="{839E1B4B-5FFB-4829-881C-98ED2027F1F1}"/>
    <hyperlink ref="B13" location="'Asalariados sujetos a retención'!A1" display="Cantidad de asalariados sujetos a retención, según provincia" xr:uid="{3D78DB3C-C7B0-4982-8A85-A77649EE893E}"/>
    <hyperlink ref="B14" location="'Cantidad de empleadores'!A1" display="Cantidad de empleadores según provincia" xr:uid="{D9D2BB43-A620-4302-83FA-E97B3B4DC2E2}"/>
    <hyperlink ref="B15" location="'Salarios pagados'!A1" display="Salarios pagados según provincia" xr:uid="{DA68CB90-D4BC-4917-8962-2F1FF09722AC}"/>
    <hyperlink ref="B12" location="'Cantidad de asalariados'!A1" display="Salarios pagados según provincia" xr:uid="{225A3D79-0F5D-4C26-9CC9-E7F808935337}"/>
  </hyperlinks>
  <pageMargins left="0.7" right="0.7" top="0.75" bottom="0.75" header="0.3" footer="0.3"/>
  <pageSetup scale="54" fitToHeight="0"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dimension ref="A1:U46"/>
  <sheetViews>
    <sheetView showGridLines="0" topLeftCell="A3" zoomScaleNormal="100" workbookViewId="0">
      <pane ySplit="7" topLeftCell="A10" activePane="bottomLeft" state="frozen"/>
      <selection activeCell="A3" sqref="A3"/>
      <selection pane="bottomLeft" activeCell="O39" sqref="O39"/>
    </sheetView>
  </sheetViews>
  <sheetFormatPr defaultColWidth="9.140625" defaultRowHeight="12.75"/>
  <cols>
    <col min="1" max="1" width="27.85546875" style="232" customWidth="1"/>
    <col min="2" max="13" width="12.28515625" style="232" customWidth="1"/>
    <col min="14" max="14" width="12.28515625" style="316" customWidth="1"/>
    <col min="15" max="15" width="12.28515625" style="980" customWidth="1"/>
    <col min="16" max="16" width="14.28515625" style="980" bestFit="1" customWidth="1"/>
    <col min="17" max="21" width="9.140625" style="316"/>
    <col min="22" max="16384" width="9.140625" style="232"/>
  </cols>
  <sheetData>
    <row r="1" spans="1:16" hidden="1">
      <c r="A1" s="138"/>
      <c r="B1" s="138"/>
      <c r="C1" s="138"/>
      <c r="D1" s="138"/>
      <c r="E1" s="138"/>
      <c r="F1" s="138"/>
      <c r="G1" s="138"/>
      <c r="H1" s="138"/>
      <c r="I1" s="138"/>
      <c r="J1" s="138"/>
      <c r="K1" s="138"/>
      <c r="L1" s="138"/>
      <c r="M1" s="138"/>
      <c r="N1" s="138"/>
    </row>
    <row r="2" spans="1:16" hidden="1">
      <c r="A2" s="138"/>
      <c r="B2" s="138"/>
      <c r="C2" s="138"/>
      <c r="D2" s="138"/>
      <c r="E2" s="138"/>
      <c r="F2" s="138"/>
      <c r="G2" s="138"/>
      <c r="H2" s="138"/>
      <c r="I2" s="138"/>
      <c r="J2" s="138"/>
      <c r="K2" s="138"/>
      <c r="L2" s="138"/>
      <c r="M2" s="138"/>
      <c r="N2" s="138"/>
    </row>
    <row r="3" spans="1:16">
      <c r="A3" s="138" t="s">
        <v>1381</v>
      </c>
      <c r="B3" s="138"/>
      <c r="C3" s="138"/>
      <c r="D3" s="138"/>
      <c r="E3" s="138"/>
      <c r="F3" s="138"/>
      <c r="G3" s="138"/>
      <c r="H3" s="138"/>
      <c r="I3" s="138"/>
      <c r="J3" s="138"/>
      <c r="K3" s="138"/>
      <c r="L3" s="138"/>
      <c r="M3" s="138"/>
      <c r="N3" s="138"/>
      <c r="O3" s="140">
        <v>149</v>
      </c>
    </row>
    <row r="6" spans="1:16">
      <c r="A6" s="119" t="s">
        <v>1420</v>
      </c>
    </row>
    <row r="7" spans="1:16" ht="14.25">
      <c r="A7" s="233" t="s">
        <v>1402</v>
      </c>
    </row>
    <row r="8" spans="1:16">
      <c r="A8" s="119" t="s">
        <v>1537</v>
      </c>
    </row>
    <row r="9" spans="1:16">
      <c r="A9" s="168" t="s">
        <v>1382</v>
      </c>
      <c r="B9" s="962">
        <v>2010</v>
      </c>
      <c r="C9" s="962">
        <v>2011</v>
      </c>
      <c r="D9" s="962">
        <v>2012</v>
      </c>
      <c r="E9" s="962">
        <v>2013</v>
      </c>
      <c r="F9" s="962">
        <v>2014</v>
      </c>
      <c r="G9" s="962">
        <v>2015</v>
      </c>
      <c r="H9" s="962">
        <v>2016</v>
      </c>
      <c r="I9" s="962">
        <v>2017</v>
      </c>
      <c r="J9" s="962">
        <v>2018</v>
      </c>
      <c r="K9" s="962">
        <v>2019</v>
      </c>
      <c r="L9" s="962">
        <v>2020</v>
      </c>
      <c r="M9" s="962">
        <v>2021</v>
      </c>
      <c r="N9" s="962">
        <v>2022</v>
      </c>
      <c r="O9" s="962" t="s">
        <v>1538</v>
      </c>
    </row>
    <row r="10" spans="1:16" ht="13.5" customHeight="1">
      <c r="A10" s="285" t="s">
        <v>131</v>
      </c>
      <c r="B10" s="975">
        <v>4145</v>
      </c>
      <c r="C10" s="975">
        <v>4056</v>
      </c>
      <c r="D10" s="975">
        <v>4141</v>
      </c>
      <c r="E10" s="975">
        <v>4471</v>
      </c>
      <c r="F10" s="975">
        <v>5312</v>
      </c>
      <c r="G10" s="975">
        <v>6321</v>
      </c>
      <c r="H10" s="975">
        <v>7062</v>
      </c>
      <c r="I10" s="975">
        <v>8635</v>
      </c>
      <c r="J10" s="975">
        <v>9433</v>
      </c>
      <c r="K10" s="975">
        <v>10688</v>
      </c>
      <c r="L10" s="975">
        <v>10232</v>
      </c>
      <c r="M10" s="975">
        <v>9736</v>
      </c>
      <c r="N10" s="975">
        <v>15023</v>
      </c>
      <c r="O10" s="975">
        <v>11677</v>
      </c>
      <c r="P10" s="982"/>
    </row>
    <row r="11" spans="1:16" ht="13.5" customHeight="1">
      <c r="A11" s="285" t="s">
        <v>646</v>
      </c>
      <c r="B11" s="975">
        <v>787</v>
      </c>
      <c r="C11" s="975">
        <v>935</v>
      </c>
      <c r="D11" s="975">
        <v>935</v>
      </c>
      <c r="E11" s="975">
        <v>1155</v>
      </c>
      <c r="F11" s="975">
        <v>899</v>
      </c>
      <c r="G11" s="975">
        <v>842</v>
      </c>
      <c r="H11" s="975">
        <v>866</v>
      </c>
      <c r="I11" s="975">
        <v>1166</v>
      </c>
      <c r="J11" s="975">
        <v>1254</v>
      </c>
      <c r="K11" s="975">
        <v>1375</v>
      </c>
      <c r="L11" s="975">
        <v>2647</v>
      </c>
      <c r="M11" s="975">
        <v>2752</v>
      </c>
      <c r="N11" s="975">
        <v>2699</v>
      </c>
      <c r="O11" s="975">
        <v>3029</v>
      </c>
      <c r="P11" s="982"/>
    </row>
    <row r="12" spans="1:16" ht="13.5" customHeight="1">
      <c r="A12" s="285" t="s">
        <v>132</v>
      </c>
      <c r="B12" s="975">
        <v>5696</v>
      </c>
      <c r="C12" s="975">
        <v>5310</v>
      </c>
      <c r="D12" s="975">
        <v>5019</v>
      </c>
      <c r="E12" s="975">
        <v>5479</v>
      </c>
      <c r="F12" s="975">
        <v>5877</v>
      </c>
      <c r="G12" s="975">
        <v>6371</v>
      </c>
      <c r="H12" s="975">
        <v>6686</v>
      </c>
      <c r="I12" s="975">
        <v>6775</v>
      </c>
      <c r="J12" s="975">
        <v>7989</v>
      </c>
      <c r="K12" s="975">
        <v>9281</v>
      </c>
      <c r="L12" s="975">
        <v>8559</v>
      </c>
      <c r="M12" s="975">
        <v>8814</v>
      </c>
      <c r="N12" s="975">
        <v>11980</v>
      </c>
      <c r="O12" s="975">
        <v>9860</v>
      </c>
      <c r="P12" s="982"/>
    </row>
    <row r="13" spans="1:16" ht="13.5" customHeight="1">
      <c r="A13" s="285" t="s">
        <v>138</v>
      </c>
      <c r="B13" s="975">
        <v>1466</v>
      </c>
      <c r="C13" s="975">
        <v>1707</v>
      </c>
      <c r="D13" s="975">
        <v>1735</v>
      </c>
      <c r="E13" s="975">
        <v>2099</v>
      </c>
      <c r="F13" s="975">
        <v>2451</v>
      </c>
      <c r="G13" s="975">
        <v>2752</v>
      </c>
      <c r="H13" s="975">
        <v>2882</v>
      </c>
      <c r="I13" s="975">
        <v>3217</v>
      </c>
      <c r="J13" s="975">
        <v>3548</v>
      </c>
      <c r="K13" s="975">
        <v>3930</v>
      </c>
      <c r="L13" s="975">
        <v>3739</v>
      </c>
      <c r="M13" s="975">
        <v>3677</v>
      </c>
      <c r="N13" s="975">
        <v>3670</v>
      </c>
      <c r="O13" s="975">
        <v>4028</v>
      </c>
      <c r="P13" s="982"/>
    </row>
    <row r="14" spans="1:16" ht="13.5" customHeight="1">
      <c r="A14" s="285" t="s">
        <v>235</v>
      </c>
      <c r="B14" s="975">
        <v>745917</v>
      </c>
      <c r="C14" s="975">
        <v>759193</v>
      </c>
      <c r="D14" s="975">
        <v>787977</v>
      </c>
      <c r="E14" s="975">
        <v>942067</v>
      </c>
      <c r="F14" s="975">
        <v>898740</v>
      </c>
      <c r="G14" s="975">
        <v>1080307</v>
      </c>
      <c r="H14" s="975">
        <v>1017635</v>
      </c>
      <c r="I14" s="975">
        <v>1031801</v>
      </c>
      <c r="J14" s="975">
        <v>1084590</v>
      </c>
      <c r="K14" s="975">
        <v>1128679</v>
      </c>
      <c r="L14" s="975">
        <v>1040989</v>
      </c>
      <c r="M14" s="975">
        <v>1124882</v>
      </c>
      <c r="N14" s="975">
        <v>1201821</v>
      </c>
      <c r="O14" s="975">
        <v>1259447</v>
      </c>
      <c r="P14" s="982"/>
    </row>
    <row r="15" spans="1:16" ht="13.5" customHeight="1">
      <c r="A15" s="285" t="s">
        <v>142</v>
      </c>
      <c r="B15" s="975">
        <v>14685</v>
      </c>
      <c r="C15" s="975">
        <v>16709</v>
      </c>
      <c r="D15" s="975">
        <v>17434</v>
      </c>
      <c r="E15" s="975">
        <v>19851</v>
      </c>
      <c r="F15" s="975">
        <v>22671</v>
      </c>
      <c r="G15" s="975">
        <v>25139</v>
      </c>
      <c r="H15" s="975">
        <v>26658</v>
      </c>
      <c r="I15" s="975">
        <v>28831</v>
      </c>
      <c r="J15" s="975">
        <v>33374</v>
      </c>
      <c r="K15" s="975">
        <v>37237</v>
      </c>
      <c r="L15" s="975">
        <v>34458</v>
      </c>
      <c r="M15" s="975">
        <v>36577</v>
      </c>
      <c r="N15" s="975">
        <v>35725</v>
      </c>
      <c r="O15" s="975">
        <v>34460</v>
      </c>
      <c r="P15" s="982"/>
    </row>
    <row r="16" spans="1:16" ht="13.5" customHeight="1">
      <c r="A16" s="285" t="s">
        <v>644</v>
      </c>
      <c r="B16" s="975">
        <v>1471</v>
      </c>
      <c r="C16" s="975">
        <v>1588</v>
      </c>
      <c r="D16" s="975">
        <v>1771</v>
      </c>
      <c r="E16" s="975">
        <v>1921</v>
      </c>
      <c r="F16" s="975">
        <v>2259</v>
      </c>
      <c r="G16" s="975">
        <v>2565</v>
      </c>
      <c r="H16" s="975">
        <v>2522</v>
      </c>
      <c r="I16" s="975">
        <v>2907</v>
      </c>
      <c r="J16" s="975">
        <v>2797</v>
      </c>
      <c r="K16" s="975">
        <v>3306</v>
      </c>
      <c r="L16" s="975">
        <v>2687</v>
      </c>
      <c r="M16" s="975">
        <v>3360</v>
      </c>
      <c r="N16" s="975">
        <v>2236</v>
      </c>
      <c r="O16" s="975">
        <v>2216</v>
      </c>
      <c r="P16" s="982"/>
    </row>
    <row r="17" spans="1:16" ht="13.5" customHeight="1">
      <c r="A17" s="285" t="s">
        <v>140</v>
      </c>
      <c r="B17" s="975">
        <v>506</v>
      </c>
      <c r="C17" s="975">
        <v>526</v>
      </c>
      <c r="D17" s="975">
        <v>534</v>
      </c>
      <c r="E17" s="975">
        <v>621</v>
      </c>
      <c r="F17" s="975">
        <v>664</v>
      </c>
      <c r="G17" s="975">
        <v>487</v>
      </c>
      <c r="H17" s="975">
        <v>417</v>
      </c>
      <c r="I17" s="975">
        <v>386</v>
      </c>
      <c r="J17" s="975">
        <v>1002</v>
      </c>
      <c r="K17" s="975">
        <v>2965</v>
      </c>
      <c r="L17" s="975">
        <v>2541</v>
      </c>
      <c r="M17" s="975">
        <v>1893</v>
      </c>
      <c r="N17" s="975">
        <v>2642</v>
      </c>
      <c r="O17" s="975">
        <v>512</v>
      </c>
      <c r="P17" s="982"/>
    </row>
    <row r="18" spans="1:16" ht="13.5" customHeight="1">
      <c r="A18" s="285" t="s">
        <v>143</v>
      </c>
      <c r="B18" s="975">
        <v>14180</v>
      </c>
      <c r="C18" s="975">
        <v>15076</v>
      </c>
      <c r="D18" s="975">
        <v>15884</v>
      </c>
      <c r="E18" s="975">
        <v>17367</v>
      </c>
      <c r="F18" s="975">
        <v>19187</v>
      </c>
      <c r="G18" s="975">
        <v>21473</v>
      </c>
      <c r="H18" s="975">
        <v>24376</v>
      </c>
      <c r="I18" s="975">
        <v>27662</v>
      </c>
      <c r="J18" s="975">
        <v>31403</v>
      </c>
      <c r="K18" s="975">
        <v>32593</v>
      </c>
      <c r="L18" s="975">
        <v>25715</v>
      </c>
      <c r="M18" s="975">
        <v>27546</v>
      </c>
      <c r="N18" s="975">
        <v>27541</v>
      </c>
      <c r="O18" s="975">
        <v>29498</v>
      </c>
      <c r="P18" s="982"/>
    </row>
    <row r="19" spans="1:16" ht="13.5" customHeight="1">
      <c r="A19" s="285" t="s">
        <v>136</v>
      </c>
      <c r="B19" s="975">
        <v>2968</v>
      </c>
      <c r="C19" s="975">
        <v>2958</v>
      </c>
      <c r="D19" s="975">
        <v>3019</v>
      </c>
      <c r="E19" s="975">
        <v>3331</v>
      </c>
      <c r="F19" s="975">
        <v>3518</v>
      </c>
      <c r="G19" s="975">
        <v>3645</v>
      </c>
      <c r="H19" s="975">
        <v>3939</v>
      </c>
      <c r="I19" s="975">
        <v>3946</v>
      </c>
      <c r="J19" s="975">
        <v>3783</v>
      </c>
      <c r="K19" s="975">
        <v>3846</v>
      </c>
      <c r="L19" s="975">
        <v>6048</v>
      </c>
      <c r="M19" s="975">
        <v>7066</v>
      </c>
      <c r="N19" s="975">
        <v>9080</v>
      </c>
      <c r="O19" s="975">
        <v>7020</v>
      </c>
      <c r="P19" s="982"/>
    </row>
    <row r="20" spans="1:16" ht="13.5" customHeight="1">
      <c r="A20" s="285" t="s">
        <v>298</v>
      </c>
      <c r="B20" s="975">
        <v>3283</v>
      </c>
      <c r="C20" s="975">
        <v>3600</v>
      </c>
      <c r="D20" s="975">
        <v>3753</v>
      </c>
      <c r="E20" s="975">
        <v>4145</v>
      </c>
      <c r="F20" s="975">
        <v>4699</v>
      </c>
      <c r="G20" s="975">
        <v>5648</v>
      </c>
      <c r="H20" s="975">
        <v>5758</v>
      </c>
      <c r="I20" s="975">
        <v>6569</v>
      </c>
      <c r="J20" s="975">
        <v>6979</v>
      </c>
      <c r="K20" s="975">
        <v>7337</v>
      </c>
      <c r="L20" s="975">
        <v>7117</v>
      </c>
      <c r="M20" s="975">
        <v>10300</v>
      </c>
      <c r="N20" s="975">
        <v>11586</v>
      </c>
      <c r="O20" s="975">
        <v>11966</v>
      </c>
      <c r="P20" s="982"/>
    </row>
    <row r="21" spans="1:16" ht="13.5" customHeight="1">
      <c r="A21" s="285" t="s">
        <v>146</v>
      </c>
      <c r="B21" s="975">
        <v>223</v>
      </c>
      <c r="C21" s="975">
        <v>310</v>
      </c>
      <c r="D21" s="975">
        <v>327</v>
      </c>
      <c r="E21" s="975">
        <v>345</v>
      </c>
      <c r="F21" s="975">
        <v>449</v>
      </c>
      <c r="G21" s="975">
        <v>467</v>
      </c>
      <c r="H21" s="975">
        <v>1208</v>
      </c>
      <c r="I21" s="975">
        <v>773</v>
      </c>
      <c r="J21" s="975">
        <v>825</v>
      </c>
      <c r="K21" s="975">
        <v>1254</v>
      </c>
      <c r="L21" s="975">
        <v>399</v>
      </c>
      <c r="M21" s="975">
        <v>401</v>
      </c>
      <c r="N21" s="975">
        <v>1370</v>
      </c>
      <c r="O21" s="975">
        <v>519</v>
      </c>
      <c r="P21" s="982"/>
    </row>
    <row r="22" spans="1:16" ht="13.5" customHeight="1">
      <c r="A22" s="285" t="s">
        <v>233</v>
      </c>
      <c r="B22" s="975">
        <v>35731</v>
      </c>
      <c r="C22" s="975">
        <v>40539</v>
      </c>
      <c r="D22" s="975">
        <v>46293</v>
      </c>
      <c r="E22" s="975">
        <v>51118</v>
      </c>
      <c r="F22" s="975">
        <v>58101</v>
      </c>
      <c r="G22" s="975">
        <v>61693</v>
      </c>
      <c r="H22" s="975">
        <v>67188</v>
      </c>
      <c r="I22" s="975">
        <v>74484</v>
      </c>
      <c r="J22" s="975">
        <v>79783</v>
      </c>
      <c r="K22" s="975">
        <v>84362</v>
      </c>
      <c r="L22" s="975">
        <v>58772</v>
      </c>
      <c r="M22" s="975">
        <v>66282</v>
      </c>
      <c r="N22" s="975">
        <v>84471</v>
      </c>
      <c r="O22" s="975">
        <v>96418</v>
      </c>
      <c r="P22" s="982"/>
    </row>
    <row r="23" spans="1:16" ht="13.5" customHeight="1">
      <c r="A23" s="285" t="s">
        <v>148</v>
      </c>
      <c r="B23" s="975">
        <v>47024</v>
      </c>
      <c r="C23" s="975">
        <v>46073</v>
      </c>
      <c r="D23" s="975">
        <v>48933</v>
      </c>
      <c r="E23" s="975">
        <v>49691</v>
      </c>
      <c r="F23" s="975">
        <v>49807</v>
      </c>
      <c r="G23" s="975">
        <v>50264</v>
      </c>
      <c r="H23" s="975">
        <v>49920</v>
      </c>
      <c r="I23" s="975">
        <v>54756</v>
      </c>
      <c r="J23" s="975">
        <v>57681</v>
      </c>
      <c r="K23" s="975">
        <v>57973</v>
      </c>
      <c r="L23" s="975">
        <v>55071</v>
      </c>
      <c r="M23" s="975">
        <v>57093</v>
      </c>
      <c r="N23" s="975">
        <v>59157</v>
      </c>
      <c r="O23" s="975">
        <v>58872</v>
      </c>
      <c r="P23" s="982"/>
    </row>
    <row r="24" spans="1:16" ht="13.5" customHeight="1">
      <c r="A24" s="285" t="s">
        <v>129</v>
      </c>
      <c r="B24" s="975">
        <v>22753</v>
      </c>
      <c r="C24" s="975">
        <v>24277</v>
      </c>
      <c r="D24" s="975">
        <v>25084</v>
      </c>
      <c r="E24" s="975">
        <v>28096</v>
      </c>
      <c r="F24" s="975">
        <v>30258</v>
      </c>
      <c r="G24" s="975">
        <v>32493</v>
      </c>
      <c r="H24" s="975">
        <v>35269</v>
      </c>
      <c r="I24" s="975">
        <v>39443</v>
      </c>
      <c r="J24" s="975">
        <v>42228</v>
      </c>
      <c r="K24" s="975">
        <v>45752</v>
      </c>
      <c r="L24" s="975">
        <v>40198</v>
      </c>
      <c r="M24" s="975">
        <v>44977</v>
      </c>
      <c r="N24" s="975">
        <v>47335</v>
      </c>
      <c r="O24" s="975">
        <v>49436</v>
      </c>
      <c r="P24" s="982"/>
    </row>
    <row r="25" spans="1:16" ht="13.5" customHeight="1">
      <c r="A25" s="285" t="s">
        <v>144</v>
      </c>
      <c r="B25" s="975">
        <v>3348</v>
      </c>
      <c r="C25" s="975">
        <v>4655</v>
      </c>
      <c r="D25" s="975">
        <v>4332</v>
      </c>
      <c r="E25" s="975">
        <v>5152</v>
      </c>
      <c r="F25" s="975">
        <v>5883</v>
      </c>
      <c r="G25" s="975">
        <v>6428</v>
      </c>
      <c r="H25" s="975">
        <v>6911</v>
      </c>
      <c r="I25" s="975">
        <v>8011</v>
      </c>
      <c r="J25" s="975">
        <v>9542</v>
      </c>
      <c r="K25" s="975">
        <v>10819</v>
      </c>
      <c r="L25" s="975">
        <v>9573</v>
      </c>
      <c r="M25" s="975">
        <v>8782</v>
      </c>
      <c r="N25" s="975">
        <v>9745</v>
      </c>
      <c r="O25" s="975">
        <v>10430</v>
      </c>
      <c r="P25" s="982"/>
    </row>
    <row r="26" spans="1:16" ht="13.5" customHeight="1">
      <c r="A26" s="285" t="s">
        <v>145</v>
      </c>
      <c r="B26" s="975">
        <v>11599</v>
      </c>
      <c r="C26" s="975">
        <v>12445</v>
      </c>
      <c r="D26" s="975">
        <v>12809</v>
      </c>
      <c r="E26" s="975">
        <v>14054</v>
      </c>
      <c r="F26" s="975">
        <v>14743</v>
      </c>
      <c r="G26" s="975">
        <v>16483</v>
      </c>
      <c r="H26" s="975">
        <v>18825</v>
      </c>
      <c r="I26" s="975">
        <v>20770</v>
      </c>
      <c r="J26" s="975">
        <v>23822</v>
      </c>
      <c r="K26" s="975">
        <v>27017</v>
      </c>
      <c r="L26" s="975">
        <v>24702</v>
      </c>
      <c r="M26" s="975">
        <v>27991</v>
      </c>
      <c r="N26" s="975">
        <v>28203</v>
      </c>
      <c r="O26" s="975">
        <v>28392</v>
      </c>
      <c r="P26" s="982"/>
    </row>
    <row r="27" spans="1:16" ht="13.5" customHeight="1">
      <c r="A27" s="285" t="s">
        <v>1374</v>
      </c>
      <c r="B27" s="975">
        <v>4903</v>
      </c>
      <c r="C27" s="975">
        <v>5210</v>
      </c>
      <c r="D27" s="975">
        <v>5322</v>
      </c>
      <c r="E27" s="975">
        <v>5834</v>
      </c>
      <c r="F27" s="975">
        <v>6731</v>
      </c>
      <c r="G27" s="975">
        <v>7538</v>
      </c>
      <c r="H27" s="975">
        <v>8359</v>
      </c>
      <c r="I27" s="975">
        <v>9980</v>
      </c>
      <c r="J27" s="975">
        <v>11945</v>
      </c>
      <c r="K27" s="975">
        <v>12341</v>
      </c>
      <c r="L27" s="975">
        <v>12273</v>
      </c>
      <c r="M27" s="975">
        <v>12201</v>
      </c>
      <c r="N27" s="975">
        <v>11960</v>
      </c>
      <c r="O27" s="975">
        <v>11509</v>
      </c>
      <c r="P27" s="982"/>
    </row>
    <row r="28" spans="1:16" ht="13.5" customHeight="1">
      <c r="A28" s="285" t="s">
        <v>212</v>
      </c>
      <c r="B28" s="975">
        <v>1220</v>
      </c>
      <c r="C28" s="975">
        <v>1518</v>
      </c>
      <c r="D28" s="975">
        <v>1748</v>
      </c>
      <c r="E28" s="975">
        <v>1393</v>
      </c>
      <c r="F28" s="975">
        <v>1907</v>
      </c>
      <c r="G28" s="975">
        <v>2091</v>
      </c>
      <c r="H28" s="975">
        <v>2232</v>
      </c>
      <c r="I28" s="975">
        <v>2399</v>
      </c>
      <c r="J28" s="975">
        <v>2549</v>
      </c>
      <c r="K28" s="975">
        <v>2728</v>
      </c>
      <c r="L28" s="975">
        <v>2840</v>
      </c>
      <c r="M28" s="975">
        <v>3113</v>
      </c>
      <c r="N28" s="975">
        <v>3120</v>
      </c>
      <c r="O28" s="975">
        <v>3105</v>
      </c>
      <c r="P28" s="982"/>
    </row>
    <row r="29" spans="1:16" ht="13.5" customHeight="1">
      <c r="A29" s="285" t="s">
        <v>139</v>
      </c>
      <c r="B29" s="975">
        <v>579</v>
      </c>
      <c r="C29" s="975">
        <v>711</v>
      </c>
      <c r="D29" s="975">
        <v>663</v>
      </c>
      <c r="E29" s="975">
        <v>524</v>
      </c>
      <c r="F29" s="975">
        <v>565</v>
      </c>
      <c r="G29" s="975">
        <v>428</v>
      </c>
      <c r="H29" s="975">
        <v>736</v>
      </c>
      <c r="I29" s="975">
        <v>757</v>
      </c>
      <c r="J29" s="975">
        <v>782</v>
      </c>
      <c r="K29" s="975">
        <v>807</v>
      </c>
      <c r="L29" s="975">
        <v>797</v>
      </c>
      <c r="M29" s="975">
        <v>1101</v>
      </c>
      <c r="N29" s="975">
        <v>1190</v>
      </c>
      <c r="O29" s="975">
        <v>1412</v>
      </c>
      <c r="P29" s="982"/>
    </row>
    <row r="30" spans="1:16" ht="13.5" customHeight="1">
      <c r="A30" s="285" t="s">
        <v>141</v>
      </c>
      <c r="B30" s="975">
        <v>8741</v>
      </c>
      <c r="C30" s="975">
        <v>9637</v>
      </c>
      <c r="D30" s="975">
        <v>6909</v>
      </c>
      <c r="E30" s="975">
        <v>7880</v>
      </c>
      <c r="F30" s="975">
        <v>8838</v>
      </c>
      <c r="G30" s="975">
        <v>9318</v>
      </c>
      <c r="H30" s="975">
        <v>10092</v>
      </c>
      <c r="I30" s="975">
        <v>10999</v>
      </c>
      <c r="J30" s="975">
        <v>12302</v>
      </c>
      <c r="K30" s="975">
        <v>14125</v>
      </c>
      <c r="L30" s="975">
        <v>13816</v>
      </c>
      <c r="M30" s="975">
        <v>16676</v>
      </c>
      <c r="N30" s="975">
        <v>19144</v>
      </c>
      <c r="O30" s="975">
        <v>14313</v>
      </c>
      <c r="P30" s="982"/>
    </row>
    <row r="31" spans="1:16" ht="13.5" customHeight="1">
      <c r="A31" s="285" t="s">
        <v>133</v>
      </c>
      <c r="B31" s="975">
        <v>25199</v>
      </c>
      <c r="C31" s="975">
        <v>25455</v>
      </c>
      <c r="D31" s="975">
        <v>26361</v>
      </c>
      <c r="E31" s="975">
        <v>29211</v>
      </c>
      <c r="F31" s="975">
        <v>32361</v>
      </c>
      <c r="G31" s="975">
        <v>34982</v>
      </c>
      <c r="H31" s="975">
        <v>36230</v>
      </c>
      <c r="I31" s="975">
        <v>38824</v>
      </c>
      <c r="J31" s="975">
        <v>41051</v>
      </c>
      <c r="K31" s="975">
        <v>44224</v>
      </c>
      <c r="L31" s="975">
        <v>38996</v>
      </c>
      <c r="M31" s="975">
        <v>42005</v>
      </c>
      <c r="N31" s="975">
        <v>46723</v>
      </c>
      <c r="O31" s="975">
        <v>47618</v>
      </c>
      <c r="P31" s="982"/>
    </row>
    <row r="32" spans="1:16" ht="13.5" customHeight="1">
      <c r="A32" s="285" t="s">
        <v>641</v>
      </c>
      <c r="B32" s="975">
        <v>2756</v>
      </c>
      <c r="C32" s="975">
        <v>5364</v>
      </c>
      <c r="D32" s="975">
        <v>3539</v>
      </c>
      <c r="E32" s="975">
        <v>4414</v>
      </c>
      <c r="F32" s="975">
        <v>4969</v>
      </c>
      <c r="G32" s="975">
        <v>5374</v>
      </c>
      <c r="H32" s="975">
        <v>7736</v>
      </c>
      <c r="I32" s="975">
        <v>6975</v>
      </c>
      <c r="J32" s="975">
        <v>7753</v>
      </c>
      <c r="K32" s="975">
        <v>8568</v>
      </c>
      <c r="L32" s="975">
        <v>11558</v>
      </c>
      <c r="M32" s="975">
        <v>10445</v>
      </c>
      <c r="N32" s="975">
        <v>11427</v>
      </c>
      <c r="O32" s="975">
        <v>9527</v>
      </c>
      <c r="P32" s="982"/>
    </row>
    <row r="33" spans="1:16" ht="13.5" customHeight="1">
      <c r="A33" s="285" t="s">
        <v>134</v>
      </c>
      <c r="B33" s="975">
        <v>34602</v>
      </c>
      <c r="C33" s="975">
        <v>35178</v>
      </c>
      <c r="D33" s="975">
        <v>36200</v>
      </c>
      <c r="E33" s="975">
        <v>37305</v>
      </c>
      <c r="F33" s="975">
        <v>39901</v>
      </c>
      <c r="G33" s="975">
        <v>41533</v>
      </c>
      <c r="H33" s="975">
        <v>43982</v>
      </c>
      <c r="I33" s="975">
        <v>46502</v>
      </c>
      <c r="J33" s="975">
        <v>49295</v>
      </c>
      <c r="K33" s="975">
        <v>51916</v>
      </c>
      <c r="L33" s="975">
        <v>51954</v>
      </c>
      <c r="M33" s="975">
        <v>57049</v>
      </c>
      <c r="N33" s="975">
        <v>59939</v>
      </c>
      <c r="O33" s="975">
        <v>60690</v>
      </c>
      <c r="P33" s="982"/>
    </row>
    <row r="34" spans="1:16" ht="13.5" customHeight="1">
      <c r="A34" s="285" t="s">
        <v>149</v>
      </c>
      <c r="B34" s="975">
        <v>779</v>
      </c>
      <c r="C34" s="975">
        <v>599</v>
      </c>
      <c r="D34" s="975">
        <v>681</v>
      </c>
      <c r="E34" s="975">
        <v>826</v>
      </c>
      <c r="F34" s="975">
        <v>1026</v>
      </c>
      <c r="G34" s="975">
        <v>1241</v>
      </c>
      <c r="H34" s="975">
        <v>1133</v>
      </c>
      <c r="I34" s="975">
        <v>1293</v>
      </c>
      <c r="J34" s="975">
        <v>1428</v>
      </c>
      <c r="K34" s="975">
        <v>1478</v>
      </c>
      <c r="L34" s="975">
        <v>1413</v>
      </c>
      <c r="M34" s="975">
        <v>1541</v>
      </c>
      <c r="N34" s="975">
        <v>1612</v>
      </c>
      <c r="O34" s="975">
        <v>1667</v>
      </c>
      <c r="P34" s="982"/>
    </row>
    <row r="35" spans="1:16" ht="13.5" customHeight="1">
      <c r="A35" s="285" t="s">
        <v>135</v>
      </c>
      <c r="B35" s="975">
        <v>4288</v>
      </c>
      <c r="C35" s="975">
        <v>4039</v>
      </c>
      <c r="D35" s="975">
        <v>4129</v>
      </c>
      <c r="E35" s="975">
        <v>4597</v>
      </c>
      <c r="F35" s="975">
        <v>5056</v>
      </c>
      <c r="G35" s="975">
        <v>6137</v>
      </c>
      <c r="H35" s="975">
        <v>6305</v>
      </c>
      <c r="I35" s="975">
        <v>7167</v>
      </c>
      <c r="J35" s="975">
        <v>7203</v>
      </c>
      <c r="K35" s="975">
        <v>8054</v>
      </c>
      <c r="L35" s="975">
        <v>8167</v>
      </c>
      <c r="M35" s="975">
        <v>8174</v>
      </c>
      <c r="N35" s="975">
        <v>8226</v>
      </c>
      <c r="O35" s="975">
        <v>7959</v>
      </c>
      <c r="P35" s="982"/>
    </row>
    <row r="36" spans="1:16" ht="13.5" customHeight="1">
      <c r="A36" s="285" t="s">
        <v>147</v>
      </c>
      <c r="B36" s="975">
        <v>25570</v>
      </c>
      <c r="C36" s="975">
        <v>25731</v>
      </c>
      <c r="D36" s="975">
        <v>25453</v>
      </c>
      <c r="E36" s="975">
        <v>27115</v>
      </c>
      <c r="F36" s="975">
        <v>28685</v>
      </c>
      <c r="G36" s="975">
        <v>32097</v>
      </c>
      <c r="H36" s="975">
        <v>35132</v>
      </c>
      <c r="I36" s="975">
        <v>37328</v>
      </c>
      <c r="J36" s="975">
        <v>40659</v>
      </c>
      <c r="K36" s="975">
        <v>42032</v>
      </c>
      <c r="L36" s="975">
        <v>38956</v>
      </c>
      <c r="M36" s="975">
        <v>42604</v>
      </c>
      <c r="N36" s="975">
        <v>43530</v>
      </c>
      <c r="O36" s="975">
        <v>39861</v>
      </c>
      <c r="P36" s="982"/>
    </row>
    <row r="37" spans="1:16" ht="13.5" customHeight="1">
      <c r="A37" s="285" t="s">
        <v>180</v>
      </c>
      <c r="B37" s="975">
        <v>4426</v>
      </c>
      <c r="C37" s="975">
        <v>4959</v>
      </c>
      <c r="D37" s="975">
        <v>5636</v>
      </c>
      <c r="E37" s="975">
        <v>5622</v>
      </c>
      <c r="F37" s="975">
        <v>6034</v>
      </c>
      <c r="G37" s="975">
        <v>6805</v>
      </c>
      <c r="H37" s="975">
        <v>7080</v>
      </c>
      <c r="I37" s="975">
        <v>7461</v>
      </c>
      <c r="J37" s="975">
        <v>8173</v>
      </c>
      <c r="K37" s="975">
        <v>8651</v>
      </c>
      <c r="L37" s="975">
        <v>9130</v>
      </c>
      <c r="M37" s="975">
        <v>10005</v>
      </c>
      <c r="N37" s="975">
        <v>11009</v>
      </c>
      <c r="O37" s="975">
        <v>10936</v>
      </c>
      <c r="P37" s="982"/>
    </row>
    <row r="38" spans="1:16" ht="13.5" customHeight="1">
      <c r="A38" s="285" t="s">
        <v>642</v>
      </c>
      <c r="B38" s="975">
        <v>139328</v>
      </c>
      <c r="C38" s="975">
        <v>151009</v>
      </c>
      <c r="D38" s="975">
        <v>162326</v>
      </c>
      <c r="E38" s="975">
        <v>177986</v>
      </c>
      <c r="F38" s="975">
        <v>192584</v>
      </c>
      <c r="G38" s="975">
        <v>208157</v>
      </c>
      <c r="H38" s="975">
        <v>222096</v>
      </c>
      <c r="I38" s="975">
        <v>243306</v>
      </c>
      <c r="J38" s="975">
        <v>249659</v>
      </c>
      <c r="K38" s="975">
        <v>276409</v>
      </c>
      <c r="L38" s="975">
        <v>245073</v>
      </c>
      <c r="M38" s="975">
        <v>278367</v>
      </c>
      <c r="N38" s="975">
        <v>284924</v>
      </c>
      <c r="O38" s="975">
        <v>291826</v>
      </c>
      <c r="P38" s="982"/>
    </row>
    <row r="39" spans="1:16" ht="13.5" customHeight="1">
      <c r="A39" s="285" t="s">
        <v>137</v>
      </c>
      <c r="B39" s="975">
        <v>2677</v>
      </c>
      <c r="C39" s="975">
        <v>2980</v>
      </c>
      <c r="D39" s="975">
        <v>3225</v>
      </c>
      <c r="E39" s="975">
        <v>3831</v>
      </c>
      <c r="F39" s="975">
        <v>4157</v>
      </c>
      <c r="G39" s="975">
        <v>4448</v>
      </c>
      <c r="H39" s="975">
        <v>4838</v>
      </c>
      <c r="I39" s="975">
        <v>5246</v>
      </c>
      <c r="J39" s="975">
        <v>5769</v>
      </c>
      <c r="K39" s="975">
        <v>6363</v>
      </c>
      <c r="L39" s="975">
        <v>6080</v>
      </c>
      <c r="M39" s="975">
        <v>7213</v>
      </c>
      <c r="N39" s="975">
        <v>7849</v>
      </c>
      <c r="O39" s="975">
        <v>6220</v>
      </c>
      <c r="P39" s="982"/>
    </row>
    <row r="40" spans="1:16" ht="13.5" customHeight="1">
      <c r="A40" s="285" t="s">
        <v>232</v>
      </c>
      <c r="B40" s="975">
        <v>238531</v>
      </c>
      <c r="C40" s="975">
        <v>247428</v>
      </c>
      <c r="D40" s="975">
        <v>208803</v>
      </c>
      <c r="E40" s="975">
        <v>207432</v>
      </c>
      <c r="F40" s="975">
        <v>221937</v>
      </c>
      <c r="G40" s="975">
        <v>235427</v>
      </c>
      <c r="H40" s="975">
        <v>243275</v>
      </c>
      <c r="I40" s="975">
        <v>258974</v>
      </c>
      <c r="J40" s="975">
        <v>275919</v>
      </c>
      <c r="K40" s="975">
        <v>296528</v>
      </c>
      <c r="L40" s="975">
        <v>331498</v>
      </c>
      <c r="M40" s="975">
        <v>339541</v>
      </c>
      <c r="N40" s="975">
        <v>375977</v>
      </c>
      <c r="O40" s="975">
        <v>383107</v>
      </c>
      <c r="P40" s="982"/>
    </row>
    <row r="41" spans="1:16" ht="13.5" customHeight="1">
      <c r="A41" s="285" t="s">
        <v>1375</v>
      </c>
      <c r="B41" s="975">
        <v>11384</v>
      </c>
      <c r="C41" s="975">
        <v>11033</v>
      </c>
      <c r="D41" s="975">
        <v>11143</v>
      </c>
      <c r="E41" s="975">
        <v>11741</v>
      </c>
      <c r="F41" s="975">
        <v>13158</v>
      </c>
      <c r="G41" s="975">
        <v>14168</v>
      </c>
      <c r="H41" s="975">
        <v>15057</v>
      </c>
      <c r="I41" s="975">
        <v>16862</v>
      </c>
      <c r="J41" s="975">
        <v>18463</v>
      </c>
      <c r="K41" s="975">
        <v>20653</v>
      </c>
      <c r="L41" s="975">
        <v>17519</v>
      </c>
      <c r="M41" s="975">
        <v>19147</v>
      </c>
      <c r="N41" s="975">
        <v>21479</v>
      </c>
      <c r="O41" s="975">
        <v>33087</v>
      </c>
      <c r="P41" s="982"/>
    </row>
    <row r="42" spans="1:16">
      <c r="A42" s="145" t="s">
        <v>1383</v>
      </c>
      <c r="B42" s="976">
        <v>1420765</v>
      </c>
      <c r="C42" s="976">
        <v>1470808</v>
      </c>
      <c r="D42" s="976">
        <v>1482118</v>
      </c>
      <c r="E42" s="976">
        <v>1676674</v>
      </c>
      <c r="F42" s="976">
        <v>1693427</v>
      </c>
      <c r="G42" s="976">
        <v>1933122</v>
      </c>
      <c r="H42" s="976">
        <v>1922405</v>
      </c>
      <c r="I42" s="976">
        <v>2014205</v>
      </c>
      <c r="J42" s="976">
        <v>2132983</v>
      </c>
      <c r="K42" s="976">
        <v>2263291</v>
      </c>
      <c r="L42" s="976">
        <v>2123517</v>
      </c>
      <c r="M42" s="976">
        <v>2291311</v>
      </c>
      <c r="N42" s="976">
        <v>2462393</v>
      </c>
      <c r="O42" s="976">
        <v>2540617</v>
      </c>
      <c r="P42" s="982"/>
    </row>
    <row r="43" spans="1:16">
      <c r="A43" s="245" t="s">
        <v>441</v>
      </c>
      <c r="N43" s="982"/>
      <c r="O43" s="981"/>
      <c r="P43" s="982"/>
    </row>
    <row r="44" spans="1:16">
      <c r="A44" s="245" t="s">
        <v>1403</v>
      </c>
      <c r="O44" s="981"/>
      <c r="P44" s="982"/>
    </row>
    <row r="45" spans="1:16">
      <c r="A45" s="245" t="s">
        <v>1539</v>
      </c>
      <c r="O45" s="981"/>
      <c r="P45" s="982"/>
    </row>
    <row r="46" spans="1:16">
      <c r="A46" s="131" t="s">
        <v>560</v>
      </c>
      <c r="O46" s="981"/>
      <c r="P46" s="982"/>
    </row>
  </sheetData>
  <pageMargins left="0.7" right="0.7" top="0.75" bottom="0.75" header="0.3" footer="0.3"/>
  <pageSetup orientation="portrait" r:id="rId1"/>
  <ignoredErrors>
    <ignoredError sqref="O9" numberStoredAsText="1"/>
  </ignoredError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dimension ref="A1:U47"/>
  <sheetViews>
    <sheetView showGridLines="0" topLeftCell="A3" workbookViewId="0">
      <pane ySplit="7" topLeftCell="A10" activePane="bottomLeft" state="frozen"/>
      <selection activeCell="A3" sqref="A3"/>
      <selection pane="bottomLeft" activeCell="K39" sqref="K39"/>
    </sheetView>
  </sheetViews>
  <sheetFormatPr defaultColWidth="9.140625" defaultRowHeight="12.75"/>
  <cols>
    <col min="1" max="1" width="27.85546875" style="232" customWidth="1"/>
    <col min="2" max="2" width="10.85546875" style="232" bestFit="1" customWidth="1"/>
    <col min="3" max="11" width="12.28515625" style="232" bestFit="1" customWidth="1"/>
    <col min="12" max="12" width="11" style="232" customWidth="1"/>
    <col min="13" max="13" width="11.28515625" style="232" customWidth="1"/>
    <col min="14" max="15" width="11.28515625" style="316" customWidth="1"/>
    <col min="16" max="21" width="9.140625" style="316"/>
    <col min="22" max="16384" width="9.140625" style="232"/>
  </cols>
  <sheetData>
    <row r="1" spans="1:17" hidden="1">
      <c r="N1" s="232"/>
    </row>
    <row r="2" spans="1:17" hidden="1">
      <c r="N2" s="232"/>
    </row>
    <row r="3" spans="1:17" ht="15.75" customHeight="1">
      <c r="A3" s="138" t="s">
        <v>1381</v>
      </c>
      <c r="B3" s="138"/>
      <c r="C3" s="138"/>
      <c r="D3" s="138"/>
      <c r="E3" s="138"/>
      <c r="F3" s="138"/>
      <c r="G3" s="138"/>
      <c r="H3" s="138"/>
      <c r="I3" s="138"/>
      <c r="J3" s="138"/>
      <c r="K3" s="138"/>
      <c r="L3" s="138"/>
      <c r="M3" s="138"/>
      <c r="N3" s="138"/>
      <c r="O3" s="140">
        <v>150</v>
      </c>
    </row>
    <row r="6" spans="1:17">
      <c r="A6" s="119" t="s">
        <v>1421</v>
      </c>
    </row>
    <row r="7" spans="1:17" ht="14.25">
      <c r="A7" s="119" t="s">
        <v>1404</v>
      </c>
    </row>
    <row r="8" spans="1:17">
      <c r="A8" s="119" t="s">
        <v>1537</v>
      </c>
    </row>
    <row r="9" spans="1:17">
      <c r="A9" s="168" t="s">
        <v>1382</v>
      </c>
      <c r="B9" s="962">
        <v>2010</v>
      </c>
      <c r="C9" s="962">
        <v>2011</v>
      </c>
      <c r="D9" s="962">
        <v>2012</v>
      </c>
      <c r="E9" s="962">
        <v>2013</v>
      </c>
      <c r="F9" s="962">
        <v>2014</v>
      </c>
      <c r="G9" s="962">
        <v>2015</v>
      </c>
      <c r="H9" s="962">
        <v>2016</v>
      </c>
      <c r="I9" s="962">
        <v>2017</v>
      </c>
      <c r="J9" s="962">
        <v>2018</v>
      </c>
      <c r="K9" s="962">
        <v>2019</v>
      </c>
      <c r="L9" s="962">
        <v>2020</v>
      </c>
      <c r="M9" s="962">
        <v>2021</v>
      </c>
      <c r="N9" s="962">
        <v>2022</v>
      </c>
      <c r="O9" s="962" t="s">
        <v>1538</v>
      </c>
    </row>
    <row r="10" spans="1:17">
      <c r="A10" s="285" t="s">
        <v>131</v>
      </c>
      <c r="B10" s="975">
        <v>46</v>
      </c>
      <c r="C10" s="975">
        <v>48</v>
      </c>
      <c r="D10" s="975">
        <v>54</v>
      </c>
      <c r="E10" s="975">
        <v>59</v>
      </c>
      <c r="F10" s="975">
        <v>57</v>
      </c>
      <c r="G10" s="975">
        <v>72</v>
      </c>
      <c r="H10" s="975">
        <v>81</v>
      </c>
      <c r="I10" s="975">
        <v>75</v>
      </c>
      <c r="J10" s="975">
        <v>101</v>
      </c>
      <c r="K10" s="975">
        <v>113</v>
      </c>
      <c r="L10" s="975">
        <v>122</v>
      </c>
      <c r="M10" s="975">
        <v>151</v>
      </c>
      <c r="N10" s="975">
        <v>166</v>
      </c>
      <c r="O10" s="975">
        <v>173</v>
      </c>
      <c r="P10" s="982"/>
      <c r="Q10" s="982"/>
    </row>
    <row r="11" spans="1:17">
      <c r="A11" s="285" t="s">
        <v>646</v>
      </c>
      <c r="B11" s="975">
        <v>21</v>
      </c>
      <c r="C11" s="975">
        <v>26</v>
      </c>
      <c r="D11" s="975">
        <v>29</v>
      </c>
      <c r="E11" s="975">
        <v>45</v>
      </c>
      <c r="F11" s="975">
        <v>24</v>
      </c>
      <c r="G11" s="975">
        <v>20</v>
      </c>
      <c r="H11" s="975">
        <v>21</v>
      </c>
      <c r="I11" s="975">
        <v>28</v>
      </c>
      <c r="J11" s="975">
        <v>39</v>
      </c>
      <c r="K11" s="975">
        <v>28</v>
      </c>
      <c r="L11" s="975">
        <v>29</v>
      </c>
      <c r="M11" s="975">
        <v>32</v>
      </c>
      <c r="N11" s="975">
        <v>40</v>
      </c>
      <c r="O11" s="975">
        <v>48</v>
      </c>
      <c r="P11" s="982"/>
      <c r="Q11" s="982"/>
    </row>
    <row r="12" spans="1:17">
      <c r="A12" s="285" t="s">
        <v>132</v>
      </c>
      <c r="B12" s="975">
        <v>78</v>
      </c>
      <c r="C12" s="975">
        <v>91</v>
      </c>
      <c r="D12" s="975">
        <v>78</v>
      </c>
      <c r="E12" s="975">
        <v>79</v>
      </c>
      <c r="F12" s="975">
        <v>93</v>
      </c>
      <c r="G12" s="975">
        <v>107</v>
      </c>
      <c r="H12" s="975">
        <v>104</v>
      </c>
      <c r="I12" s="975">
        <v>120</v>
      </c>
      <c r="J12" s="975">
        <v>145</v>
      </c>
      <c r="K12" s="975">
        <v>178</v>
      </c>
      <c r="L12" s="975">
        <v>169</v>
      </c>
      <c r="M12" s="975">
        <v>205</v>
      </c>
      <c r="N12" s="975">
        <v>236</v>
      </c>
      <c r="O12" s="975">
        <v>271</v>
      </c>
      <c r="P12" s="982"/>
      <c r="Q12" s="982"/>
    </row>
    <row r="13" spans="1:17">
      <c r="A13" s="285" t="s">
        <v>138</v>
      </c>
      <c r="B13" s="975">
        <v>38</v>
      </c>
      <c r="C13" s="975">
        <v>40</v>
      </c>
      <c r="D13" s="975">
        <v>54</v>
      </c>
      <c r="E13" s="975">
        <v>76</v>
      </c>
      <c r="F13" s="975">
        <v>111</v>
      </c>
      <c r="G13" s="975">
        <v>140</v>
      </c>
      <c r="H13" s="975">
        <v>161</v>
      </c>
      <c r="I13" s="975">
        <v>191</v>
      </c>
      <c r="J13" s="975">
        <v>211</v>
      </c>
      <c r="K13" s="975">
        <v>241</v>
      </c>
      <c r="L13" s="975">
        <v>261</v>
      </c>
      <c r="M13" s="975">
        <v>309</v>
      </c>
      <c r="N13" s="975">
        <v>358</v>
      </c>
      <c r="O13" s="975">
        <v>443</v>
      </c>
      <c r="P13" s="982"/>
      <c r="Q13" s="982"/>
    </row>
    <row r="14" spans="1:17">
      <c r="A14" s="285" t="s">
        <v>235</v>
      </c>
      <c r="B14" s="975">
        <v>86919</v>
      </c>
      <c r="C14" s="975">
        <v>94094</v>
      </c>
      <c r="D14" s="975">
        <v>96758</v>
      </c>
      <c r="E14" s="975">
        <v>106130</v>
      </c>
      <c r="F14" s="975">
        <v>119043</v>
      </c>
      <c r="G14" s="975">
        <v>133819</v>
      </c>
      <c r="H14" s="975">
        <v>142033</v>
      </c>
      <c r="I14" s="975">
        <v>154961</v>
      </c>
      <c r="J14" s="975">
        <v>175004</v>
      </c>
      <c r="K14" s="975">
        <v>188886</v>
      </c>
      <c r="L14" s="975">
        <v>184915</v>
      </c>
      <c r="M14" s="975">
        <v>214323</v>
      </c>
      <c r="N14" s="975">
        <v>259691</v>
      </c>
      <c r="O14" s="975">
        <v>304707</v>
      </c>
      <c r="P14" s="982"/>
      <c r="Q14" s="982"/>
    </row>
    <row r="15" spans="1:17">
      <c r="A15" s="285" t="s">
        <v>142</v>
      </c>
      <c r="B15" s="975">
        <v>249</v>
      </c>
      <c r="C15" s="975">
        <v>275</v>
      </c>
      <c r="D15" s="975">
        <v>361</v>
      </c>
      <c r="E15" s="975">
        <v>421</v>
      </c>
      <c r="F15" s="975">
        <v>566</v>
      </c>
      <c r="G15" s="975">
        <v>568</v>
      </c>
      <c r="H15" s="975">
        <v>689</v>
      </c>
      <c r="I15" s="975">
        <v>719</v>
      </c>
      <c r="J15" s="975">
        <v>802</v>
      </c>
      <c r="K15" s="975">
        <v>913</v>
      </c>
      <c r="L15" s="975">
        <v>1000</v>
      </c>
      <c r="M15" s="975">
        <v>1238</v>
      </c>
      <c r="N15" s="975">
        <v>1562</v>
      </c>
      <c r="O15" s="975">
        <v>2066</v>
      </c>
      <c r="P15" s="982"/>
      <c r="Q15" s="982"/>
    </row>
    <row r="16" spans="1:17">
      <c r="A16" s="285" t="s">
        <v>644</v>
      </c>
      <c r="B16" s="975">
        <v>17</v>
      </c>
      <c r="C16" s="975">
        <v>19</v>
      </c>
      <c r="D16" s="975">
        <v>18</v>
      </c>
      <c r="E16" s="975">
        <v>19</v>
      </c>
      <c r="F16" s="975">
        <v>19</v>
      </c>
      <c r="G16" s="975">
        <v>24</v>
      </c>
      <c r="H16" s="975">
        <v>25</v>
      </c>
      <c r="I16" s="975">
        <v>21</v>
      </c>
      <c r="J16" s="975">
        <v>23</v>
      </c>
      <c r="K16" s="975">
        <v>47</v>
      </c>
      <c r="L16" s="975">
        <v>37</v>
      </c>
      <c r="M16" s="975">
        <v>54</v>
      </c>
      <c r="N16" s="975">
        <v>46</v>
      </c>
      <c r="O16" s="975">
        <v>56</v>
      </c>
      <c r="P16" s="982"/>
      <c r="Q16" s="982"/>
    </row>
    <row r="17" spans="1:17">
      <c r="A17" s="285" t="s">
        <v>140</v>
      </c>
      <c r="B17" s="975">
        <v>18</v>
      </c>
      <c r="C17" s="975">
        <v>17</v>
      </c>
      <c r="D17" s="975">
        <v>16</v>
      </c>
      <c r="E17" s="975">
        <v>18</v>
      </c>
      <c r="F17" s="975">
        <v>25</v>
      </c>
      <c r="G17" s="975">
        <v>11</v>
      </c>
      <c r="H17" s="975">
        <v>8</v>
      </c>
      <c r="I17" s="975">
        <v>5</v>
      </c>
      <c r="J17" s="975">
        <v>5</v>
      </c>
      <c r="K17" s="975">
        <v>5</v>
      </c>
      <c r="L17" s="975">
        <v>8</v>
      </c>
      <c r="M17" s="975">
        <v>10</v>
      </c>
      <c r="N17" s="975">
        <v>18</v>
      </c>
      <c r="O17" s="975">
        <v>21</v>
      </c>
      <c r="P17" s="982"/>
      <c r="Q17" s="982"/>
    </row>
    <row r="18" spans="1:17">
      <c r="A18" s="285" t="s">
        <v>143</v>
      </c>
      <c r="B18" s="975">
        <v>323</v>
      </c>
      <c r="C18" s="975">
        <v>374</v>
      </c>
      <c r="D18" s="975">
        <v>388</v>
      </c>
      <c r="E18" s="975">
        <v>438</v>
      </c>
      <c r="F18" s="975">
        <v>481</v>
      </c>
      <c r="G18" s="975">
        <v>503</v>
      </c>
      <c r="H18" s="975">
        <v>548</v>
      </c>
      <c r="I18" s="975">
        <v>615</v>
      </c>
      <c r="J18" s="975">
        <v>726</v>
      </c>
      <c r="K18" s="975">
        <v>847</v>
      </c>
      <c r="L18" s="975">
        <v>856</v>
      </c>
      <c r="M18" s="975">
        <v>1094</v>
      </c>
      <c r="N18" s="975">
        <v>1365</v>
      </c>
      <c r="O18" s="975">
        <v>1639</v>
      </c>
      <c r="P18" s="982"/>
      <c r="Q18" s="982"/>
    </row>
    <row r="19" spans="1:17">
      <c r="A19" s="285" t="s">
        <v>136</v>
      </c>
      <c r="B19" s="975">
        <v>57</v>
      </c>
      <c r="C19" s="975">
        <v>75</v>
      </c>
      <c r="D19" s="975">
        <v>64</v>
      </c>
      <c r="E19" s="975">
        <v>60</v>
      </c>
      <c r="F19" s="975">
        <v>65</v>
      </c>
      <c r="G19" s="975">
        <v>81</v>
      </c>
      <c r="H19" s="975">
        <v>90</v>
      </c>
      <c r="I19" s="975">
        <v>93</v>
      </c>
      <c r="J19" s="975">
        <v>92</v>
      </c>
      <c r="K19" s="975">
        <v>108</v>
      </c>
      <c r="L19" s="975">
        <v>105</v>
      </c>
      <c r="M19" s="975">
        <v>117</v>
      </c>
      <c r="N19" s="975">
        <v>164</v>
      </c>
      <c r="O19" s="975">
        <v>167</v>
      </c>
      <c r="P19" s="982"/>
      <c r="Q19" s="982"/>
    </row>
    <row r="20" spans="1:17">
      <c r="A20" s="285" t="s">
        <v>298</v>
      </c>
      <c r="B20" s="975">
        <v>33</v>
      </c>
      <c r="C20" s="975">
        <v>33</v>
      </c>
      <c r="D20" s="975">
        <v>35</v>
      </c>
      <c r="E20" s="975">
        <v>51</v>
      </c>
      <c r="F20" s="975">
        <v>47</v>
      </c>
      <c r="G20" s="975">
        <v>33</v>
      </c>
      <c r="H20" s="975">
        <v>44</v>
      </c>
      <c r="I20" s="975">
        <v>42</v>
      </c>
      <c r="J20" s="975">
        <v>91</v>
      </c>
      <c r="K20" s="975">
        <v>161</v>
      </c>
      <c r="L20" s="975">
        <v>137</v>
      </c>
      <c r="M20" s="975">
        <v>181</v>
      </c>
      <c r="N20" s="975">
        <v>227</v>
      </c>
      <c r="O20" s="975">
        <v>270</v>
      </c>
      <c r="P20" s="982"/>
      <c r="Q20" s="982"/>
    </row>
    <row r="21" spans="1:17">
      <c r="A21" s="285" t="s">
        <v>146</v>
      </c>
      <c r="B21" s="975">
        <v>6</v>
      </c>
      <c r="C21" s="975">
        <v>5</v>
      </c>
      <c r="D21" s="975">
        <v>3</v>
      </c>
      <c r="E21" s="975">
        <v>3</v>
      </c>
      <c r="F21" s="975">
        <v>4</v>
      </c>
      <c r="G21" s="975">
        <v>6</v>
      </c>
      <c r="H21" s="975">
        <v>7</v>
      </c>
      <c r="I21" s="975">
        <v>9</v>
      </c>
      <c r="J21" s="975">
        <v>10</v>
      </c>
      <c r="K21" s="975">
        <v>13</v>
      </c>
      <c r="L21" s="975">
        <v>13</v>
      </c>
      <c r="M21" s="975">
        <v>19</v>
      </c>
      <c r="N21" s="975">
        <v>27</v>
      </c>
      <c r="O21" s="975">
        <v>34</v>
      </c>
      <c r="P21" s="982"/>
      <c r="Q21" s="982"/>
    </row>
    <row r="22" spans="1:17">
      <c r="A22" s="285" t="s">
        <v>233</v>
      </c>
      <c r="B22" s="975">
        <v>2809</v>
      </c>
      <c r="C22" s="975">
        <v>3215</v>
      </c>
      <c r="D22" s="975">
        <v>3790</v>
      </c>
      <c r="E22" s="975">
        <v>4315</v>
      </c>
      <c r="F22" s="975">
        <v>5600</v>
      </c>
      <c r="G22" s="975">
        <v>6349</v>
      </c>
      <c r="H22" s="975">
        <v>7360</v>
      </c>
      <c r="I22" s="975">
        <v>8288</v>
      </c>
      <c r="J22" s="975">
        <v>10049</v>
      </c>
      <c r="K22" s="975">
        <v>11579</v>
      </c>
      <c r="L22" s="975">
        <v>7000</v>
      </c>
      <c r="M22" s="975">
        <v>8604</v>
      </c>
      <c r="N22" s="975">
        <v>14471</v>
      </c>
      <c r="O22" s="975">
        <v>20244</v>
      </c>
      <c r="P22" s="982"/>
      <c r="Q22" s="982"/>
    </row>
    <row r="23" spans="1:17">
      <c r="A23" s="285" t="s">
        <v>148</v>
      </c>
      <c r="B23" s="975">
        <v>2024</v>
      </c>
      <c r="C23" s="975">
        <v>2049</v>
      </c>
      <c r="D23" s="975">
        <v>2141</v>
      </c>
      <c r="E23" s="975">
        <v>2324</v>
      </c>
      <c r="F23" s="975">
        <v>2489</v>
      </c>
      <c r="G23" s="975">
        <v>2773</v>
      </c>
      <c r="H23" s="975">
        <v>3170</v>
      </c>
      <c r="I23" s="975">
        <v>3571</v>
      </c>
      <c r="J23" s="975">
        <v>4342</v>
      </c>
      <c r="K23" s="975">
        <v>4613</v>
      </c>
      <c r="L23" s="975">
        <v>4731</v>
      </c>
      <c r="M23" s="975">
        <v>6128</v>
      </c>
      <c r="N23" s="975">
        <v>7968</v>
      </c>
      <c r="O23" s="975">
        <v>8897</v>
      </c>
      <c r="P23" s="982"/>
      <c r="Q23" s="982"/>
    </row>
    <row r="24" spans="1:17">
      <c r="A24" s="285" t="s">
        <v>129</v>
      </c>
      <c r="B24" s="975">
        <v>664</v>
      </c>
      <c r="C24" s="975">
        <v>719</v>
      </c>
      <c r="D24" s="975">
        <v>766</v>
      </c>
      <c r="E24" s="975">
        <v>836</v>
      </c>
      <c r="F24" s="975">
        <v>960</v>
      </c>
      <c r="G24" s="975">
        <v>1160</v>
      </c>
      <c r="H24" s="975">
        <v>1240</v>
      </c>
      <c r="I24" s="975">
        <v>1404</v>
      </c>
      <c r="J24" s="975">
        <v>1789</v>
      </c>
      <c r="K24" s="975">
        <v>1935</v>
      </c>
      <c r="L24" s="975">
        <v>1992</v>
      </c>
      <c r="M24" s="975">
        <v>2575</v>
      </c>
      <c r="N24" s="975">
        <v>3170</v>
      </c>
      <c r="O24" s="975">
        <v>3834</v>
      </c>
      <c r="P24" s="982"/>
      <c r="Q24" s="982"/>
    </row>
    <row r="25" spans="1:17">
      <c r="A25" s="285" t="s">
        <v>144</v>
      </c>
      <c r="B25" s="975">
        <v>28</v>
      </c>
      <c r="C25" s="975">
        <v>23</v>
      </c>
      <c r="D25" s="975">
        <v>20</v>
      </c>
      <c r="E25" s="975">
        <v>31</v>
      </c>
      <c r="F25" s="975">
        <v>38</v>
      </c>
      <c r="G25" s="975">
        <v>44</v>
      </c>
      <c r="H25" s="975">
        <v>41</v>
      </c>
      <c r="I25" s="975">
        <v>46</v>
      </c>
      <c r="J25" s="975">
        <v>49</v>
      </c>
      <c r="K25" s="975">
        <v>88</v>
      </c>
      <c r="L25" s="975">
        <v>102</v>
      </c>
      <c r="M25" s="975">
        <v>123</v>
      </c>
      <c r="N25" s="975">
        <v>165</v>
      </c>
      <c r="O25" s="975">
        <v>211</v>
      </c>
      <c r="P25" s="982"/>
      <c r="Q25" s="982"/>
    </row>
    <row r="26" spans="1:17">
      <c r="A26" s="285" t="s">
        <v>145</v>
      </c>
      <c r="B26" s="975">
        <v>808</v>
      </c>
      <c r="C26" s="975">
        <v>1174</v>
      </c>
      <c r="D26" s="975">
        <v>1199</v>
      </c>
      <c r="E26" s="975">
        <v>1178</v>
      </c>
      <c r="F26" s="975">
        <v>717</v>
      </c>
      <c r="G26" s="975">
        <v>863</v>
      </c>
      <c r="H26" s="975">
        <v>1211</v>
      </c>
      <c r="I26" s="975">
        <v>1486</v>
      </c>
      <c r="J26" s="975">
        <v>1804</v>
      </c>
      <c r="K26" s="975">
        <v>2186</v>
      </c>
      <c r="L26" s="975">
        <v>2167</v>
      </c>
      <c r="M26" s="975">
        <v>2759</v>
      </c>
      <c r="N26" s="975">
        <v>3119</v>
      </c>
      <c r="O26" s="975">
        <v>4059</v>
      </c>
      <c r="P26" s="982"/>
      <c r="Q26" s="982"/>
    </row>
    <row r="27" spans="1:17">
      <c r="A27" s="285" t="s">
        <v>1374</v>
      </c>
      <c r="B27" s="975">
        <v>118</v>
      </c>
      <c r="C27" s="975">
        <v>133</v>
      </c>
      <c r="D27" s="975">
        <v>171</v>
      </c>
      <c r="E27" s="975">
        <v>177</v>
      </c>
      <c r="F27" s="975">
        <v>196</v>
      </c>
      <c r="G27" s="975">
        <v>197</v>
      </c>
      <c r="H27" s="975">
        <v>219</v>
      </c>
      <c r="I27" s="975">
        <v>238</v>
      </c>
      <c r="J27" s="975">
        <v>272</v>
      </c>
      <c r="K27" s="975">
        <v>306</v>
      </c>
      <c r="L27" s="975">
        <v>343</v>
      </c>
      <c r="M27" s="975">
        <v>374</v>
      </c>
      <c r="N27" s="975">
        <v>459</v>
      </c>
      <c r="O27" s="975">
        <v>565</v>
      </c>
      <c r="P27" s="982"/>
      <c r="Q27" s="982"/>
    </row>
    <row r="28" spans="1:17">
      <c r="A28" s="285" t="s">
        <v>212</v>
      </c>
      <c r="B28" s="975">
        <v>41</v>
      </c>
      <c r="C28" s="975">
        <v>47</v>
      </c>
      <c r="D28" s="975">
        <v>52</v>
      </c>
      <c r="E28" s="975">
        <v>60</v>
      </c>
      <c r="F28" s="975">
        <v>68</v>
      </c>
      <c r="G28" s="975">
        <v>88</v>
      </c>
      <c r="H28" s="975">
        <v>89</v>
      </c>
      <c r="I28" s="975">
        <v>99</v>
      </c>
      <c r="J28" s="975">
        <v>94</v>
      </c>
      <c r="K28" s="975">
        <v>116</v>
      </c>
      <c r="L28" s="975">
        <v>119</v>
      </c>
      <c r="M28" s="975">
        <v>191</v>
      </c>
      <c r="N28" s="975">
        <v>233</v>
      </c>
      <c r="O28" s="975">
        <v>267</v>
      </c>
      <c r="P28" s="982"/>
      <c r="Q28" s="982"/>
    </row>
    <row r="29" spans="1:17">
      <c r="A29" s="285" t="s">
        <v>139</v>
      </c>
      <c r="B29" s="975">
        <v>4</v>
      </c>
      <c r="C29" s="975">
        <v>7</v>
      </c>
      <c r="D29" s="975">
        <v>7</v>
      </c>
      <c r="E29" s="975">
        <v>7</v>
      </c>
      <c r="F29" s="975">
        <v>11</v>
      </c>
      <c r="G29" s="975">
        <v>19</v>
      </c>
      <c r="H29" s="975">
        <v>15</v>
      </c>
      <c r="I29" s="975">
        <v>15</v>
      </c>
      <c r="J29" s="975">
        <v>10</v>
      </c>
      <c r="K29" s="975">
        <v>12</v>
      </c>
      <c r="L29" s="975">
        <v>12</v>
      </c>
      <c r="M29" s="975">
        <v>11</v>
      </c>
      <c r="N29" s="975">
        <v>17</v>
      </c>
      <c r="O29" s="975">
        <v>118</v>
      </c>
      <c r="P29" s="1166"/>
      <c r="Q29" s="982"/>
    </row>
    <row r="30" spans="1:17">
      <c r="A30" s="285" t="s">
        <v>141</v>
      </c>
      <c r="B30" s="975">
        <v>212</v>
      </c>
      <c r="C30" s="975">
        <v>233</v>
      </c>
      <c r="D30" s="975">
        <v>255</v>
      </c>
      <c r="E30" s="975">
        <v>300</v>
      </c>
      <c r="F30" s="975">
        <v>338</v>
      </c>
      <c r="G30" s="975">
        <v>352</v>
      </c>
      <c r="H30" s="975">
        <v>359</v>
      </c>
      <c r="I30" s="975">
        <v>413</v>
      </c>
      <c r="J30" s="975">
        <v>423</v>
      </c>
      <c r="K30" s="975">
        <v>501</v>
      </c>
      <c r="L30" s="975">
        <v>548</v>
      </c>
      <c r="M30" s="975">
        <v>655</v>
      </c>
      <c r="N30" s="975">
        <v>807</v>
      </c>
      <c r="O30" s="975">
        <v>1387</v>
      </c>
      <c r="P30" s="982"/>
      <c r="Q30" s="982"/>
    </row>
    <row r="31" spans="1:17">
      <c r="A31" s="285" t="s">
        <v>133</v>
      </c>
      <c r="B31" s="975">
        <v>1043</v>
      </c>
      <c r="C31" s="975">
        <v>1027</v>
      </c>
      <c r="D31" s="975">
        <v>1027</v>
      </c>
      <c r="E31" s="975">
        <v>1195</v>
      </c>
      <c r="F31" s="975">
        <v>1336</v>
      </c>
      <c r="G31" s="975">
        <v>1537</v>
      </c>
      <c r="H31" s="975">
        <v>1595</v>
      </c>
      <c r="I31" s="975">
        <v>1750</v>
      </c>
      <c r="J31" s="975">
        <v>1855</v>
      </c>
      <c r="K31" s="975">
        <v>2143</v>
      </c>
      <c r="L31" s="975">
        <v>1748</v>
      </c>
      <c r="M31" s="975">
        <v>2308</v>
      </c>
      <c r="N31" s="975">
        <v>3082</v>
      </c>
      <c r="O31" s="975">
        <v>3968</v>
      </c>
      <c r="P31" s="982"/>
      <c r="Q31" s="982"/>
    </row>
    <row r="32" spans="1:17">
      <c r="A32" s="285" t="s">
        <v>641</v>
      </c>
      <c r="B32" s="975">
        <v>90</v>
      </c>
      <c r="C32" s="975">
        <v>78</v>
      </c>
      <c r="D32" s="975">
        <v>72</v>
      </c>
      <c r="E32" s="975">
        <v>91</v>
      </c>
      <c r="F32" s="975">
        <v>103</v>
      </c>
      <c r="G32" s="975">
        <v>117</v>
      </c>
      <c r="H32" s="975">
        <v>142</v>
      </c>
      <c r="I32" s="975">
        <v>169</v>
      </c>
      <c r="J32" s="975">
        <v>195</v>
      </c>
      <c r="K32" s="975">
        <v>258</v>
      </c>
      <c r="L32" s="975">
        <v>270</v>
      </c>
      <c r="M32" s="975">
        <v>299</v>
      </c>
      <c r="N32" s="975">
        <v>418</v>
      </c>
      <c r="O32" s="975">
        <v>650</v>
      </c>
      <c r="P32" s="982"/>
      <c r="Q32" s="982"/>
    </row>
    <row r="33" spans="1:17">
      <c r="A33" s="285" t="s">
        <v>134</v>
      </c>
      <c r="B33" s="975">
        <v>2797</v>
      </c>
      <c r="C33" s="975">
        <v>3059</v>
      </c>
      <c r="D33" s="975">
        <v>3156</v>
      </c>
      <c r="E33" s="975">
        <v>3473</v>
      </c>
      <c r="F33" s="975">
        <v>3986</v>
      </c>
      <c r="G33" s="975">
        <v>4333</v>
      </c>
      <c r="H33" s="975">
        <v>4731</v>
      </c>
      <c r="I33" s="975">
        <v>5216</v>
      </c>
      <c r="J33" s="975">
        <v>5882</v>
      </c>
      <c r="K33" s="975">
        <v>6524</v>
      </c>
      <c r="L33" s="975">
        <v>7249</v>
      </c>
      <c r="M33" s="975">
        <v>8640</v>
      </c>
      <c r="N33" s="975">
        <v>10969</v>
      </c>
      <c r="O33" s="975">
        <v>13196</v>
      </c>
      <c r="P33" s="982"/>
      <c r="Q33" s="982"/>
    </row>
    <row r="34" spans="1:17">
      <c r="A34" s="285" t="s">
        <v>149</v>
      </c>
      <c r="B34" s="975">
        <v>9</v>
      </c>
      <c r="C34" s="975">
        <v>10</v>
      </c>
      <c r="D34" s="975">
        <v>13</v>
      </c>
      <c r="E34" s="975">
        <v>15</v>
      </c>
      <c r="F34" s="975">
        <v>19</v>
      </c>
      <c r="G34" s="975">
        <v>33</v>
      </c>
      <c r="H34" s="975">
        <v>22</v>
      </c>
      <c r="I34" s="975">
        <v>23</v>
      </c>
      <c r="J34" s="975">
        <v>29</v>
      </c>
      <c r="K34" s="975">
        <v>38</v>
      </c>
      <c r="L34" s="975">
        <v>30</v>
      </c>
      <c r="M34" s="975">
        <v>40</v>
      </c>
      <c r="N34" s="975">
        <v>56</v>
      </c>
      <c r="O34" s="975">
        <v>67</v>
      </c>
      <c r="P34" s="982"/>
      <c r="Q34" s="982"/>
    </row>
    <row r="35" spans="1:17">
      <c r="A35" s="285" t="s">
        <v>135</v>
      </c>
      <c r="B35" s="975">
        <v>80</v>
      </c>
      <c r="C35" s="975">
        <v>98</v>
      </c>
      <c r="D35" s="975">
        <v>104</v>
      </c>
      <c r="E35" s="975">
        <v>117</v>
      </c>
      <c r="F35" s="975">
        <v>123</v>
      </c>
      <c r="G35" s="975">
        <v>126</v>
      </c>
      <c r="H35" s="975">
        <v>158</v>
      </c>
      <c r="I35" s="975">
        <v>186</v>
      </c>
      <c r="J35" s="975">
        <v>203</v>
      </c>
      <c r="K35" s="975">
        <v>221</v>
      </c>
      <c r="L35" s="975">
        <v>235</v>
      </c>
      <c r="M35" s="975">
        <v>264</v>
      </c>
      <c r="N35" s="975">
        <v>297</v>
      </c>
      <c r="O35" s="975">
        <v>479</v>
      </c>
      <c r="P35" s="982"/>
      <c r="Q35" s="982"/>
    </row>
    <row r="36" spans="1:17">
      <c r="A36" s="285" t="s">
        <v>147</v>
      </c>
      <c r="B36" s="975">
        <v>769</v>
      </c>
      <c r="C36" s="975">
        <v>722</v>
      </c>
      <c r="D36" s="975">
        <v>792</v>
      </c>
      <c r="E36" s="975">
        <v>871</v>
      </c>
      <c r="F36" s="975">
        <v>931</v>
      </c>
      <c r="G36" s="975">
        <v>1183</v>
      </c>
      <c r="H36" s="975">
        <v>1336</v>
      </c>
      <c r="I36" s="975">
        <v>1541</v>
      </c>
      <c r="J36" s="975">
        <v>2329</v>
      </c>
      <c r="K36" s="975">
        <v>2508</v>
      </c>
      <c r="L36" s="975">
        <v>2405</v>
      </c>
      <c r="M36" s="975">
        <v>2890</v>
      </c>
      <c r="N36" s="975">
        <v>3788</v>
      </c>
      <c r="O36" s="975">
        <v>4747</v>
      </c>
      <c r="P36" s="982"/>
      <c r="Q36" s="982"/>
    </row>
    <row r="37" spans="1:17">
      <c r="A37" s="285" t="s">
        <v>180</v>
      </c>
      <c r="B37" s="975">
        <v>68</v>
      </c>
      <c r="C37" s="975">
        <v>95</v>
      </c>
      <c r="D37" s="975">
        <v>129</v>
      </c>
      <c r="E37" s="975">
        <v>129</v>
      </c>
      <c r="F37" s="975">
        <v>128</v>
      </c>
      <c r="G37" s="975">
        <v>158</v>
      </c>
      <c r="H37" s="975">
        <v>191</v>
      </c>
      <c r="I37" s="975">
        <v>240</v>
      </c>
      <c r="J37" s="975">
        <v>263</v>
      </c>
      <c r="K37" s="975">
        <v>329</v>
      </c>
      <c r="L37" s="975">
        <v>294</v>
      </c>
      <c r="M37" s="975">
        <v>452</v>
      </c>
      <c r="N37" s="975">
        <v>1066</v>
      </c>
      <c r="O37" s="975">
        <v>892</v>
      </c>
      <c r="P37" s="982"/>
      <c r="Q37" s="982"/>
    </row>
    <row r="38" spans="1:17">
      <c r="A38" s="285" t="s">
        <v>642</v>
      </c>
      <c r="B38" s="975">
        <v>7922</v>
      </c>
      <c r="C38" s="975">
        <v>8439</v>
      </c>
      <c r="D38" s="975">
        <v>8926</v>
      </c>
      <c r="E38" s="975">
        <v>10348</v>
      </c>
      <c r="F38" s="975">
        <v>11894</v>
      </c>
      <c r="G38" s="975">
        <v>13822</v>
      </c>
      <c r="H38" s="975">
        <v>15321</v>
      </c>
      <c r="I38" s="975">
        <v>17314</v>
      </c>
      <c r="J38" s="975">
        <v>19516</v>
      </c>
      <c r="K38" s="975">
        <v>22216</v>
      </c>
      <c r="L38" s="975">
        <v>21978</v>
      </c>
      <c r="M38" s="975">
        <v>27529</v>
      </c>
      <c r="N38" s="975">
        <v>34373</v>
      </c>
      <c r="O38" s="975">
        <v>42790</v>
      </c>
      <c r="P38" s="982"/>
      <c r="Q38" s="982"/>
    </row>
    <row r="39" spans="1:17">
      <c r="A39" s="285" t="s">
        <v>137</v>
      </c>
      <c r="B39" s="975">
        <v>167</v>
      </c>
      <c r="C39" s="975">
        <v>210</v>
      </c>
      <c r="D39" s="975">
        <v>189</v>
      </c>
      <c r="E39" s="975">
        <v>233</v>
      </c>
      <c r="F39" s="975">
        <v>267</v>
      </c>
      <c r="G39" s="975">
        <v>286</v>
      </c>
      <c r="H39" s="975">
        <v>392</v>
      </c>
      <c r="I39" s="975">
        <v>505</v>
      </c>
      <c r="J39" s="975">
        <v>689</v>
      </c>
      <c r="K39" s="975">
        <v>1108</v>
      </c>
      <c r="L39" s="975">
        <v>1146</v>
      </c>
      <c r="M39" s="975">
        <v>1429</v>
      </c>
      <c r="N39" s="975">
        <v>1855</v>
      </c>
      <c r="O39" s="975">
        <v>1577</v>
      </c>
      <c r="P39" s="982"/>
      <c r="Q39" s="982"/>
    </row>
    <row r="40" spans="1:17">
      <c r="A40" s="285" t="s">
        <v>232</v>
      </c>
      <c r="B40" s="975">
        <v>16479</v>
      </c>
      <c r="C40" s="975">
        <v>17236</v>
      </c>
      <c r="D40" s="975">
        <v>30853</v>
      </c>
      <c r="E40" s="975">
        <v>19991</v>
      </c>
      <c r="F40" s="975">
        <v>22739</v>
      </c>
      <c r="G40" s="975">
        <v>25733</v>
      </c>
      <c r="H40" s="975">
        <v>28028</v>
      </c>
      <c r="I40" s="975">
        <v>30350</v>
      </c>
      <c r="J40" s="975">
        <v>33596</v>
      </c>
      <c r="K40" s="975">
        <v>38957</v>
      </c>
      <c r="L40" s="975">
        <v>40563</v>
      </c>
      <c r="M40" s="975">
        <v>47989</v>
      </c>
      <c r="N40" s="975">
        <v>61600</v>
      </c>
      <c r="O40" s="975">
        <v>82200</v>
      </c>
      <c r="P40" s="982"/>
      <c r="Q40" s="982"/>
    </row>
    <row r="41" spans="1:17">
      <c r="A41" s="285" t="s">
        <v>1375</v>
      </c>
      <c r="B41" s="975">
        <v>175</v>
      </c>
      <c r="C41" s="975">
        <v>174</v>
      </c>
      <c r="D41" s="975">
        <v>196</v>
      </c>
      <c r="E41" s="975">
        <v>210</v>
      </c>
      <c r="F41" s="975">
        <v>238</v>
      </c>
      <c r="G41" s="975">
        <v>263</v>
      </c>
      <c r="H41" s="975">
        <v>269</v>
      </c>
      <c r="I41" s="975">
        <v>318</v>
      </c>
      <c r="J41" s="975">
        <v>332</v>
      </c>
      <c r="K41" s="975">
        <v>405</v>
      </c>
      <c r="L41" s="975">
        <v>469</v>
      </c>
      <c r="M41" s="975">
        <v>498</v>
      </c>
      <c r="N41" s="975">
        <v>690</v>
      </c>
      <c r="O41" s="975">
        <v>713</v>
      </c>
      <c r="P41" s="982"/>
      <c r="Q41" s="982"/>
    </row>
    <row r="42" spans="1:17">
      <c r="A42" s="145" t="s">
        <v>75</v>
      </c>
      <c r="B42" s="976">
        <v>124112</v>
      </c>
      <c r="C42" s="976">
        <v>133845</v>
      </c>
      <c r="D42" s="976">
        <v>151716</v>
      </c>
      <c r="E42" s="976">
        <v>153300</v>
      </c>
      <c r="F42" s="976">
        <v>172716</v>
      </c>
      <c r="G42" s="976">
        <v>194820</v>
      </c>
      <c r="H42" s="976">
        <v>209700</v>
      </c>
      <c r="I42" s="976">
        <v>230051</v>
      </c>
      <c r="J42" s="976">
        <v>260970</v>
      </c>
      <c r="K42" s="976">
        <v>287583</v>
      </c>
      <c r="L42" s="976">
        <v>281053</v>
      </c>
      <c r="M42" s="976">
        <v>331491</v>
      </c>
      <c r="N42" s="976">
        <v>412503</v>
      </c>
      <c r="O42" s="976">
        <v>500756</v>
      </c>
      <c r="P42" s="982"/>
      <c r="Q42" s="982"/>
    </row>
    <row r="43" spans="1:17">
      <c r="A43" s="245" t="s">
        <v>441</v>
      </c>
      <c r="N43" s="982"/>
      <c r="O43" s="982"/>
      <c r="P43" s="982"/>
      <c r="Q43" s="982"/>
    </row>
    <row r="44" spans="1:17">
      <c r="A44" s="245" t="s">
        <v>1403</v>
      </c>
      <c r="O44" s="982"/>
      <c r="P44" s="982"/>
      <c r="Q44" s="982"/>
    </row>
    <row r="45" spans="1:17">
      <c r="A45" s="245" t="s">
        <v>1539</v>
      </c>
      <c r="O45" s="982"/>
      <c r="P45" s="982"/>
      <c r="Q45" s="982"/>
    </row>
    <row r="46" spans="1:17">
      <c r="A46" s="131" t="s">
        <v>560</v>
      </c>
      <c r="O46" s="982"/>
      <c r="P46" s="982"/>
      <c r="Q46" s="982"/>
    </row>
    <row r="47" spans="1:17">
      <c r="A47" s="245"/>
    </row>
  </sheetData>
  <pageMargins left="0.7" right="0.7" top="0.75" bottom="0.75" header="0.3" footer="0.3"/>
  <ignoredErrors>
    <ignoredError sqref="O9" numberStoredAsText="1"/>
  </ignoredError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dimension ref="A1:U53"/>
  <sheetViews>
    <sheetView showGridLines="0" topLeftCell="A3" workbookViewId="0">
      <pane ySplit="7" topLeftCell="A10" activePane="bottomLeft" state="frozen"/>
      <selection activeCell="A3" sqref="A3"/>
      <selection pane="bottomLeft" activeCell="L24" sqref="L24"/>
    </sheetView>
  </sheetViews>
  <sheetFormatPr defaultColWidth="9.140625" defaultRowHeight="12.75"/>
  <cols>
    <col min="1" max="1" width="27.85546875" style="232" customWidth="1"/>
    <col min="2" max="2" width="13.85546875" style="232" customWidth="1"/>
    <col min="3" max="13" width="12.28515625" style="232" bestFit="1" customWidth="1"/>
    <col min="14" max="15" width="12.28515625" style="316" customWidth="1"/>
    <col min="16" max="21" width="9.140625" style="316"/>
    <col min="22" max="16384" width="9.140625" style="232"/>
  </cols>
  <sheetData>
    <row r="1" spans="1:15" hidden="1"/>
    <row r="2" spans="1:15" hidden="1"/>
    <row r="3" spans="1:15" ht="15.75" customHeight="1">
      <c r="A3" s="138" t="s">
        <v>1381</v>
      </c>
      <c r="B3" s="138"/>
      <c r="C3" s="138"/>
      <c r="D3" s="138"/>
      <c r="E3" s="138"/>
      <c r="F3" s="138"/>
      <c r="G3" s="138"/>
      <c r="H3" s="138"/>
      <c r="I3" s="138"/>
      <c r="J3" s="138"/>
      <c r="K3" s="138"/>
      <c r="L3" s="138"/>
      <c r="M3" s="138"/>
      <c r="N3" s="138"/>
      <c r="O3" s="140">
        <v>151</v>
      </c>
    </row>
    <row r="4" spans="1:15">
      <c r="N4" s="232"/>
    </row>
    <row r="6" spans="1:15">
      <c r="A6" s="119" t="s">
        <v>1422</v>
      </c>
    </row>
    <row r="7" spans="1:15" ht="14.25">
      <c r="A7" s="119" t="s">
        <v>1405</v>
      </c>
    </row>
    <row r="8" spans="1:15">
      <c r="A8" s="119" t="s">
        <v>1537</v>
      </c>
    </row>
    <row r="9" spans="1:15">
      <c r="A9" s="168" t="s">
        <v>1382</v>
      </c>
      <c r="B9" s="178">
        <v>2010</v>
      </c>
      <c r="C9" s="178">
        <v>2011</v>
      </c>
      <c r="D9" s="178">
        <v>2012</v>
      </c>
      <c r="E9" s="178">
        <v>2013</v>
      </c>
      <c r="F9" s="178">
        <v>2014</v>
      </c>
      <c r="G9" s="178">
        <v>2015</v>
      </c>
      <c r="H9" s="178">
        <v>2016</v>
      </c>
      <c r="I9" s="178">
        <v>2017</v>
      </c>
      <c r="J9" s="178">
        <v>2018</v>
      </c>
      <c r="K9" s="178">
        <v>2019</v>
      </c>
      <c r="L9" s="178">
        <v>2020</v>
      </c>
      <c r="M9" s="178">
        <v>2021</v>
      </c>
      <c r="N9" s="1014">
        <v>2022</v>
      </c>
      <c r="O9" s="1014">
        <v>2023</v>
      </c>
    </row>
    <row r="10" spans="1:15">
      <c r="A10" s="285" t="s">
        <v>131</v>
      </c>
      <c r="B10" s="975">
        <v>216</v>
      </c>
      <c r="C10" s="975">
        <v>229</v>
      </c>
      <c r="D10" s="975">
        <v>245</v>
      </c>
      <c r="E10" s="975">
        <v>302</v>
      </c>
      <c r="F10" s="975">
        <v>356</v>
      </c>
      <c r="G10" s="975">
        <v>429</v>
      </c>
      <c r="H10" s="975">
        <v>443</v>
      </c>
      <c r="I10" s="975">
        <v>430</v>
      </c>
      <c r="J10" s="975">
        <v>479</v>
      </c>
      <c r="K10" s="975">
        <v>524</v>
      </c>
      <c r="L10" s="975">
        <v>551</v>
      </c>
      <c r="M10" s="975">
        <v>702</v>
      </c>
      <c r="N10" s="975">
        <v>670</v>
      </c>
      <c r="O10" s="975">
        <v>699</v>
      </c>
    </row>
    <row r="11" spans="1:15">
      <c r="A11" s="285" t="s">
        <v>646</v>
      </c>
      <c r="B11" s="975">
        <v>30</v>
      </c>
      <c r="C11" s="975">
        <v>39</v>
      </c>
      <c r="D11" s="975">
        <v>47</v>
      </c>
      <c r="E11" s="975">
        <v>62</v>
      </c>
      <c r="F11" s="975">
        <v>75</v>
      </c>
      <c r="G11" s="975">
        <v>92</v>
      </c>
      <c r="H11" s="975">
        <v>93</v>
      </c>
      <c r="I11" s="975">
        <v>103</v>
      </c>
      <c r="J11" s="975">
        <v>119</v>
      </c>
      <c r="K11" s="975">
        <v>138</v>
      </c>
      <c r="L11" s="975">
        <v>158</v>
      </c>
      <c r="M11" s="975">
        <v>208</v>
      </c>
      <c r="N11" s="975">
        <v>206</v>
      </c>
      <c r="O11" s="975">
        <v>216</v>
      </c>
    </row>
    <row r="12" spans="1:15">
      <c r="A12" s="285" t="s">
        <v>132</v>
      </c>
      <c r="B12" s="975">
        <v>229</v>
      </c>
      <c r="C12" s="975">
        <v>247</v>
      </c>
      <c r="D12" s="975">
        <v>267</v>
      </c>
      <c r="E12" s="975">
        <v>298</v>
      </c>
      <c r="F12" s="975">
        <v>365</v>
      </c>
      <c r="G12" s="975">
        <v>422</v>
      </c>
      <c r="H12" s="975">
        <v>443</v>
      </c>
      <c r="I12" s="975">
        <v>468</v>
      </c>
      <c r="J12" s="975">
        <v>522</v>
      </c>
      <c r="K12" s="975">
        <v>575</v>
      </c>
      <c r="L12" s="975">
        <v>576</v>
      </c>
      <c r="M12" s="975">
        <v>632</v>
      </c>
      <c r="N12" s="975">
        <v>584</v>
      </c>
      <c r="O12" s="975">
        <v>620</v>
      </c>
    </row>
    <row r="13" spans="1:15">
      <c r="A13" s="285" t="s">
        <v>138</v>
      </c>
      <c r="B13" s="975">
        <v>109</v>
      </c>
      <c r="C13" s="975">
        <v>110</v>
      </c>
      <c r="D13" s="975">
        <v>123</v>
      </c>
      <c r="E13" s="975">
        <v>149</v>
      </c>
      <c r="F13" s="975">
        <v>165</v>
      </c>
      <c r="G13" s="975">
        <v>181</v>
      </c>
      <c r="H13" s="975">
        <v>190</v>
      </c>
      <c r="I13" s="975">
        <v>201</v>
      </c>
      <c r="J13" s="975">
        <v>215</v>
      </c>
      <c r="K13" s="975">
        <v>243</v>
      </c>
      <c r="L13" s="975">
        <v>260</v>
      </c>
      <c r="M13" s="975">
        <v>298</v>
      </c>
      <c r="N13" s="975">
        <v>315</v>
      </c>
      <c r="O13" s="975">
        <v>340</v>
      </c>
    </row>
    <row r="14" spans="1:15">
      <c r="A14" s="285" t="s">
        <v>235</v>
      </c>
      <c r="B14" s="975">
        <v>20810</v>
      </c>
      <c r="C14" s="975">
        <v>21191</v>
      </c>
      <c r="D14" s="975">
        <v>22374</v>
      </c>
      <c r="E14" s="975">
        <v>25129</v>
      </c>
      <c r="F14" s="975">
        <v>27054</v>
      </c>
      <c r="G14" s="975">
        <v>28433</v>
      </c>
      <c r="H14" s="975">
        <v>29585</v>
      </c>
      <c r="I14" s="975">
        <v>31070</v>
      </c>
      <c r="J14" s="975">
        <v>32962</v>
      </c>
      <c r="K14" s="975">
        <v>34852</v>
      </c>
      <c r="L14" s="975">
        <v>36082</v>
      </c>
      <c r="M14" s="975">
        <v>38603</v>
      </c>
      <c r="N14" s="975">
        <v>36319</v>
      </c>
      <c r="O14" s="975">
        <v>37879</v>
      </c>
    </row>
    <row r="15" spans="1:15">
      <c r="A15" s="285" t="s">
        <v>142</v>
      </c>
      <c r="B15" s="975">
        <v>1319</v>
      </c>
      <c r="C15" s="975">
        <v>1304</v>
      </c>
      <c r="D15" s="975">
        <v>1434</v>
      </c>
      <c r="E15" s="975">
        <v>1687</v>
      </c>
      <c r="F15" s="975">
        <v>1913</v>
      </c>
      <c r="G15" s="975">
        <v>2049</v>
      </c>
      <c r="H15" s="975">
        <v>2110</v>
      </c>
      <c r="I15" s="975">
        <v>2168</v>
      </c>
      <c r="J15" s="975">
        <v>2280</v>
      </c>
      <c r="K15" s="975">
        <v>2460</v>
      </c>
      <c r="L15" s="975">
        <v>2542</v>
      </c>
      <c r="M15" s="975">
        <v>2787</v>
      </c>
      <c r="N15" s="975">
        <v>2725</v>
      </c>
      <c r="O15" s="975">
        <v>3026</v>
      </c>
    </row>
    <row r="16" spans="1:15">
      <c r="A16" s="285" t="s">
        <v>644</v>
      </c>
      <c r="B16" s="975">
        <v>106</v>
      </c>
      <c r="C16" s="975">
        <v>138</v>
      </c>
      <c r="D16" s="975">
        <v>155</v>
      </c>
      <c r="E16" s="975">
        <v>173</v>
      </c>
      <c r="F16" s="975">
        <v>188</v>
      </c>
      <c r="G16" s="975">
        <v>207</v>
      </c>
      <c r="H16" s="975">
        <v>208</v>
      </c>
      <c r="I16" s="975">
        <v>210</v>
      </c>
      <c r="J16" s="975">
        <v>221</v>
      </c>
      <c r="K16" s="975">
        <v>258</v>
      </c>
      <c r="L16" s="975">
        <v>267</v>
      </c>
      <c r="M16" s="975">
        <v>325</v>
      </c>
      <c r="N16" s="975">
        <v>305</v>
      </c>
      <c r="O16" s="975">
        <v>306</v>
      </c>
    </row>
    <row r="17" spans="1:15">
      <c r="A17" s="285" t="s">
        <v>140</v>
      </c>
      <c r="B17" s="975">
        <v>17</v>
      </c>
      <c r="C17" s="975">
        <v>16</v>
      </c>
      <c r="D17" s="975">
        <v>17</v>
      </c>
      <c r="E17" s="975">
        <v>22</v>
      </c>
      <c r="F17" s="975">
        <v>26</v>
      </c>
      <c r="G17" s="975">
        <v>33</v>
      </c>
      <c r="H17" s="975">
        <v>35</v>
      </c>
      <c r="I17" s="975">
        <v>39</v>
      </c>
      <c r="J17" s="975">
        <v>39</v>
      </c>
      <c r="K17" s="975">
        <v>49</v>
      </c>
      <c r="L17" s="975">
        <v>54</v>
      </c>
      <c r="M17" s="975">
        <v>65</v>
      </c>
      <c r="N17" s="975">
        <v>64</v>
      </c>
      <c r="O17" s="975">
        <v>64</v>
      </c>
    </row>
    <row r="18" spans="1:15">
      <c r="A18" s="285" t="s">
        <v>143</v>
      </c>
      <c r="B18" s="975">
        <v>764</v>
      </c>
      <c r="C18" s="975">
        <v>782</v>
      </c>
      <c r="D18" s="975">
        <v>957</v>
      </c>
      <c r="E18" s="975">
        <v>1154</v>
      </c>
      <c r="F18" s="975">
        <v>1317</v>
      </c>
      <c r="G18" s="975">
        <v>1418</v>
      </c>
      <c r="H18" s="975">
        <v>1551</v>
      </c>
      <c r="I18" s="975">
        <v>1611</v>
      </c>
      <c r="J18" s="975">
        <v>1764</v>
      </c>
      <c r="K18" s="975">
        <v>1912</v>
      </c>
      <c r="L18" s="975">
        <v>1958</v>
      </c>
      <c r="M18" s="975">
        <v>2135</v>
      </c>
      <c r="N18" s="975">
        <v>2150</v>
      </c>
      <c r="O18" s="975">
        <v>2366</v>
      </c>
    </row>
    <row r="19" spans="1:15">
      <c r="A19" s="285" t="s">
        <v>136</v>
      </c>
      <c r="B19" s="975">
        <v>184</v>
      </c>
      <c r="C19" s="975">
        <v>199</v>
      </c>
      <c r="D19" s="975">
        <v>215</v>
      </c>
      <c r="E19" s="975">
        <v>249</v>
      </c>
      <c r="F19" s="975">
        <v>293</v>
      </c>
      <c r="G19" s="975">
        <v>315</v>
      </c>
      <c r="H19" s="975">
        <v>311</v>
      </c>
      <c r="I19" s="975">
        <v>325</v>
      </c>
      <c r="J19" s="975">
        <v>350</v>
      </c>
      <c r="K19" s="975">
        <v>359</v>
      </c>
      <c r="L19" s="975">
        <v>372</v>
      </c>
      <c r="M19" s="975">
        <v>425</v>
      </c>
      <c r="N19" s="975">
        <v>404</v>
      </c>
      <c r="O19" s="975">
        <v>435</v>
      </c>
    </row>
    <row r="20" spans="1:15">
      <c r="A20" s="285" t="s">
        <v>298</v>
      </c>
      <c r="B20" s="975">
        <v>326</v>
      </c>
      <c r="C20" s="975">
        <v>319</v>
      </c>
      <c r="D20" s="975">
        <v>351</v>
      </c>
      <c r="E20" s="975">
        <v>425</v>
      </c>
      <c r="F20" s="975">
        <v>489</v>
      </c>
      <c r="G20" s="975">
        <v>546</v>
      </c>
      <c r="H20" s="975">
        <v>556</v>
      </c>
      <c r="I20" s="975">
        <v>578</v>
      </c>
      <c r="J20" s="975">
        <v>594</v>
      </c>
      <c r="K20" s="975">
        <v>618</v>
      </c>
      <c r="L20" s="975">
        <v>636</v>
      </c>
      <c r="M20" s="975">
        <v>718</v>
      </c>
      <c r="N20" s="975">
        <v>693</v>
      </c>
      <c r="O20" s="975">
        <v>829</v>
      </c>
    </row>
    <row r="21" spans="1:15">
      <c r="A21" s="285" t="s">
        <v>146</v>
      </c>
      <c r="B21" s="975">
        <v>14</v>
      </c>
      <c r="C21" s="975">
        <v>19</v>
      </c>
      <c r="D21" s="975">
        <v>19</v>
      </c>
      <c r="E21" s="975">
        <v>28</v>
      </c>
      <c r="F21" s="975">
        <v>34</v>
      </c>
      <c r="G21" s="975">
        <v>43</v>
      </c>
      <c r="H21" s="975">
        <v>48</v>
      </c>
      <c r="I21" s="975">
        <v>54</v>
      </c>
      <c r="J21" s="975">
        <v>64</v>
      </c>
      <c r="K21" s="975">
        <v>70</v>
      </c>
      <c r="L21" s="975">
        <v>71</v>
      </c>
      <c r="M21" s="975">
        <v>85</v>
      </c>
      <c r="N21" s="975">
        <v>88</v>
      </c>
      <c r="O21" s="975">
        <v>90</v>
      </c>
    </row>
    <row r="22" spans="1:15">
      <c r="A22" s="285" t="s">
        <v>233</v>
      </c>
      <c r="B22" s="975">
        <v>1149</v>
      </c>
      <c r="C22" s="975">
        <v>1308</v>
      </c>
      <c r="D22" s="975">
        <v>1558</v>
      </c>
      <c r="E22" s="975">
        <v>1896</v>
      </c>
      <c r="F22" s="975">
        <v>2193</v>
      </c>
      <c r="G22" s="975">
        <v>2495</v>
      </c>
      <c r="H22" s="975">
        <v>2784</v>
      </c>
      <c r="I22" s="975">
        <v>3055</v>
      </c>
      <c r="J22" s="975">
        <v>3463</v>
      </c>
      <c r="K22" s="975">
        <v>3918</v>
      </c>
      <c r="L22" s="975">
        <v>4026</v>
      </c>
      <c r="M22" s="975">
        <v>4366</v>
      </c>
      <c r="N22" s="975">
        <v>4346</v>
      </c>
      <c r="O22" s="975">
        <v>4877</v>
      </c>
    </row>
    <row r="23" spans="1:15">
      <c r="A23" s="285" t="s">
        <v>148</v>
      </c>
      <c r="B23" s="975">
        <v>1044</v>
      </c>
      <c r="C23" s="975">
        <v>1033</v>
      </c>
      <c r="D23" s="975">
        <v>1118</v>
      </c>
      <c r="E23" s="975">
        <v>1250</v>
      </c>
      <c r="F23" s="975">
        <v>1396</v>
      </c>
      <c r="G23" s="975">
        <v>1483</v>
      </c>
      <c r="H23" s="975">
        <v>1573</v>
      </c>
      <c r="I23" s="975">
        <v>1682</v>
      </c>
      <c r="J23" s="975">
        <v>1818</v>
      </c>
      <c r="K23" s="975">
        <v>1933</v>
      </c>
      <c r="L23" s="975">
        <v>1993</v>
      </c>
      <c r="M23" s="975">
        <v>2163</v>
      </c>
      <c r="N23" s="975">
        <v>2134</v>
      </c>
      <c r="O23" s="975">
        <v>2289</v>
      </c>
    </row>
    <row r="24" spans="1:15">
      <c r="A24" s="285" t="s">
        <v>129</v>
      </c>
      <c r="B24" s="975">
        <v>1324</v>
      </c>
      <c r="C24" s="975">
        <v>1406</v>
      </c>
      <c r="D24" s="975">
        <v>1629</v>
      </c>
      <c r="E24" s="975">
        <v>1937</v>
      </c>
      <c r="F24" s="975">
        <v>2230</v>
      </c>
      <c r="G24" s="975">
        <v>2419</v>
      </c>
      <c r="H24" s="975">
        <v>2619</v>
      </c>
      <c r="I24" s="975">
        <v>2821</v>
      </c>
      <c r="J24" s="975">
        <v>3132</v>
      </c>
      <c r="K24" s="975">
        <v>3433</v>
      </c>
      <c r="L24" s="975">
        <v>3554</v>
      </c>
      <c r="M24" s="975">
        <v>4014</v>
      </c>
      <c r="N24" s="975">
        <v>4044</v>
      </c>
      <c r="O24" s="975">
        <v>4412</v>
      </c>
    </row>
    <row r="25" spans="1:15">
      <c r="A25" s="285" t="s">
        <v>144</v>
      </c>
      <c r="B25" s="975">
        <v>486</v>
      </c>
      <c r="C25" s="975">
        <v>478</v>
      </c>
      <c r="D25" s="975">
        <v>501</v>
      </c>
      <c r="E25" s="975">
        <v>566</v>
      </c>
      <c r="F25" s="975">
        <v>610</v>
      </c>
      <c r="G25" s="975">
        <v>664</v>
      </c>
      <c r="H25" s="975">
        <v>702</v>
      </c>
      <c r="I25" s="975">
        <v>768</v>
      </c>
      <c r="J25" s="975">
        <v>842</v>
      </c>
      <c r="K25" s="975">
        <v>964</v>
      </c>
      <c r="L25" s="975">
        <v>992</v>
      </c>
      <c r="M25" s="975">
        <v>1095</v>
      </c>
      <c r="N25" s="975">
        <v>1063</v>
      </c>
      <c r="O25" s="975">
        <v>1276</v>
      </c>
    </row>
    <row r="26" spans="1:15">
      <c r="A26" s="285" t="s">
        <v>145</v>
      </c>
      <c r="B26" s="975">
        <v>569</v>
      </c>
      <c r="C26" s="975">
        <v>604</v>
      </c>
      <c r="D26" s="975">
        <v>670</v>
      </c>
      <c r="E26" s="975">
        <v>786</v>
      </c>
      <c r="F26" s="975">
        <v>908</v>
      </c>
      <c r="G26" s="975">
        <v>967</v>
      </c>
      <c r="H26" s="975">
        <v>1025</v>
      </c>
      <c r="I26" s="975">
        <v>1092</v>
      </c>
      <c r="J26" s="975">
        <v>1193</v>
      </c>
      <c r="K26" s="975">
        <v>1300</v>
      </c>
      <c r="L26" s="975">
        <v>1352</v>
      </c>
      <c r="M26" s="975">
        <v>1497</v>
      </c>
      <c r="N26" s="975">
        <v>1494</v>
      </c>
      <c r="O26" s="975">
        <v>1629</v>
      </c>
    </row>
    <row r="27" spans="1:15">
      <c r="A27" s="285" t="s">
        <v>1374</v>
      </c>
      <c r="B27" s="975">
        <v>253</v>
      </c>
      <c r="C27" s="975">
        <v>243</v>
      </c>
      <c r="D27" s="975">
        <v>274</v>
      </c>
      <c r="E27" s="975">
        <v>327</v>
      </c>
      <c r="F27" s="975">
        <v>385</v>
      </c>
      <c r="G27" s="975">
        <v>417</v>
      </c>
      <c r="H27" s="975">
        <v>452</v>
      </c>
      <c r="I27" s="975">
        <v>499</v>
      </c>
      <c r="J27" s="975">
        <v>547</v>
      </c>
      <c r="K27" s="975">
        <v>574</v>
      </c>
      <c r="L27" s="975">
        <v>589</v>
      </c>
      <c r="M27" s="975">
        <v>677</v>
      </c>
      <c r="N27" s="975">
        <v>719</v>
      </c>
      <c r="O27" s="975">
        <v>784</v>
      </c>
    </row>
    <row r="28" spans="1:15">
      <c r="A28" s="285" t="s">
        <v>212</v>
      </c>
      <c r="B28" s="975">
        <v>121</v>
      </c>
      <c r="C28" s="975">
        <v>121</v>
      </c>
      <c r="D28" s="975">
        <v>130</v>
      </c>
      <c r="E28" s="975">
        <v>173</v>
      </c>
      <c r="F28" s="975">
        <v>207</v>
      </c>
      <c r="G28" s="975">
        <v>228</v>
      </c>
      <c r="H28" s="975">
        <v>244</v>
      </c>
      <c r="I28" s="975">
        <v>247</v>
      </c>
      <c r="J28" s="975">
        <v>273</v>
      </c>
      <c r="K28" s="975">
        <v>277</v>
      </c>
      <c r="L28" s="975">
        <v>290</v>
      </c>
      <c r="M28" s="975">
        <v>359</v>
      </c>
      <c r="N28" s="975">
        <v>351</v>
      </c>
      <c r="O28" s="975">
        <v>399</v>
      </c>
    </row>
    <row r="29" spans="1:15">
      <c r="A29" s="285" t="s">
        <v>139</v>
      </c>
      <c r="B29" s="975">
        <v>15</v>
      </c>
      <c r="C29" s="975">
        <v>16</v>
      </c>
      <c r="D29" s="975">
        <v>20</v>
      </c>
      <c r="E29" s="975">
        <v>22</v>
      </c>
      <c r="F29" s="975">
        <v>34</v>
      </c>
      <c r="G29" s="975">
        <v>38</v>
      </c>
      <c r="H29" s="975">
        <v>42</v>
      </c>
      <c r="I29" s="975">
        <v>48</v>
      </c>
      <c r="J29" s="975">
        <v>47</v>
      </c>
      <c r="K29" s="975">
        <v>53</v>
      </c>
      <c r="L29" s="975">
        <v>58</v>
      </c>
      <c r="M29" s="975">
        <v>64</v>
      </c>
      <c r="N29" s="975">
        <v>64</v>
      </c>
      <c r="O29" s="975">
        <v>77</v>
      </c>
    </row>
    <row r="30" spans="1:15">
      <c r="A30" s="285" t="s">
        <v>141</v>
      </c>
      <c r="B30" s="975">
        <v>612</v>
      </c>
      <c r="C30" s="975">
        <v>477</v>
      </c>
      <c r="D30" s="975">
        <v>484</v>
      </c>
      <c r="E30" s="975">
        <v>598</v>
      </c>
      <c r="F30" s="975">
        <v>684</v>
      </c>
      <c r="G30" s="975">
        <v>755</v>
      </c>
      <c r="H30" s="975">
        <v>806</v>
      </c>
      <c r="I30" s="975">
        <v>865</v>
      </c>
      <c r="J30" s="975">
        <v>957</v>
      </c>
      <c r="K30" s="975">
        <v>1040</v>
      </c>
      <c r="L30" s="975">
        <v>1104</v>
      </c>
      <c r="M30" s="975">
        <v>1193</v>
      </c>
      <c r="N30" s="975">
        <v>1119</v>
      </c>
      <c r="O30" s="975">
        <v>1185</v>
      </c>
    </row>
    <row r="31" spans="1:15">
      <c r="A31" s="285" t="s">
        <v>133</v>
      </c>
      <c r="B31" s="975">
        <v>1523</v>
      </c>
      <c r="C31" s="975">
        <v>1597</v>
      </c>
      <c r="D31" s="975">
        <v>1735</v>
      </c>
      <c r="E31" s="975">
        <v>1961</v>
      </c>
      <c r="F31" s="975">
        <v>2215</v>
      </c>
      <c r="G31" s="975">
        <v>2444</v>
      </c>
      <c r="H31" s="975">
        <v>2634</v>
      </c>
      <c r="I31" s="975">
        <v>2828</v>
      </c>
      <c r="J31" s="975">
        <v>3077</v>
      </c>
      <c r="K31" s="975">
        <v>3340</v>
      </c>
      <c r="L31" s="975">
        <v>3411</v>
      </c>
      <c r="M31" s="975">
        <v>3712</v>
      </c>
      <c r="N31" s="975">
        <v>3720</v>
      </c>
      <c r="O31" s="975">
        <v>4050</v>
      </c>
    </row>
    <row r="32" spans="1:15">
      <c r="A32" s="285" t="s">
        <v>641</v>
      </c>
      <c r="B32" s="975">
        <v>281</v>
      </c>
      <c r="C32" s="975">
        <v>298</v>
      </c>
      <c r="D32" s="975">
        <v>350</v>
      </c>
      <c r="E32" s="975">
        <v>448</v>
      </c>
      <c r="F32" s="975">
        <v>520</v>
      </c>
      <c r="G32" s="975">
        <v>552</v>
      </c>
      <c r="H32" s="975">
        <v>589</v>
      </c>
      <c r="I32" s="975">
        <v>628</v>
      </c>
      <c r="J32" s="975">
        <v>684</v>
      </c>
      <c r="K32" s="975">
        <v>747</v>
      </c>
      <c r="L32" s="975">
        <v>764</v>
      </c>
      <c r="M32" s="975">
        <v>863</v>
      </c>
      <c r="N32" s="975">
        <v>806</v>
      </c>
      <c r="O32" s="975">
        <v>901</v>
      </c>
    </row>
    <row r="33" spans="1:15">
      <c r="A33" s="285" t="s">
        <v>134</v>
      </c>
      <c r="B33" s="975">
        <v>1556</v>
      </c>
      <c r="C33" s="975">
        <v>1308</v>
      </c>
      <c r="D33" s="975">
        <v>1384</v>
      </c>
      <c r="E33" s="975">
        <v>1584</v>
      </c>
      <c r="F33" s="975">
        <v>1753</v>
      </c>
      <c r="G33" s="975">
        <v>1907</v>
      </c>
      <c r="H33" s="975">
        <v>2027</v>
      </c>
      <c r="I33" s="975">
        <v>2164</v>
      </c>
      <c r="J33" s="975">
        <v>2342</v>
      </c>
      <c r="K33" s="975">
        <v>2547</v>
      </c>
      <c r="L33" s="975">
        <v>2679</v>
      </c>
      <c r="M33" s="975">
        <v>3024</v>
      </c>
      <c r="N33" s="975">
        <v>2767</v>
      </c>
      <c r="O33" s="975">
        <v>3019</v>
      </c>
    </row>
    <row r="34" spans="1:15">
      <c r="A34" s="285" t="s">
        <v>149</v>
      </c>
      <c r="B34" s="975">
        <v>74</v>
      </c>
      <c r="C34" s="975">
        <v>66</v>
      </c>
      <c r="D34" s="975">
        <v>83</v>
      </c>
      <c r="E34" s="975">
        <v>102</v>
      </c>
      <c r="F34" s="975">
        <v>126</v>
      </c>
      <c r="G34" s="975">
        <v>137</v>
      </c>
      <c r="H34" s="975">
        <v>159</v>
      </c>
      <c r="I34" s="975">
        <v>168</v>
      </c>
      <c r="J34" s="975">
        <v>176</v>
      </c>
      <c r="K34" s="975">
        <v>188</v>
      </c>
      <c r="L34" s="975">
        <v>194</v>
      </c>
      <c r="M34" s="975">
        <v>211</v>
      </c>
      <c r="N34" s="975">
        <v>203</v>
      </c>
      <c r="O34" s="975">
        <v>221</v>
      </c>
    </row>
    <row r="35" spans="1:15">
      <c r="A35" s="285" t="s">
        <v>135</v>
      </c>
      <c r="B35" s="975">
        <v>287</v>
      </c>
      <c r="C35" s="975">
        <v>253</v>
      </c>
      <c r="D35" s="975">
        <v>293</v>
      </c>
      <c r="E35" s="975">
        <v>361</v>
      </c>
      <c r="F35" s="975">
        <v>437</v>
      </c>
      <c r="G35" s="975">
        <v>503</v>
      </c>
      <c r="H35" s="975">
        <v>544</v>
      </c>
      <c r="I35" s="975">
        <v>582</v>
      </c>
      <c r="J35" s="975">
        <v>629</v>
      </c>
      <c r="K35" s="975">
        <v>691</v>
      </c>
      <c r="L35" s="975">
        <v>729</v>
      </c>
      <c r="M35" s="975">
        <v>806</v>
      </c>
      <c r="N35" s="975">
        <v>747</v>
      </c>
      <c r="O35" s="975">
        <v>776</v>
      </c>
    </row>
    <row r="36" spans="1:15">
      <c r="A36" s="285" t="s">
        <v>147</v>
      </c>
      <c r="B36" s="975">
        <v>949</v>
      </c>
      <c r="C36" s="975">
        <v>994</v>
      </c>
      <c r="D36" s="975">
        <v>1066</v>
      </c>
      <c r="E36" s="975">
        <v>1236</v>
      </c>
      <c r="F36" s="975">
        <v>1351</v>
      </c>
      <c r="G36" s="975">
        <v>1436</v>
      </c>
      <c r="H36" s="975">
        <v>1527</v>
      </c>
      <c r="I36" s="975">
        <v>1615</v>
      </c>
      <c r="J36" s="975">
        <v>1749</v>
      </c>
      <c r="K36" s="975">
        <v>1882</v>
      </c>
      <c r="L36" s="975">
        <v>1974</v>
      </c>
      <c r="M36" s="975">
        <v>2181</v>
      </c>
      <c r="N36" s="975">
        <v>2025</v>
      </c>
      <c r="O36" s="975">
        <v>2131</v>
      </c>
    </row>
    <row r="37" spans="1:15">
      <c r="A37" s="285" t="s">
        <v>180</v>
      </c>
      <c r="B37" s="975">
        <v>443</v>
      </c>
      <c r="C37" s="975">
        <v>379</v>
      </c>
      <c r="D37" s="975">
        <v>411</v>
      </c>
      <c r="E37" s="975">
        <v>495</v>
      </c>
      <c r="F37" s="975">
        <v>576</v>
      </c>
      <c r="G37" s="975">
        <v>631</v>
      </c>
      <c r="H37" s="975">
        <v>659</v>
      </c>
      <c r="I37" s="975">
        <v>696</v>
      </c>
      <c r="J37" s="975">
        <v>757</v>
      </c>
      <c r="K37" s="975">
        <v>822</v>
      </c>
      <c r="L37" s="975">
        <v>854</v>
      </c>
      <c r="M37" s="975">
        <v>955</v>
      </c>
      <c r="N37" s="975">
        <v>918</v>
      </c>
      <c r="O37" s="975">
        <v>1062</v>
      </c>
    </row>
    <row r="38" spans="1:15">
      <c r="A38" s="285" t="s">
        <v>642</v>
      </c>
      <c r="B38" s="975">
        <v>6368</v>
      </c>
      <c r="C38" s="975">
        <v>6750</v>
      </c>
      <c r="D38" s="975">
        <v>7478</v>
      </c>
      <c r="E38" s="975">
        <v>8650</v>
      </c>
      <c r="F38" s="975">
        <v>9777</v>
      </c>
      <c r="G38" s="975">
        <v>10669</v>
      </c>
      <c r="H38" s="975">
        <v>11652</v>
      </c>
      <c r="I38" s="975">
        <v>12566</v>
      </c>
      <c r="J38" s="975">
        <v>13519</v>
      </c>
      <c r="K38" s="975">
        <v>14624</v>
      </c>
      <c r="L38" s="975">
        <v>15077</v>
      </c>
      <c r="M38" s="975">
        <v>16471</v>
      </c>
      <c r="N38" s="975">
        <v>16292</v>
      </c>
      <c r="O38" s="975">
        <v>17540</v>
      </c>
    </row>
    <row r="39" spans="1:15">
      <c r="A39" s="285" t="s">
        <v>137</v>
      </c>
      <c r="B39" s="975">
        <v>115</v>
      </c>
      <c r="C39" s="975">
        <v>141</v>
      </c>
      <c r="D39" s="975">
        <v>162</v>
      </c>
      <c r="E39" s="975">
        <v>212</v>
      </c>
      <c r="F39" s="975">
        <v>237</v>
      </c>
      <c r="G39" s="975">
        <v>249</v>
      </c>
      <c r="H39" s="975">
        <v>277</v>
      </c>
      <c r="I39" s="975">
        <v>299</v>
      </c>
      <c r="J39" s="975">
        <v>329</v>
      </c>
      <c r="K39" s="975">
        <v>378</v>
      </c>
      <c r="L39" s="975">
        <v>391</v>
      </c>
      <c r="M39" s="975">
        <v>423</v>
      </c>
      <c r="N39" s="975">
        <v>417</v>
      </c>
      <c r="O39" s="975">
        <v>454</v>
      </c>
    </row>
    <row r="40" spans="1:15">
      <c r="A40" s="285" t="s">
        <v>232</v>
      </c>
      <c r="B40" s="975">
        <v>8043</v>
      </c>
      <c r="C40" s="975">
        <v>8232</v>
      </c>
      <c r="D40" s="975">
        <v>8821</v>
      </c>
      <c r="E40" s="975">
        <v>10239</v>
      </c>
      <c r="F40" s="975">
        <v>11343</v>
      </c>
      <c r="G40" s="975">
        <v>12178</v>
      </c>
      <c r="H40" s="975">
        <v>12933</v>
      </c>
      <c r="I40" s="975">
        <v>13906</v>
      </c>
      <c r="J40" s="975">
        <v>15128</v>
      </c>
      <c r="K40" s="975">
        <v>16326</v>
      </c>
      <c r="L40" s="975">
        <v>17228</v>
      </c>
      <c r="M40" s="975">
        <v>19150</v>
      </c>
      <c r="N40" s="975">
        <v>18055</v>
      </c>
      <c r="O40" s="975">
        <v>19215</v>
      </c>
    </row>
    <row r="41" spans="1:15">
      <c r="A41" s="285" t="s">
        <v>1375</v>
      </c>
      <c r="B41" s="975">
        <v>520</v>
      </c>
      <c r="C41" s="975">
        <v>545</v>
      </c>
      <c r="D41" s="975">
        <v>624</v>
      </c>
      <c r="E41" s="975">
        <v>768</v>
      </c>
      <c r="F41" s="975">
        <v>900</v>
      </c>
      <c r="G41" s="975">
        <v>981</v>
      </c>
      <c r="H41" s="975">
        <v>1081</v>
      </c>
      <c r="I41" s="975">
        <v>1194</v>
      </c>
      <c r="J41" s="975">
        <v>1286</v>
      </c>
      <c r="K41" s="975">
        <v>1399</v>
      </c>
      <c r="L41" s="975">
        <v>1448</v>
      </c>
      <c r="M41" s="975">
        <v>1550</v>
      </c>
      <c r="N41" s="975">
        <v>1483</v>
      </c>
      <c r="O41" s="975">
        <v>1612</v>
      </c>
    </row>
    <row r="42" spans="1:15">
      <c r="A42" s="145" t="s">
        <v>1383</v>
      </c>
      <c r="B42" s="976">
        <v>49856</v>
      </c>
      <c r="C42" s="976">
        <v>50842</v>
      </c>
      <c r="D42" s="976">
        <v>54995</v>
      </c>
      <c r="E42" s="976">
        <v>63289</v>
      </c>
      <c r="F42" s="976">
        <v>70157</v>
      </c>
      <c r="G42" s="976">
        <v>75321</v>
      </c>
      <c r="H42" s="976">
        <v>79902</v>
      </c>
      <c r="I42" s="976">
        <v>84980</v>
      </c>
      <c r="J42" s="976">
        <v>91557</v>
      </c>
      <c r="K42" s="976">
        <v>98494</v>
      </c>
      <c r="L42" s="976">
        <v>102234</v>
      </c>
      <c r="M42" s="976">
        <v>111757</v>
      </c>
      <c r="N42" s="976">
        <v>107290</v>
      </c>
      <c r="O42" s="976">
        <v>114779</v>
      </c>
    </row>
    <row r="43" spans="1:15">
      <c r="A43" s="245" t="s">
        <v>441</v>
      </c>
      <c r="B43" s="245"/>
    </row>
    <row r="44" spans="1:15">
      <c r="A44" s="245" t="s">
        <v>1403</v>
      </c>
      <c r="B44" s="245"/>
    </row>
    <row r="45" spans="1:15">
      <c r="A45" s="302" t="s">
        <v>1539</v>
      </c>
      <c r="B45" s="245"/>
    </row>
    <row r="46" spans="1:15">
      <c r="A46" s="131" t="s">
        <v>560</v>
      </c>
      <c r="B46" s="245"/>
    </row>
    <row r="47" spans="1:15">
      <c r="A47" s="245"/>
      <c r="B47" s="245"/>
    </row>
    <row r="48" spans="1:15">
      <c r="A48" s="245"/>
      <c r="B48" s="245"/>
    </row>
    <row r="49" spans="1:2">
      <c r="A49" s="245"/>
      <c r="B49" s="245"/>
    </row>
    <row r="50" spans="1:2">
      <c r="A50" s="245"/>
      <c r="B50" s="245"/>
    </row>
    <row r="51" spans="1:2">
      <c r="A51" s="245"/>
      <c r="B51" s="245"/>
    </row>
    <row r="52" spans="1:2">
      <c r="A52" s="245"/>
      <c r="B52" s="245"/>
    </row>
    <row r="53" spans="1:2">
      <c r="A53" s="245"/>
      <c r="B53" s="245"/>
    </row>
  </sheetData>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dimension ref="A1:Q50"/>
  <sheetViews>
    <sheetView showGridLines="0" topLeftCell="A3" workbookViewId="0">
      <pane ySplit="7" topLeftCell="A10" activePane="bottomLeft" state="frozen"/>
      <selection activeCell="A3" sqref="A3"/>
      <selection pane="bottomLeft" activeCell="L44" sqref="L44"/>
    </sheetView>
  </sheetViews>
  <sheetFormatPr defaultColWidth="9.140625" defaultRowHeight="12.75"/>
  <cols>
    <col min="1" max="1" width="27.85546875" style="232" customWidth="1"/>
    <col min="2" max="12" width="11.42578125" style="232" customWidth="1"/>
    <col min="13" max="13" width="12.5703125" style="232" bestFit="1" customWidth="1"/>
    <col min="14" max="14" width="12.42578125" style="316" bestFit="1" customWidth="1"/>
    <col min="15" max="15" width="13.7109375" style="316" customWidth="1"/>
    <col min="16" max="16" width="9.140625" style="316"/>
    <col min="17" max="17" width="15.140625" style="316" bestFit="1" customWidth="1"/>
    <col min="18" max="16384" width="9.140625" style="232"/>
  </cols>
  <sheetData>
    <row r="1" spans="1:17" hidden="1"/>
    <row r="2" spans="1:17" hidden="1"/>
    <row r="3" spans="1:17" ht="16.5" customHeight="1">
      <c r="A3" s="138" t="s">
        <v>1381</v>
      </c>
      <c r="B3" s="138"/>
      <c r="C3" s="138"/>
      <c r="D3" s="138"/>
      <c r="E3" s="138"/>
      <c r="F3" s="138"/>
      <c r="G3" s="138"/>
      <c r="H3" s="138"/>
      <c r="I3" s="138"/>
      <c r="J3" s="138"/>
      <c r="K3" s="138"/>
      <c r="L3" s="138"/>
      <c r="M3" s="138"/>
      <c r="N3" s="138"/>
      <c r="O3" s="140">
        <v>152</v>
      </c>
    </row>
    <row r="6" spans="1:17">
      <c r="A6" s="119" t="s">
        <v>1423</v>
      </c>
      <c r="Q6" s="980"/>
    </row>
    <row r="7" spans="1:17" ht="14.25">
      <c r="A7" s="119" t="s">
        <v>1406</v>
      </c>
    </row>
    <row r="8" spans="1:17">
      <c r="A8" s="119" t="s">
        <v>1570</v>
      </c>
    </row>
    <row r="9" spans="1:17">
      <c r="A9" s="168" t="s">
        <v>1382</v>
      </c>
      <c r="B9" s="962">
        <v>2010</v>
      </c>
      <c r="C9" s="962">
        <v>2011</v>
      </c>
      <c r="D9" s="962">
        <v>2012</v>
      </c>
      <c r="E9" s="962">
        <v>2013</v>
      </c>
      <c r="F9" s="962">
        <v>2014</v>
      </c>
      <c r="G9" s="962">
        <v>2015</v>
      </c>
      <c r="H9" s="962">
        <v>2016</v>
      </c>
      <c r="I9" s="962">
        <v>2017</v>
      </c>
      <c r="J9" s="962">
        <v>2018</v>
      </c>
      <c r="K9" s="962">
        <v>2019</v>
      </c>
      <c r="L9" s="962">
        <v>2020</v>
      </c>
      <c r="M9" s="962">
        <v>2021</v>
      </c>
      <c r="N9" s="962">
        <v>2022</v>
      </c>
      <c r="O9" s="962" t="s">
        <v>1538</v>
      </c>
    </row>
    <row r="10" spans="1:17">
      <c r="A10" s="285" t="s">
        <v>131</v>
      </c>
      <c r="B10" s="326">
        <v>256.48655109999999</v>
      </c>
      <c r="C10" s="326">
        <v>289.26839695000001</v>
      </c>
      <c r="D10" s="326">
        <v>317.46242848000003</v>
      </c>
      <c r="E10" s="326">
        <v>343.47143360000001</v>
      </c>
      <c r="F10" s="326">
        <v>384.07721464999997</v>
      </c>
      <c r="G10" s="326">
        <v>442.50790194999996</v>
      </c>
      <c r="H10" s="326">
        <v>501.28972218000001</v>
      </c>
      <c r="I10" s="326">
        <v>593.91495192999992</v>
      </c>
      <c r="J10" s="326">
        <v>705.86180878999994</v>
      </c>
      <c r="K10" s="326">
        <v>829.85861017999991</v>
      </c>
      <c r="L10" s="326">
        <v>871.42524214000002</v>
      </c>
      <c r="M10" s="326">
        <v>1002.25405611</v>
      </c>
      <c r="N10" s="326">
        <v>1298.4934441600001</v>
      </c>
      <c r="O10" s="326">
        <v>1469.7789437700001</v>
      </c>
    </row>
    <row r="11" spans="1:17">
      <c r="A11" s="285" t="s">
        <v>646</v>
      </c>
      <c r="B11" s="326">
        <v>50.728259479999998</v>
      </c>
      <c r="C11" s="326">
        <v>82.845603859999997</v>
      </c>
      <c r="D11" s="326">
        <v>94.771188469999998</v>
      </c>
      <c r="E11" s="326">
        <v>119.74270009999999</v>
      </c>
      <c r="F11" s="326">
        <v>68.513056489999997</v>
      </c>
      <c r="G11" s="326">
        <v>68.967023790000013</v>
      </c>
      <c r="H11" s="326">
        <v>83.121194500000001</v>
      </c>
      <c r="I11" s="326">
        <v>113.25292155</v>
      </c>
      <c r="J11" s="326">
        <v>137.88805640000001</v>
      </c>
      <c r="K11" s="326">
        <v>126.06701720999999</v>
      </c>
      <c r="L11" s="326">
        <v>157.74322678000001</v>
      </c>
      <c r="M11" s="326">
        <v>174.11494912000001</v>
      </c>
      <c r="N11" s="326">
        <v>168.0219822</v>
      </c>
      <c r="O11" s="326">
        <v>240.77678064</v>
      </c>
    </row>
    <row r="12" spans="1:17">
      <c r="A12" s="285" t="s">
        <v>132</v>
      </c>
      <c r="B12" s="326">
        <v>352.99721431</v>
      </c>
      <c r="C12" s="326">
        <v>403.76875387000001</v>
      </c>
      <c r="D12" s="326">
        <v>405.41035617</v>
      </c>
      <c r="E12" s="326">
        <v>470.22785755000001</v>
      </c>
      <c r="F12" s="326">
        <v>536.61148613</v>
      </c>
      <c r="G12" s="326">
        <v>613.82790839999996</v>
      </c>
      <c r="H12" s="326">
        <v>659.63356510000006</v>
      </c>
      <c r="I12" s="326">
        <v>706.43127715999992</v>
      </c>
      <c r="J12" s="326">
        <v>798.71455692999996</v>
      </c>
      <c r="K12" s="326">
        <v>931.66174104999993</v>
      </c>
      <c r="L12" s="326">
        <v>903.08054963999996</v>
      </c>
      <c r="M12" s="326">
        <v>1071.54256796</v>
      </c>
      <c r="N12" s="326">
        <v>1304.23459585</v>
      </c>
      <c r="O12" s="326">
        <v>1287.7075349300001</v>
      </c>
    </row>
    <row r="13" spans="1:17">
      <c r="A13" s="285" t="s">
        <v>138</v>
      </c>
      <c r="B13" s="326">
        <v>135.02645938999999</v>
      </c>
      <c r="C13" s="326">
        <v>159.02622277</v>
      </c>
      <c r="D13" s="326">
        <v>189.61793538999999</v>
      </c>
      <c r="E13" s="326">
        <v>250.7553456</v>
      </c>
      <c r="F13" s="326">
        <v>311.81436774999997</v>
      </c>
      <c r="G13" s="326">
        <v>371.60479773000003</v>
      </c>
      <c r="H13" s="326">
        <v>413.57263842000003</v>
      </c>
      <c r="I13" s="326">
        <v>478.73162301999997</v>
      </c>
      <c r="J13" s="326">
        <v>548.82238546999997</v>
      </c>
      <c r="K13" s="326">
        <v>651.65186596000001</v>
      </c>
      <c r="L13" s="326">
        <v>701.94323425999994</v>
      </c>
      <c r="M13" s="326">
        <v>803.90205337999998</v>
      </c>
      <c r="N13" s="326">
        <v>931.41787195000006</v>
      </c>
      <c r="O13" s="326">
        <v>1078.2066751199998</v>
      </c>
    </row>
    <row r="14" spans="1:17">
      <c r="A14" s="285" t="s">
        <v>235</v>
      </c>
      <c r="B14" s="326">
        <v>156313.87231804998</v>
      </c>
      <c r="C14" s="326">
        <v>180559.9187869</v>
      </c>
      <c r="D14" s="326">
        <v>198608.92260421999</v>
      </c>
      <c r="E14" s="326">
        <v>202575.57459696999</v>
      </c>
      <c r="F14" s="326">
        <v>240907.93208198002</v>
      </c>
      <c r="G14" s="326">
        <v>265323.7553585</v>
      </c>
      <c r="H14" s="326">
        <v>288527.09738572995</v>
      </c>
      <c r="I14" s="326">
        <v>318938.55187377002</v>
      </c>
      <c r="J14" s="326">
        <v>353717.29574534</v>
      </c>
      <c r="K14" s="326">
        <v>386152.52249796997</v>
      </c>
      <c r="L14" s="326">
        <v>378261.98926896002</v>
      </c>
      <c r="M14" s="326">
        <v>438576.59817389003</v>
      </c>
      <c r="N14" s="326">
        <v>624034.96308010002</v>
      </c>
      <c r="O14" s="326">
        <v>693112.81548222993</v>
      </c>
    </row>
    <row r="15" spans="1:17">
      <c r="A15" s="285" t="s">
        <v>142</v>
      </c>
      <c r="B15" s="326">
        <v>1263.3897367500001</v>
      </c>
      <c r="C15" s="326">
        <v>1481.0195714700001</v>
      </c>
      <c r="D15" s="326">
        <v>1664.7535218</v>
      </c>
      <c r="E15" s="326">
        <v>1966.76300496</v>
      </c>
      <c r="F15" s="326">
        <v>2288.32934991</v>
      </c>
      <c r="G15" s="326">
        <v>2581.1976563200001</v>
      </c>
      <c r="H15" s="326">
        <v>2920.09670357</v>
      </c>
      <c r="I15" s="326">
        <v>3220.4354588900001</v>
      </c>
      <c r="J15" s="326">
        <v>3698.8427960900003</v>
      </c>
      <c r="K15" s="326">
        <v>4132.0065080000004</v>
      </c>
      <c r="L15" s="326">
        <v>4116.0754049799998</v>
      </c>
      <c r="M15" s="326">
        <v>5004.9239831899995</v>
      </c>
      <c r="N15" s="326">
        <v>5800.1658876599995</v>
      </c>
      <c r="O15" s="326">
        <v>6576.8354097299998</v>
      </c>
    </row>
    <row r="16" spans="1:17">
      <c r="A16" s="285" t="s">
        <v>644</v>
      </c>
      <c r="B16" s="326">
        <v>96.439054839999997</v>
      </c>
      <c r="C16" s="326">
        <v>111.747623</v>
      </c>
      <c r="D16" s="326">
        <v>121.63263581999999</v>
      </c>
      <c r="E16" s="326">
        <v>146.30617853999999</v>
      </c>
      <c r="F16" s="326">
        <v>164.67220105000001</v>
      </c>
      <c r="G16" s="326">
        <v>176.18084612000001</v>
      </c>
      <c r="H16" s="326">
        <v>198.13145721000001</v>
      </c>
      <c r="I16" s="326">
        <v>219.50539646000001</v>
      </c>
      <c r="J16" s="326">
        <v>235.37330108</v>
      </c>
      <c r="K16" s="326">
        <v>274.00070272000005</v>
      </c>
      <c r="L16" s="326">
        <v>268.77823339999998</v>
      </c>
      <c r="M16" s="326">
        <v>360.34241647000005</v>
      </c>
      <c r="N16" s="326">
        <v>329.17762367</v>
      </c>
      <c r="O16" s="326">
        <v>347.56506225999999</v>
      </c>
    </row>
    <row r="17" spans="1:15">
      <c r="A17" s="285" t="s">
        <v>140</v>
      </c>
      <c r="B17" s="326">
        <v>26.136566600000002</v>
      </c>
      <c r="C17" s="326">
        <v>32.92198028</v>
      </c>
      <c r="D17" s="326">
        <v>33.377036769999997</v>
      </c>
      <c r="E17" s="326">
        <v>41.606347090000007</v>
      </c>
      <c r="F17" s="326">
        <v>44.182492920000001</v>
      </c>
      <c r="G17" s="326">
        <v>40.774220240000005</v>
      </c>
      <c r="H17" s="326">
        <v>38.061869200000004</v>
      </c>
      <c r="I17" s="326">
        <v>38.143967060000001</v>
      </c>
      <c r="J17" s="326">
        <v>55.502419689999996</v>
      </c>
      <c r="K17" s="326">
        <v>100.28069194</v>
      </c>
      <c r="L17" s="326">
        <v>133.97569598999999</v>
      </c>
      <c r="M17" s="326">
        <v>130.07402721</v>
      </c>
      <c r="N17" s="326">
        <v>153.10705153000001</v>
      </c>
      <c r="O17" s="326">
        <v>80.358545300000003</v>
      </c>
    </row>
    <row r="18" spans="1:15">
      <c r="A18" s="285" t="s">
        <v>143</v>
      </c>
      <c r="B18" s="326">
        <v>1347.1431668299999</v>
      </c>
      <c r="C18" s="326">
        <v>1575.45022741</v>
      </c>
      <c r="D18" s="326">
        <v>1730.77860627</v>
      </c>
      <c r="E18" s="326">
        <v>1948.4795190100001</v>
      </c>
      <c r="F18" s="326">
        <v>2177.2870824400002</v>
      </c>
      <c r="G18" s="326">
        <v>2369.1718949899996</v>
      </c>
      <c r="H18" s="326">
        <v>2762.1933633000003</v>
      </c>
      <c r="I18" s="326">
        <v>3258.8983343</v>
      </c>
      <c r="J18" s="326">
        <v>3810.10995942</v>
      </c>
      <c r="K18" s="326">
        <v>4155.9888998000006</v>
      </c>
      <c r="L18" s="326">
        <v>3711.1473928200003</v>
      </c>
      <c r="M18" s="326">
        <v>4658.2040824399992</v>
      </c>
      <c r="N18" s="326">
        <v>5352.4638170400003</v>
      </c>
      <c r="O18" s="326">
        <v>6044.5820419600004</v>
      </c>
    </row>
    <row r="19" spans="1:15">
      <c r="A19" s="285" t="s">
        <v>136</v>
      </c>
      <c r="B19" s="326">
        <v>266.90780013</v>
      </c>
      <c r="C19" s="326">
        <v>303.05861379000004</v>
      </c>
      <c r="D19" s="326">
        <v>307.93654319999996</v>
      </c>
      <c r="E19" s="326">
        <v>335.22708526999998</v>
      </c>
      <c r="F19" s="326">
        <v>370.73118342999999</v>
      </c>
      <c r="G19" s="326">
        <v>396.83731144000001</v>
      </c>
      <c r="H19" s="326">
        <v>437.39954660000001</v>
      </c>
      <c r="I19" s="326">
        <v>466.51235593000001</v>
      </c>
      <c r="J19" s="326">
        <v>468.10650148000002</v>
      </c>
      <c r="K19" s="326">
        <v>501.38999624000002</v>
      </c>
      <c r="L19" s="326">
        <v>617.18922373999999</v>
      </c>
      <c r="M19" s="326">
        <v>873.83556747</v>
      </c>
      <c r="N19" s="326">
        <v>1259.7297756400001</v>
      </c>
      <c r="O19" s="326">
        <v>1043.71449007</v>
      </c>
    </row>
    <row r="20" spans="1:15">
      <c r="A20" s="285" t="s">
        <v>298</v>
      </c>
      <c r="B20" s="326">
        <v>199.04011555000002</v>
      </c>
      <c r="C20" s="326">
        <v>241.37077406999998</v>
      </c>
      <c r="D20" s="326">
        <v>253.91473655999999</v>
      </c>
      <c r="E20" s="326">
        <v>297.95180991000001</v>
      </c>
      <c r="F20" s="326">
        <v>335.68378929000005</v>
      </c>
      <c r="G20" s="326">
        <v>399.12352593999998</v>
      </c>
      <c r="H20" s="326">
        <v>462.05805305000001</v>
      </c>
      <c r="I20" s="326">
        <v>541.63584121000008</v>
      </c>
      <c r="J20" s="326">
        <v>594.70255946000009</v>
      </c>
      <c r="K20" s="326">
        <v>664.25793765000003</v>
      </c>
      <c r="L20" s="326">
        <v>684.30123039</v>
      </c>
      <c r="M20" s="326">
        <v>1083.95737904</v>
      </c>
      <c r="N20" s="326">
        <v>1396.72536145</v>
      </c>
      <c r="O20" s="326">
        <v>1453.2500247200001</v>
      </c>
    </row>
    <row r="21" spans="1:15">
      <c r="A21" s="285" t="s">
        <v>146</v>
      </c>
      <c r="B21" s="326">
        <v>19.728008299999999</v>
      </c>
      <c r="C21" s="326">
        <v>24.013179870000002</v>
      </c>
      <c r="D21" s="326">
        <v>24.577873649999997</v>
      </c>
      <c r="E21" s="326">
        <v>25.74283995</v>
      </c>
      <c r="F21" s="326">
        <v>30.911958930000001</v>
      </c>
      <c r="G21" s="326">
        <v>34.144812309999999</v>
      </c>
      <c r="H21" s="326">
        <v>32.070697940000002</v>
      </c>
      <c r="I21" s="326">
        <v>55.380138580000001</v>
      </c>
      <c r="J21" s="326">
        <v>62.861352329999995</v>
      </c>
      <c r="K21" s="326">
        <v>76.559368930000005</v>
      </c>
      <c r="L21" s="326">
        <v>51.879207569999998</v>
      </c>
      <c r="M21" s="326">
        <v>60.059146470000002</v>
      </c>
      <c r="N21" s="326">
        <v>97.315133099999997</v>
      </c>
      <c r="O21" s="326">
        <v>110.68594970000001</v>
      </c>
    </row>
    <row r="22" spans="1:15">
      <c r="A22" s="285" t="s">
        <v>233</v>
      </c>
      <c r="B22" s="326">
        <v>6789.1004759500001</v>
      </c>
      <c r="C22" s="326">
        <v>8185.4204449600002</v>
      </c>
      <c r="D22" s="326">
        <v>9814.5517063899988</v>
      </c>
      <c r="E22" s="326">
        <v>11169.7351545</v>
      </c>
      <c r="F22" s="326">
        <v>13204.830225739999</v>
      </c>
      <c r="G22" s="326">
        <v>15035.121060959998</v>
      </c>
      <c r="H22" s="326">
        <v>17084.524980680002</v>
      </c>
      <c r="I22" s="326">
        <v>19591.07927699</v>
      </c>
      <c r="J22" s="326">
        <v>22147.28654832</v>
      </c>
      <c r="K22" s="326">
        <v>24594.022565540003</v>
      </c>
      <c r="L22" s="326">
        <v>14208.05663225</v>
      </c>
      <c r="M22" s="326">
        <v>19569.602487930002</v>
      </c>
      <c r="N22" s="326">
        <v>29380.890679400003</v>
      </c>
      <c r="O22" s="326">
        <v>37039.812845839995</v>
      </c>
    </row>
    <row r="23" spans="1:15">
      <c r="A23" s="285" t="s">
        <v>148</v>
      </c>
      <c r="B23" s="326">
        <v>5846.0361193500003</v>
      </c>
      <c r="C23" s="326">
        <v>6467.65497504</v>
      </c>
      <c r="D23" s="326">
        <v>7178.6575513400003</v>
      </c>
      <c r="E23" s="326">
        <v>7431.9976258300003</v>
      </c>
      <c r="F23" s="326">
        <v>7824.5441436899991</v>
      </c>
      <c r="G23" s="326">
        <v>8513.0305268900011</v>
      </c>
      <c r="H23" s="326">
        <v>9224.9531648600005</v>
      </c>
      <c r="I23" s="326">
        <v>10534.622188129999</v>
      </c>
      <c r="J23" s="326">
        <v>11787.302352969999</v>
      </c>
      <c r="K23" s="326">
        <v>12432.03236343</v>
      </c>
      <c r="L23" s="326">
        <v>12086.84773856</v>
      </c>
      <c r="M23" s="326">
        <v>14466.04041965</v>
      </c>
      <c r="N23" s="326">
        <v>16738.449949400001</v>
      </c>
      <c r="O23" s="326">
        <v>17920.378676279997</v>
      </c>
    </row>
    <row r="24" spans="1:15">
      <c r="A24" s="285" t="s">
        <v>129</v>
      </c>
      <c r="B24" s="326">
        <v>2407.8274555300004</v>
      </c>
      <c r="C24" s="326">
        <v>2757.8920780799999</v>
      </c>
      <c r="D24" s="326">
        <v>2922.69701958</v>
      </c>
      <c r="E24" s="326">
        <v>3376.1392443200002</v>
      </c>
      <c r="F24" s="326">
        <v>3790.2701006999996</v>
      </c>
      <c r="G24" s="326">
        <v>4212.70143362</v>
      </c>
      <c r="H24" s="326">
        <v>4793.1944874999999</v>
      </c>
      <c r="I24" s="326">
        <v>5418.9012202600006</v>
      </c>
      <c r="J24" s="326">
        <v>6158.41305921</v>
      </c>
      <c r="K24" s="326">
        <v>6877.2988012299993</v>
      </c>
      <c r="L24" s="326">
        <v>6735.7890678599997</v>
      </c>
      <c r="M24" s="326">
        <v>8564.2025377499995</v>
      </c>
      <c r="N24" s="326">
        <v>10063.514130459998</v>
      </c>
      <c r="O24" s="326">
        <v>11400.74700084</v>
      </c>
    </row>
    <row r="25" spans="1:15">
      <c r="A25" s="285" t="s">
        <v>144</v>
      </c>
      <c r="B25" s="326">
        <v>209.30127258000002</v>
      </c>
      <c r="C25" s="326">
        <v>245.80826749000002</v>
      </c>
      <c r="D25" s="326">
        <v>268.7304254</v>
      </c>
      <c r="E25" s="326">
        <v>333.75392359</v>
      </c>
      <c r="F25" s="326">
        <v>395.79725988000001</v>
      </c>
      <c r="G25" s="326">
        <v>457.71795473000003</v>
      </c>
      <c r="H25" s="326">
        <v>524.5906804</v>
      </c>
      <c r="I25" s="326">
        <v>593.63659872000005</v>
      </c>
      <c r="J25" s="326">
        <v>689.81927465000001</v>
      </c>
      <c r="K25" s="326">
        <v>831.87167662000002</v>
      </c>
      <c r="L25" s="326">
        <v>823.63264592999997</v>
      </c>
      <c r="M25" s="326">
        <v>1010.27202819</v>
      </c>
      <c r="N25" s="326">
        <v>1280.0476054999999</v>
      </c>
      <c r="O25" s="326">
        <v>1493.5225021800002</v>
      </c>
    </row>
    <row r="26" spans="1:15">
      <c r="A26" s="285" t="s">
        <v>145</v>
      </c>
      <c r="B26" s="326">
        <v>1642.29714964</v>
      </c>
      <c r="C26" s="326">
        <v>2115.40496244</v>
      </c>
      <c r="D26" s="326">
        <v>2383.4545164199999</v>
      </c>
      <c r="E26" s="326">
        <v>2450.3072853400004</v>
      </c>
      <c r="F26" s="326">
        <v>2251.69851019</v>
      </c>
      <c r="G26" s="326">
        <v>2595.90636051</v>
      </c>
      <c r="H26" s="326">
        <v>3123.0571910200001</v>
      </c>
      <c r="I26" s="326">
        <v>3614.3860267099999</v>
      </c>
      <c r="J26" s="326">
        <v>4226.7214735899997</v>
      </c>
      <c r="K26" s="326">
        <v>4760.0558252600003</v>
      </c>
      <c r="L26" s="326">
        <v>4451.3617918999998</v>
      </c>
      <c r="M26" s="326">
        <v>5784.2128783100006</v>
      </c>
      <c r="N26" s="326">
        <v>6704.00977186</v>
      </c>
      <c r="O26" s="326">
        <v>6914.3698325900004</v>
      </c>
    </row>
    <row r="27" spans="1:15">
      <c r="A27" s="285" t="s">
        <v>1374</v>
      </c>
      <c r="B27" s="326">
        <v>456.93150238999999</v>
      </c>
      <c r="C27" s="326">
        <v>527.78539089000003</v>
      </c>
      <c r="D27" s="326">
        <v>588.02254211000002</v>
      </c>
      <c r="E27" s="326">
        <v>668.7260321</v>
      </c>
      <c r="F27" s="326">
        <v>770.54159357000003</v>
      </c>
      <c r="G27" s="326">
        <v>906.02598989000001</v>
      </c>
      <c r="H27" s="326">
        <v>1038.3303123200001</v>
      </c>
      <c r="I27" s="326">
        <v>1240.9838297000001</v>
      </c>
      <c r="J27" s="326">
        <v>1444.4496647599999</v>
      </c>
      <c r="K27" s="326">
        <v>1572.18068535</v>
      </c>
      <c r="L27" s="326">
        <v>1630.66972351</v>
      </c>
      <c r="M27" s="326">
        <v>1899.6769431800001</v>
      </c>
      <c r="N27" s="326">
        <v>2180.30502282</v>
      </c>
      <c r="O27" s="326">
        <v>2270.8492514600002</v>
      </c>
    </row>
    <row r="28" spans="1:15">
      <c r="A28" s="285" t="s">
        <v>212</v>
      </c>
      <c r="B28" s="326">
        <v>117.79134934999999</v>
      </c>
      <c r="C28" s="326">
        <v>148.19207097999998</v>
      </c>
      <c r="D28" s="326">
        <v>163.58610390000001</v>
      </c>
      <c r="E28" s="326">
        <v>177.48275672</v>
      </c>
      <c r="F28" s="326">
        <v>221.19996112000001</v>
      </c>
      <c r="G28" s="326">
        <v>256.42441474999998</v>
      </c>
      <c r="H28" s="326">
        <v>277.36281694000002</v>
      </c>
      <c r="I28" s="326">
        <v>307.66963468</v>
      </c>
      <c r="J28" s="326">
        <v>333.80436301999998</v>
      </c>
      <c r="K28" s="326">
        <v>382.82034394999999</v>
      </c>
      <c r="L28" s="326">
        <v>417.82165329000003</v>
      </c>
      <c r="M28" s="326">
        <v>532.19579229999999</v>
      </c>
      <c r="N28" s="326">
        <v>620.29723382000009</v>
      </c>
      <c r="O28" s="326">
        <v>695.13648295000007</v>
      </c>
    </row>
    <row r="29" spans="1:15">
      <c r="A29" s="285" t="s">
        <v>139</v>
      </c>
      <c r="B29" s="326">
        <v>46.138593549999996</v>
      </c>
      <c r="C29" s="326">
        <v>65.593187310000005</v>
      </c>
      <c r="D29" s="326">
        <v>62.16164706</v>
      </c>
      <c r="E29" s="326">
        <v>52.794972999999999</v>
      </c>
      <c r="F29" s="326">
        <v>56.145258310000003</v>
      </c>
      <c r="G29" s="326">
        <v>45.978275869999997</v>
      </c>
      <c r="H29" s="326">
        <v>50.81491312</v>
      </c>
      <c r="I29" s="326">
        <v>78.472039730000006</v>
      </c>
      <c r="J29" s="326">
        <v>81.643972200000007</v>
      </c>
      <c r="K29" s="326">
        <v>103.69163057999999</v>
      </c>
      <c r="L29" s="326">
        <v>85.943078610000001</v>
      </c>
      <c r="M29" s="326">
        <v>151.94942030999999</v>
      </c>
      <c r="N29" s="326">
        <v>197.11228706999998</v>
      </c>
      <c r="O29" s="326">
        <v>310.13650975999997</v>
      </c>
    </row>
    <row r="30" spans="1:15">
      <c r="A30" s="285" t="s">
        <v>141</v>
      </c>
      <c r="B30" s="326">
        <v>19275.489640659998</v>
      </c>
      <c r="C30" s="326">
        <v>20629.505524430002</v>
      </c>
      <c r="D30" s="326">
        <v>23267.243497020001</v>
      </c>
      <c r="E30" s="326">
        <v>30477.55513416</v>
      </c>
      <c r="F30" s="326">
        <v>38751.197787620004</v>
      </c>
      <c r="G30" s="326">
        <v>50563.911296059996</v>
      </c>
      <c r="H30" s="326">
        <v>61864.577271629998</v>
      </c>
      <c r="I30" s="326">
        <v>59870.729738670001</v>
      </c>
      <c r="J30" s="326">
        <v>76362.725584</v>
      </c>
      <c r="K30" s="326">
        <v>81424.468941979998</v>
      </c>
      <c r="L30" s="326">
        <v>57425.826084920001</v>
      </c>
      <c r="M30" s="326">
        <v>90491.341652570001</v>
      </c>
      <c r="N30" s="326">
        <v>2777.2581919099998</v>
      </c>
      <c r="O30" s="326">
        <v>3278.3949725300004</v>
      </c>
    </row>
    <row r="31" spans="1:15">
      <c r="A31" s="285" t="s">
        <v>133</v>
      </c>
      <c r="B31" s="326">
        <v>3337.2597529699997</v>
      </c>
      <c r="C31" s="326">
        <v>3563.23893232</v>
      </c>
      <c r="D31" s="326">
        <v>3813.2161647500002</v>
      </c>
      <c r="E31" s="326">
        <v>4436.9829592299993</v>
      </c>
      <c r="F31" s="326">
        <v>5017.4409882399996</v>
      </c>
      <c r="G31" s="326">
        <v>5696.4906284999997</v>
      </c>
      <c r="H31" s="326">
        <v>6127.8686148300003</v>
      </c>
      <c r="I31" s="326">
        <v>6771.3398218699995</v>
      </c>
      <c r="J31" s="326">
        <v>7251.4083161799999</v>
      </c>
      <c r="K31" s="326">
        <v>7886.35159122</v>
      </c>
      <c r="L31" s="326">
        <v>6335.1132054700001</v>
      </c>
      <c r="M31" s="326">
        <v>8296.4250884899993</v>
      </c>
      <c r="N31" s="326">
        <v>10590.9952402</v>
      </c>
      <c r="O31" s="326">
        <v>12011.683271700002</v>
      </c>
    </row>
    <row r="32" spans="1:15">
      <c r="A32" s="285" t="s">
        <v>641</v>
      </c>
      <c r="B32" s="326">
        <v>326.90639503</v>
      </c>
      <c r="C32" s="326">
        <v>359.09501562999998</v>
      </c>
      <c r="D32" s="326">
        <v>399.90914616000003</v>
      </c>
      <c r="E32" s="326">
        <v>498.18170456000001</v>
      </c>
      <c r="F32" s="326">
        <v>573.25857235000001</v>
      </c>
      <c r="G32" s="326">
        <v>669.22826270000007</v>
      </c>
      <c r="H32" s="326">
        <v>775.72612275999995</v>
      </c>
      <c r="I32" s="326">
        <v>932.27575710000008</v>
      </c>
      <c r="J32" s="326">
        <v>1049.7449825199999</v>
      </c>
      <c r="K32" s="326">
        <v>1194.5283981300001</v>
      </c>
      <c r="L32" s="326">
        <v>1057.8207993200001</v>
      </c>
      <c r="M32" s="326">
        <v>1317.4086347</v>
      </c>
      <c r="N32" s="326">
        <v>1610.2545158</v>
      </c>
      <c r="O32" s="326">
        <v>1909.6063212199999</v>
      </c>
    </row>
    <row r="33" spans="1:15">
      <c r="A33" s="285" t="s">
        <v>134</v>
      </c>
      <c r="B33" s="326">
        <v>5927.1002208599994</v>
      </c>
      <c r="C33" s="326">
        <v>6646.8240354600002</v>
      </c>
      <c r="D33" s="326">
        <v>7226.7830097299993</v>
      </c>
      <c r="E33" s="326">
        <v>7750.9529903000002</v>
      </c>
      <c r="F33" s="326">
        <v>8521.24891217</v>
      </c>
      <c r="G33" s="326">
        <v>9494.9495393199995</v>
      </c>
      <c r="H33" s="326">
        <v>10465.76219648</v>
      </c>
      <c r="I33" s="326">
        <v>11409.76902222</v>
      </c>
      <c r="J33" s="326">
        <v>12881.01971018</v>
      </c>
      <c r="K33" s="326">
        <v>14023.714582549999</v>
      </c>
      <c r="L33" s="326">
        <v>14880.735677879999</v>
      </c>
      <c r="M33" s="326">
        <v>17509.266736240003</v>
      </c>
      <c r="N33" s="326">
        <v>20596.642825589999</v>
      </c>
      <c r="O33" s="326">
        <v>23671.914884180016</v>
      </c>
    </row>
    <row r="34" spans="1:15">
      <c r="A34" s="285" t="s">
        <v>149</v>
      </c>
      <c r="B34" s="326">
        <v>49.45603363</v>
      </c>
      <c r="C34" s="326">
        <v>51.771016549999999</v>
      </c>
      <c r="D34" s="326">
        <v>58.712305979999996</v>
      </c>
      <c r="E34" s="326">
        <v>74.298200730000005</v>
      </c>
      <c r="F34" s="326">
        <v>89.710855730000006</v>
      </c>
      <c r="G34" s="326">
        <v>100.87832340999999</v>
      </c>
      <c r="H34" s="326">
        <v>115.75888701999999</v>
      </c>
      <c r="I34" s="326">
        <v>135.72859356999999</v>
      </c>
      <c r="J34" s="326">
        <v>159.62470186000002</v>
      </c>
      <c r="K34" s="326">
        <v>173.31469762999998</v>
      </c>
      <c r="L34" s="326">
        <v>168.42512894000001</v>
      </c>
      <c r="M34" s="326">
        <v>198.01573021000002</v>
      </c>
      <c r="N34" s="326">
        <v>230.57808172999998</v>
      </c>
      <c r="O34" s="326">
        <v>257.02235891999999</v>
      </c>
    </row>
    <row r="35" spans="1:15">
      <c r="A35" s="285" t="s">
        <v>135</v>
      </c>
      <c r="B35" s="326">
        <v>333.09056414999998</v>
      </c>
      <c r="C35" s="326">
        <v>394.28736169000001</v>
      </c>
      <c r="D35" s="326">
        <v>401.69877276</v>
      </c>
      <c r="E35" s="326">
        <v>456.38550562</v>
      </c>
      <c r="F35" s="326">
        <v>509.76317392999999</v>
      </c>
      <c r="G35" s="326">
        <v>592.82611734</v>
      </c>
      <c r="H35" s="326">
        <v>672.00889486000005</v>
      </c>
      <c r="I35" s="326">
        <v>761.10086246000003</v>
      </c>
      <c r="J35" s="326">
        <v>850.66255801</v>
      </c>
      <c r="K35" s="326">
        <v>930.94722048000006</v>
      </c>
      <c r="L35" s="326">
        <v>991.97058508000009</v>
      </c>
      <c r="M35" s="326">
        <v>1120.1166403599998</v>
      </c>
      <c r="N35" s="326">
        <v>1363.2729911199999</v>
      </c>
      <c r="O35" s="326">
        <v>1592.73716932</v>
      </c>
    </row>
    <row r="36" spans="1:15">
      <c r="A36" s="285" t="s">
        <v>147</v>
      </c>
      <c r="B36" s="326">
        <v>2812.7739919999999</v>
      </c>
      <c r="C36" s="326">
        <v>3043.8261936199997</v>
      </c>
      <c r="D36" s="326">
        <v>3193.4147340599998</v>
      </c>
      <c r="E36" s="326">
        <v>3464.5929298299998</v>
      </c>
      <c r="F36" s="326">
        <v>3909.8014112800001</v>
      </c>
      <c r="G36" s="326">
        <v>4615.2628004399994</v>
      </c>
      <c r="H36" s="326">
        <v>5323.1334647700005</v>
      </c>
      <c r="I36" s="326">
        <v>6028.9504018600001</v>
      </c>
      <c r="J36" s="326">
        <v>6885.7417048100006</v>
      </c>
      <c r="K36" s="326">
        <v>8013.6827908000005</v>
      </c>
      <c r="L36" s="326">
        <v>7153.88435261</v>
      </c>
      <c r="M36" s="326">
        <v>8607.5842123099992</v>
      </c>
      <c r="N36" s="326">
        <v>10365.18439432</v>
      </c>
      <c r="O36" s="326">
        <v>10945.906232649999</v>
      </c>
    </row>
    <row r="37" spans="1:15">
      <c r="A37" s="285" t="s">
        <v>180</v>
      </c>
      <c r="B37" s="326">
        <v>337.03702776</v>
      </c>
      <c r="C37" s="326">
        <v>442.82337581000002</v>
      </c>
      <c r="D37" s="326">
        <v>606.32342539000001</v>
      </c>
      <c r="E37" s="326">
        <v>595.98136844999999</v>
      </c>
      <c r="F37" s="326">
        <v>642.52373347000002</v>
      </c>
      <c r="G37" s="326">
        <v>753.30794492999996</v>
      </c>
      <c r="H37" s="326">
        <v>871.67795490999993</v>
      </c>
      <c r="I37" s="326">
        <v>952.08098346000008</v>
      </c>
      <c r="J37" s="326">
        <v>1061.77288914</v>
      </c>
      <c r="K37" s="326">
        <v>1180.0444090899998</v>
      </c>
      <c r="L37" s="326">
        <v>1159.4727981600001</v>
      </c>
      <c r="M37" s="326">
        <v>1467.43692169</v>
      </c>
      <c r="N37" s="326">
        <v>2175.6594479299997</v>
      </c>
      <c r="O37" s="326">
        <v>2137.37316035</v>
      </c>
    </row>
    <row r="38" spans="1:15">
      <c r="A38" s="285" t="s">
        <v>642</v>
      </c>
      <c r="B38" s="326">
        <v>20106.432905509999</v>
      </c>
      <c r="C38" s="326">
        <v>22671.423959709999</v>
      </c>
      <c r="D38" s="326">
        <v>25405.206244410001</v>
      </c>
      <c r="E38" s="326">
        <v>28685.34101126</v>
      </c>
      <c r="F38" s="326">
        <v>32275.924189279998</v>
      </c>
      <c r="G38" s="326">
        <v>36482.869498529995</v>
      </c>
      <c r="H38" s="326">
        <v>40741.594377559995</v>
      </c>
      <c r="I38" s="326">
        <v>45109.812568490001</v>
      </c>
      <c r="J38" s="326">
        <v>50553.763309000002</v>
      </c>
      <c r="K38" s="326">
        <v>55948.638237250001</v>
      </c>
      <c r="L38" s="326">
        <v>53086.74323226</v>
      </c>
      <c r="M38" s="326">
        <v>65571.583159019996</v>
      </c>
      <c r="N38" s="326">
        <v>76968.687042289996</v>
      </c>
      <c r="O38" s="326">
        <v>91071.415115240001</v>
      </c>
    </row>
    <row r="39" spans="1:15">
      <c r="A39" s="285" t="s">
        <v>137</v>
      </c>
      <c r="B39" s="326">
        <v>385.04595105999999</v>
      </c>
      <c r="C39" s="326">
        <v>491.94328087000002</v>
      </c>
      <c r="D39" s="326">
        <v>542.00742317999993</v>
      </c>
      <c r="E39" s="326">
        <v>642.16922719000002</v>
      </c>
      <c r="F39" s="326">
        <v>711.77235635</v>
      </c>
      <c r="G39" s="326">
        <v>780.67932686999995</v>
      </c>
      <c r="H39" s="326">
        <v>905.60717167999996</v>
      </c>
      <c r="I39" s="326">
        <v>1074.15921824</v>
      </c>
      <c r="J39" s="326">
        <v>1306.8964632</v>
      </c>
      <c r="K39" s="326">
        <v>1590.92789814</v>
      </c>
      <c r="L39" s="326">
        <v>1685.2928985899998</v>
      </c>
      <c r="M39" s="326">
        <v>2040.0171516300002</v>
      </c>
      <c r="N39" s="326">
        <v>2371.2220033099998</v>
      </c>
      <c r="O39" s="326">
        <v>2064.8803444700002</v>
      </c>
    </row>
    <row r="40" spans="1:15">
      <c r="A40" s="285" t="s">
        <v>232</v>
      </c>
      <c r="B40" s="326">
        <v>38536.736517400001</v>
      </c>
      <c r="C40" s="326">
        <v>39146.6468131</v>
      </c>
      <c r="D40" s="326">
        <v>42012.267834300001</v>
      </c>
      <c r="E40" s="326">
        <v>44070.281179680002</v>
      </c>
      <c r="F40" s="326">
        <v>50055.122117800005</v>
      </c>
      <c r="G40" s="326">
        <v>55260.486600919998</v>
      </c>
      <c r="H40" s="326">
        <v>60314.657660019999</v>
      </c>
      <c r="I40" s="326">
        <v>66122.308042300006</v>
      </c>
      <c r="J40" s="326">
        <v>74197.975610830006</v>
      </c>
      <c r="K40" s="326">
        <v>83502.312448469995</v>
      </c>
      <c r="L40" s="326">
        <v>88578.405393299996</v>
      </c>
      <c r="M40" s="326">
        <v>105472.12115347999</v>
      </c>
      <c r="N40" s="326">
        <v>128592.35580996</v>
      </c>
      <c r="O40" s="326">
        <v>234979.41963625001</v>
      </c>
    </row>
    <row r="41" spans="1:15">
      <c r="A41" s="285" t="s">
        <v>1375</v>
      </c>
      <c r="B41" s="326">
        <v>1004.2088926499999</v>
      </c>
      <c r="C41" s="326">
        <v>996.74770085</v>
      </c>
      <c r="D41" s="326">
        <v>1050.9661931599999</v>
      </c>
      <c r="E41" s="326">
        <v>1115.0053086400001</v>
      </c>
      <c r="F41" s="326">
        <v>1298.4857323499998</v>
      </c>
      <c r="G41" s="326">
        <v>1475.49711215</v>
      </c>
      <c r="H41" s="326">
        <v>1610.4474904200001</v>
      </c>
      <c r="I41" s="326">
        <v>1777.0169945299999</v>
      </c>
      <c r="J41" s="326">
        <v>1936.4067568299999</v>
      </c>
      <c r="K41" s="326">
        <v>2162.7309676599998</v>
      </c>
      <c r="L41" s="326">
        <v>2169.0546757100001</v>
      </c>
      <c r="M41" s="326">
        <v>2621.6228145800001</v>
      </c>
      <c r="N41" s="326">
        <v>3348.6523096000001</v>
      </c>
      <c r="O41" s="326">
        <v>3812.6777815400001</v>
      </c>
    </row>
    <row r="42" spans="1:15">
      <c r="A42" s="145" t="s">
        <v>1383</v>
      </c>
      <c r="B42" s="1120">
        <v>270274.85706334998</v>
      </c>
      <c r="C42" s="1120">
        <v>304216.29432146996</v>
      </c>
      <c r="D42" s="1120">
        <v>335112.76572989998</v>
      </c>
      <c r="E42" s="1120">
        <v>356450.51323360001</v>
      </c>
      <c r="F42" s="1120">
        <v>418492.02314873983</v>
      </c>
      <c r="G42" s="1120">
        <v>471327.38672612008</v>
      </c>
      <c r="H42" s="1120">
        <v>522940.37485058</v>
      </c>
      <c r="I42" s="1120">
        <v>570956.41695955</v>
      </c>
      <c r="J42" s="1120">
        <v>646201.26473776007</v>
      </c>
      <c r="K42" s="1120">
        <v>708181.88191300991</v>
      </c>
      <c r="L42" s="1120">
        <v>665612.39507481991</v>
      </c>
      <c r="M42" s="1120">
        <v>810490.90080564981</v>
      </c>
      <c r="N42" s="1120">
        <v>970281.20515843993</v>
      </c>
      <c r="O42" s="1120">
        <v>1350699.3892289898</v>
      </c>
    </row>
    <row r="43" spans="1:15">
      <c r="A43" s="245" t="s">
        <v>441</v>
      </c>
      <c r="B43" s="245"/>
      <c r="C43" s="245"/>
      <c r="D43" s="245"/>
      <c r="E43" s="245"/>
    </row>
    <row r="44" spans="1:15">
      <c r="A44" s="245" t="s">
        <v>1403</v>
      </c>
      <c r="B44" s="245"/>
      <c r="C44" s="245"/>
      <c r="D44" s="245"/>
      <c r="E44" s="245"/>
    </row>
    <row r="45" spans="1:15">
      <c r="A45" s="245" t="s">
        <v>1571</v>
      </c>
      <c r="B45" s="245"/>
      <c r="C45" s="245"/>
      <c r="D45" s="245"/>
      <c r="E45" s="245"/>
    </row>
    <row r="46" spans="1:15">
      <c r="A46" s="245" t="s">
        <v>560</v>
      </c>
      <c r="B46" s="245"/>
      <c r="C46" s="245"/>
      <c r="D46" s="245"/>
      <c r="E46" s="245"/>
    </row>
    <row r="47" spans="1:15">
      <c r="A47" s="245"/>
      <c r="B47" s="245"/>
      <c r="C47" s="245"/>
      <c r="D47" s="245"/>
      <c r="E47" s="245"/>
    </row>
    <row r="48" spans="1:15">
      <c r="A48" s="245"/>
      <c r="B48" s="245"/>
      <c r="C48" s="245"/>
      <c r="D48" s="245"/>
      <c r="E48" s="245"/>
    </row>
    <row r="49" spans="1:5">
      <c r="A49" s="245"/>
      <c r="B49" s="245"/>
      <c r="C49" s="245"/>
      <c r="D49" s="245"/>
      <c r="E49" s="245"/>
    </row>
    <row r="50" spans="1:5">
      <c r="A50" s="245"/>
      <c r="B50" s="245"/>
      <c r="C50" s="245"/>
      <c r="D50" s="245"/>
      <c r="E50" s="245"/>
    </row>
  </sheetData>
  <pageMargins left="0.7" right="0.7" top="0.75" bottom="0.75" header="0.3" footer="0.3"/>
  <pageSetup orientation="portrait" r:id="rId1"/>
  <ignoredErrors>
    <ignoredError sqref="O9" numberStoredAsText="1"/>
  </ignoredError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644" customWidth="1"/>
    <col min="2" max="2" width="122.140625" style="645" customWidth="1"/>
    <col min="3" max="3" width="23.42578125" style="644" customWidth="1"/>
    <col min="4" max="4" width="9.140625" style="645" hidden="1" customWidth="1"/>
    <col min="5" max="6" width="9.140625" style="645"/>
    <col min="7" max="7" width="9" style="645" customWidth="1"/>
    <col min="8" max="8" width="12.85546875" style="645" customWidth="1"/>
    <col min="9" max="9" width="10.7109375" style="645" customWidth="1"/>
    <col min="10" max="16384" width="9.140625" style="645"/>
  </cols>
  <sheetData>
    <row r="1" spans="1:4" ht="35.25" customHeight="1">
      <c r="D1" s="818"/>
    </row>
    <row r="2" spans="1:4" ht="35.25" customHeight="1">
      <c r="B2" s="1233"/>
      <c r="C2" s="1233"/>
    </row>
    <row r="6" spans="1:4" ht="47.25" customHeight="1"/>
    <row r="7" spans="1:4" ht="21.75" customHeight="1">
      <c r="B7" s="646" t="s">
        <v>1419</v>
      </c>
      <c r="C7" s="1234" t="s">
        <v>1428</v>
      </c>
    </row>
    <row r="8" spans="1:4" ht="12" customHeight="1">
      <c r="B8" s="819"/>
      <c r="C8" s="1234"/>
    </row>
    <row r="9" spans="1:4" ht="24.75" customHeight="1">
      <c r="A9" s="647"/>
    </row>
    <row r="10" spans="1:4" ht="24.75" customHeight="1">
      <c r="A10" s="647"/>
      <c r="B10" s="820" t="s">
        <v>682</v>
      </c>
    </row>
    <row r="11" spans="1:4" ht="15">
      <c r="A11" s="647"/>
    </row>
    <row r="12" spans="1:4" ht="31.5" customHeight="1">
      <c r="A12" s="647">
        <v>6.01</v>
      </c>
      <c r="B12" s="677" t="s">
        <v>1407</v>
      </c>
      <c r="C12" s="648">
        <v>155</v>
      </c>
    </row>
    <row r="13" spans="1:4" ht="31.5" customHeight="1">
      <c r="A13" s="647">
        <v>6.02</v>
      </c>
      <c r="B13" s="677" t="s">
        <v>1576</v>
      </c>
      <c r="C13" s="648">
        <v>156</v>
      </c>
    </row>
    <row r="14" spans="1:4" ht="31.5" customHeight="1">
      <c r="A14" s="647">
        <v>6.03</v>
      </c>
      <c r="B14" s="677" t="s">
        <v>1575</v>
      </c>
      <c r="C14" s="648">
        <v>157</v>
      </c>
    </row>
  </sheetData>
  <mergeCells count="2">
    <mergeCell ref="B2:C2"/>
    <mergeCell ref="C7:C8"/>
  </mergeCells>
  <hyperlinks>
    <hyperlink ref="B10" location="'Contenido con hipervínculo'!A1" display="'Índice principal" xr:uid="{122F40E9-40C8-4E25-8A8C-2D59570522DE}"/>
    <hyperlink ref="B12" location="'Ventas Tarjetas Crédito'!A1" display="Ventas Tarjeta de Crédito y Débito" xr:uid="{EF8BB91F-1CCE-4557-94C6-8CC0F065C40F}"/>
    <hyperlink ref="B13" location="'ITBIS Retenido'!A1" display="ITBIS Retenido ventas tarjeras de credito" xr:uid="{69ADAC85-2657-4698-8041-263B41E88AA9}"/>
    <hyperlink ref="B14" location="'ITBIS Pagado'!A1" display="ITBIS Pagado ventas tarjetas de crédito" xr:uid="{67CB8165-5D2D-409E-B261-181213F4CFED}"/>
  </hyperlinks>
  <pageMargins left="0.7" right="0.7" top="0.75" bottom="0.75" header="0.3" footer="0.3"/>
  <pageSetup scale="54" fitToHeight="0"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dimension ref="A1:O45"/>
  <sheetViews>
    <sheetView showGridLines="0" zoomScaleNormal="100" workbookViewId="0">
      <pane ySplit="7" topLeftCell="A8" activePane="bottomLeft" state="frozen"/>
      <selection pane="bottomLeft" activeCell="M24" sqref="M24"/>
    </sheetView>
  </sheetViews>
  <sheetFormatPr defaultRowHeight="12.75"/>
  <cols>
    <col min="1" max="1" width="27" style="113" customWidth="1"/>
    <col min="2" max="13" width="12.42578125" style="113" bestFit="1" customWidth="1"/>
    <col min="14" max="15" width="12.42578125" style="113" customWidth="1"/>
    <col min="16" max="16384" width="9.140625" style="113"/>
  </cols>
  <sheetData>
    <row r="1" spans="1:15">
      <c r="A1" s="138" t="s">
        <v>1407</v>
      </c>
      <c r="B1" s="138"/>
      <c r="C1" s="138"/>
      <c r="D1" s="138"/>
      <c r="E1" s="138"/>
      <c r="F1" s="138"/>
      <c r="G1" s="138"/>
      <c r="H1" s="138"/>
      <c r="I1" s="138"/>
      <c r="J1" s="138"/>
      <c r="K1" s="138"/>
      <c r="L1" s="138"/>
      <c r="M1" s="138"/>
      <c r="N1" s="138"/>
      <c r="O1" s="140">
        <v>155</v>
      </c>
    </row>
    <row r="4" spans="1:15">
      <c r="A4" s="119" t="s">
        <v>1376</v>
      </c>
    </row>
    <row r="5" spans="1:15" ht="14.25">
      <c r="A5" s="420" t="s">
        <v>1448</v>
      </c>
    </row>
    <row r="6" spans="1:15">
      <c r="A6" s="420" t="s">
        <v>1570</v>
      </c>
    </row>
    <row r="7" spans="1:15" ht="14.25">
      <c r="A7" s="952" t="s">
        <v>1445</v>
      </c>
      <c r="B7" s="954">
        <v>2010</v>
      </c>
      <c r="C7" s="954">
        <v>2011</v>
      </c>
      <c r="D7" s="954">
        <v>2012</v>
      </c>
      <c r="E7" s="954">
        <v>2013</v>
      </c>
      <c r="F7" s="954">
        <v>2014</v>
      </c>
      <c r="G7" s="954">
        <v>2015</v>
      </c>
      <c r="H7" s="954">
        <v>2016</v>
      </c>
      <c r="I7" s="954">
        <v>2017</v>
      </c>
      <c r="J7" s="954">
        <v>2018</v>
      </c>
      <c r="K7" s="954">
        <v>2019</v>
      </c>
      <c r="L7" s="954">
        <v>2020</v>
      </c>
      <c r="M7" s="954">
        <v>2021</v>
      </c>
      <c r="N7" s="954">
        <v>2022</v>
      </c>
      <c r="O7" s="954">
        <v>2023</v>
      </c>
    </row>
    <row r="8" spans="1:15">
      <c r="A8" s="953" t="s">
        <v>131</v>
      </c>
      <c r="B8" s="1117">
        <v>68298822.719999999</v>
      </c>
      <c r="C8" s="1117">
        <v>62608197.270000003</v>
      </c>
      <c r="D8" s="1117">
        <v>64783198.439999998</v>
      </c>
      <c r="E8" s="1117">
        <v>124293837.25</v>
      </c>
      <c r="F8" s="1117">
        <v>138214114.97</v>
      </c>
      <c r="G8" s="1117">
        <v>235654354.00999999</v>
      </c>
      <c r="H8" s="1117">
        <v>539661854.02999997</v>
      </c>
      <c r="I8" s="1117">
        <v>619761722.72000003</v>
      </c>
      <c r="J8" s="1117">
        <v>709649706.15999997</v>
      </c>
      <c r="K8" s="1117">
        <v>777508835.34000003</v>
      </c>
      <c r="L8" s="1117">
        <v>2829924945.3499999</v>
      </c>
      <c r="M8" s="1117">
        <v>2007157723.1800001</v>
      </c>
      <c r="N8" s="1117">
        <v>2030073501</v>
      </c>
      <c r="O8" s="1117">
        <v>2400744456.2199998</v>
      </c>
    </row>
    <row r="9" spans="1:15">
      <c r="A9" s="953" t="s">
        <v>646</v>
      </c>
      <c r="B9" s="1117">
        <v>133383563.81</v>
      </c>
      <c r="C9" s="1117">
        <v>137598280.91</v>
      </c>
      <c r="D9" s="1117">
        <v>146957448.55000001</v>
      </c>
      <c r="E9" s="1117">
        <v>156662213.38999999</v>
      </c>
      <c r="F9" s="1117">
        <v>190456282.94999999</v>
      </c>
      <c r="G9" s="1117">
        <v>201242265.47</v>
      </c>
      <c r="H9" s="1117">
        <v>237898016.19999999</v>
      </c>
      <c r="I9" s="1117">
        <v>227102758.78999999</v>
      </c>
      <c r="J9" s="1117">
        <v>262022676.97999999</v>
      </c>
      <c r="K9" s="1117">
        <v>260788354.09</v>
      </c>
      <c r="L9" s="1117">
        <v>1253965542.3800001</v>
      </c>
      <c r="M9" s="1117">
        <v>728007021.30999994</v>
      </c>
      <c r="N9" s="1117">
        <v>573231352.10000002</v>
      </c>
      <c r="O9" s="1117">
        <v>714885063.61000001</v>
      </c>
    </row>
    <row r="10" spans="1:15">
      <c r="A10" s="953" t="s">
        <v>132</v>
      </c>
      <c r="B10" s="1117">
        <v>394073496.85000002</v>
      </c>
      <c r="C10" s="1117">
        <v>415948011.88</v>
      </c>
      <c r="D10" s="1117">
        <v>440700469.01999998</v>
      </c>
      <c r="E10" s="1117">
        <v>497098670.45999998</v>
      </c>
      <c r="F10" s="1117">
        <v>562457995.20000005</v>
      </c>
      <c r="G10" s="1117">
        <v>611531986.25</v>
      </c>
      <c r="H10" s="1117">
        <v>658968549.17999995</v>
      </c>
      <c r="I10" s="1117">
        <v>733079375.38</v>
      </c>
      <c r="J10" s="1117">
        <v>829143440.94000006</v>
      </c>
      <c r="K10" s="1117">
        <v>799893228.85000002</v>
      </c>
      <c r="L10" s="1117">
        <v>2433939599.9400001</v>
      </c>
      <c r="M10" s="1117">
        <v>1701349243.95</v>
      </c>
      <c r="N10" s="1117">
        <v>1767751608.76</v>
      </c>
      <c r="O10" s="1117">
        <v>2153175334.0500002</v>
      </c>
    </row>
    <row r="11" spans="1:15">
      <c r="A11" s="953" t="s">
        <v>138</v>
      </c>
      <c r="B11" s="1117">
        <v>27105484.68</v>
      </c>
      <c r="C11" s="1117">
        <v>43087660.390000001</v>
      </c>
      <c r="D11" s="1117">
        <v>62627086.609999999</v>
      </c>
      <c r="E11" s="1117">
        <v>81071711.019999996</v>
      </c>
      <c r="F11" s="1117">
        <v>90369315.730000004</v>
      </c>
      <c r="G11" s="1117">
        <v>119571227.72</v>
      </c>
      <c r="H11" s="1117">
        <v>153717408.63999999</v>
      </c>
      <c r="I11" s="1117">
        <v>196989024.52000001</v>
      </c>
      <c r="J11" s="1117">
        <v>318310002.54000002</v>
      </c>
      <c r="K11" s="1117">
        <v>384640886.99000001</v>
      </c>
      <c r="L11" s="1117">
        <v>989345333.63999999</v>
      </c>
      <c r="M11" s="1117">
        <v>781965227.09000003</v>
      </c>
      <c r="N11" s="1117">
        <v>877555080.5</v>
      </c>
      <c r="O11" s="1117">
        <v>967829678.61000001</v>
      </c>
    </row>
    <row r="12" spans="1:15">
      <c r="A12" s="953" t="s">
        <v>235</v>
      </c>
      <c r="B12" s="1117">
        <v>94339890813.979996</v>
      </c>
      <c r="C12" s="1117">
        <v>107133629299.21001</v>
      </c>
      <c r="D12" s="1117">
        <v>120718221166.86</v>
      </c>
      <c r="E12" s="1117">
        <v>135750149068.35001</v>
      </c>
      <c r="F12" s="1117">
        <v>156930637772.37</v>
      </c>
      <c r="G12" s="1117">
        <v>172079664181.57001</v>
      </c>
      <c r="H12" s="1117">
        <v>199540971415.29999</v>
      </c>
      <c r="I12" s="1117">
        <v>225771973443.17999</v>
      </c>
      <c r="J12" s="1117">
        <v>253043575892.54001</v>
      </c>
      <c r="K12" s="1117">
        <v>277257603179.56</v>
      </c>
      <c r="L12" s="1117">
        <v>269706110697.76999</v>
      </c>
      <c r="M12" s="1117">
        <v>344103464176.59998</v>
      </c>
      <c r="N12" s="1117">
        <v>426255154798.62</v>
      </c>
      <c r="O12" s="1117">
        <v>492968933776.66998</v>
      </c>
    </row>
    <row r="13" spans="1:15">
      <c r="A13" s="953" t="s">
        <v>142</v>
      </c>
      <c r="B13" s="1117">
        <v>689629817.76999998</v>
      </c>
      <c r="C13" s="1117">
        <v>860574951.72000003</v>
      </c>
      <c r="D13" s="1117">
        <v>1011381499.16</v>
      </c>
      <c r="E13" s="1117">
        <v>1253056514.5</v>
      </c>
      <c r="F13" s="1117">
        <v>1437945725.74</v>
      </c>
      <c r="G13" s="1117">
        <v>1602530874.6500001</v>
      </c>
      <c r="H13" s="1117">
        <v>1725045584.0599999</v>
      </c>
      <c r="I13" s="1117">
        <v>2014344053.28</v>
      </c>
      <c r="J13" s="1117">
        <v>2182111412.6100001</v>
      </c>
      <c r="K13" s="1117">
        <v>2378958432.23</v>
      </c>
      <c r="L13" s="1117">
        <v>2664434103.6500001</v>
      </c>
      <c r="M13" s="1117">
        <v>3654781508.71</v>
      </c>
      <c r="N13" s="1117">
        <v>4511474187.5299997</v>
      </c>
      <c r="O13" s="1117">
        <v>5302712319.29</v>
      </c>
    </row>
    <row r="14" spans="1:15">
      <c r="A14" s="953" t="s">
        <v>644</v>
      </c>
      <c r="B14" s="1117">
        <v>13294488.24</v>
      </c>
      <c r="C14" s="1117">
        <v>13553337.4</v>
      </c>
      <c r="D14" s="1117">
        <v>12437638.68</v>
      </c>
      <c r="E14" s="1117">
        <v>20711724.66</v>
      </c>
      <c r="F14" s="1117">
        <v>29473095.649999999</v>
      </c>
      <c r="G14" s="1117">
        <v>47163383.759999998</v>
      </c>
      <c r="H14" s="1117">
        <v>55710361.600000001</v>
      </c>
      <c r="I14" s="1117">
        <v>67566541.769999996</v>
      </c>
      <c r="J14" s="1117">
        <v>90857103.140000001</v>
      </c>
      <c r="K14" s="1117">
        <v>115119143.23999999</v>
      </c>
      <c r="L14" s="1117">
        <v>154839546.55000001</v>
      </c>
      <c r="M14" s="1117">
        <v>215559811.69999999</v>
      </c>
      <c r="N14" s="1117">
        <v>302638683.77999997</v>
      </c>
      <c r="O14" s="1117">
        <v>402520666.75999999</v>
      </c>
    </row>
    <row r="15" spans="1:15">
      <c r="A15" s="953" t="s">
        <v>140</v>
      </c>
      <c r="B15" s="1117">
        <v>5474758.2300000004</v>
      </c>
      <c r="C15" s="1117">
        <v>3517116.25</v>
      </c>
      <c r="D15" s="1117">
        <v>2016564.8</v>
      </c>
      <c r="E15" s="1117">
        <v>4938475.3499999996</v>
      </c>
      <c r="F15" s="1117">
        <v>620640.54</v>
      </c>
      <c r="G15" s="1117">
        <v>2595382.71</v>
      </c>
      <c r="H15" s="1117">
        <v>5808458.4299999997</v>
      </c>
      <c r="I15" s="1117">
        <v>13542613.640000001</v>
      </c>
      <c r="J15" s="1117">
        <v>96214631.780000001</v>
      </c>
      <c r="K15" s="1117">
        <v>113021137.78</v>
      </c>
      <c r="L15" s="1117">
        <v>521232930.79000002</v>
      </c>
      <c r="M15" s="1117">
        <v>285545970.69999999</v>
      </c>
      <c r="N15" s="1117">
        <v>258610846.96000001</v>
      </c>
      <c r="O15" s="1117">
        <v>250015615.87</v>
      </c>
    </row>
    <row r="16" spans="1:15">
      <c r="A16" s="953" t="s">
        <v>143</v>
      </c>
      <c r="B16" s="1117">
        <v>592205206.02999997</v>
      </c>
      <c r="C16" s="1117">
        <v>714561611.45000005</v>
      </c>
      <c r="D16" s="1117">
        <v>843916439.25</v>
      </c>
      <c r="E16" s="1117">
        <v>867776850.16999996</v>
      </c>
      <c r="F16" s="1117">
        <v>950514488.41999996</v>
      </c>
      <c r="G16" s="1117">
        <v>1034087868.25</v>
      </c>
      <c r="H16" s="1117">
        <v>1139084677.3800001</v>
      </c>
      <c r="I16" s="1117">
        <v>1391446882.3699999</v>
      </c>
      <c r="J16" s="1117">
        <v>1864551413.4000001</v>
      </c>
      <c r="K16" s="1117">
        <v>2050434461.1099999</v>
      </c>
      <c r="L16" s="1117">
        <v>3431903450.1900001</v>
      </c>
      <c r="M16" s="1117">
        <v>3048594769.8400002</v>
      </c>
      <c r="N16" s="1117">
        <v>3545588895.3000002</v>
      </c>
      <c r="O16" s="1117">
        <v>4282583475.5300002</v>
      </c>
    </row>
    <row r="17" spans="1:15">
      <c r="A17" s="953" t="s">
        <v>136</v>
      </c>
      <c r="B17" s="1117">
        <v>29090724.039999999</v>
      </c>
      <c r="C17" s="1117">
        <v>33355409.620000001</v>
      </c>
      <c r="D17" s="1117">
        <v>41283083.299999997</v>
      </c>
      <c r="E17" s="1117">
        <v>55099062.210000001</v>
      </c>
      <c r="F17" s="1117">
        <v>71677326.409999996</v>
      </c>
      <c r="G17" s="1117">
        <v>89376586.879999995</v>
      </c>
      <c r="H17" s="1117">
        <v>107314893.34999999</v>
      </c>
      <c r="I17" s="1117">
        <v>134036765.38</v>
      </c>
      <c r="J17" s="1117">
        <v>192856045.47999999</v>
      </c>
      <c r="K17" s="1117">
        <v>221706216.13</v>
      </c>
      <c r="L17" s="1117">
        <v>276380306.14999998</v>
      </c>
      <c r="M17" s="1117">
        <v>418977868.52999997</v>
      </c>
      <c r="N17" s="1117">
        <v>545165036.86000001</v>
      </c>
      <c r="O17" s="1117">
        <v>703773877.97000003</v>
      </c>
    </row>
    <row r="18" spans="1:15">
      <c r="A18" s="953" t="s">
        <v>298</v>
      </c>
      <c r="B18" s="1117">
        <v>55371128.030000001</v>
      </c>
      <c r="C18" s="1117">
        <v>74793366.290000007</v>
      </c>
      <c r="D18" s="1117">
        <v>83537061.060000002</v>
      </c>
      <c r="E18" s="1117">
        <v>93100952.670000002</v>
      </c>
      <c r="F18" s="1117">
        <v>100145865.55</v>
      </c>
      <c r="G18" s="1117">
        <v>128602568.34999999</v>
      </c>
      <c r="H18" s="1117">
        <v>178030535.06999999</v>
      </c>
      <c r="I18" s="1117">
        <v>228926203.78999999</v>
      </c>
      <c r="J18" s="1117">
        <v>312093787.70999998</v>
      </c>
      <c r="K18" s="1117">
        <v>362710607.5</v>
      </c>
      <c r="L18" s="1117">
        <v>351002131</v>
      </c>
      <c r="M18" s="1117">
        <v>550075667.89999998</v>
      </c>
      <c r="N18" s="1117">
        <v>668170339.20000005</v>
      </c>
      <c r="O18" s="1117">
        <v>776066920.01999998</v>
      </c>
    </row>
    <row r="19" spans="1:15">
      <c r="A19" s="953" t="s">
        <v>146</v>
      </c>
      <c r="B19" s="1117">
        <v>51931409.5</v>
      </c>
      <c r="C19" s="1117">
        <v>47142854.520000003</v>
      </c>
      <c r="D19" s="1117">
        <v>46345008.75</v>
      </c>
      <c r="E19" s="1117">
        <v>50187110.149999999</v>
      </c>
      <c r="F19" s="1117">
        <v>61455270.119999997</v>
      </c>
      <c r="G19" s="1117">
        <v>58296684.770000003</v>
      </c>
      <c r="H19" s="1117">
        <v>57976095.32</v>
      </c>
      <c r="I19" s="1117">
        <v>69400136.239999995</v>
      </c>
      <c r="J19" s="1117">
        <v>86758348.299999997</v>
      </c>
      <c r="K19" s="1117">
        <v>86290016.590000004</v>
      </c>
      <c r="L19" s="1117">
        <v>383120107.26999998</v>
      </c>
      <c r="M19" s="1117">
        <v>218952142.94</v>
      </c>
      <c r="N19" s="1117">
        <v>190813148.05000001</v>
      </c>
      <c r="O19" s="1117">
        <v>226046983.18000001</v>
      </c>
    </row>
    <row r="20" spans="1:15">
      <c r="A20" s="953" t="s">
        <v>233</v>
      </c>
      <c r="B20" s="1117">
        <v>6160578149.0699997</v>
      </c>
      <c r="C20" s="1117">
        <v>8352004486</v>
      </c>
      <c r="D20" s="1117">
        <v>10459499589.67</v>
      </c>
      <c r="E20" s="1117">
        <v>12603542780.889999</v>
      </c>
      <c r="F20" s="1117">
        <v>14587183202.440001</v>
      </c>
      <c r="G20" s="1117">
        <v>16135332393.040001</v>
      </c>
      <c r="H20" s="1117">
        <v>16430642466.41</v>
      </c>
      <c r="I20" s="1117">
        <v>24484610710.389999</v>
      </c>
      <c r="J20" s="1117">
        <v>27170762713.939999</v>
      </c>
      <c r="K20" s="1117">
        <v>28067299832.360001</v>
      </c>
      <c r="L20" s="1117">
        <v>12616759807.35</v>
      </c>
      <c r="M20" s="1117">
        <v>30970762644.310001</v>
      </c>
      <c r="N20" s="1117">
        <v>46572510961.620003</v>
      </c>
      <c r="O20" s="1117">
        <v>55557077265.220001</v>
      </c>
    </row>
    <row r="21" spans="1:15">
      <c r="A21" s="953" t="s">
        <v>148</v>
      </c>
      <c r="B21" s="1117">
        <v>2099454641.53</v>
      </c>
      <c r="C21" s="1117">
        <v>1982450584.55</v>
      </c>
      <c r="D21" s="1117">
        <v>2285693555.8099999</v>
      </c>
      <c r="E21" s="1117">
        <v>2640422787.02</v>
      </c>
      <c r="F21" s="1117">
        <v>3135181221.46</v>
      </c>
      <c r="G21" s="1117">
        <v>3807579610.9000001</v>
      </c>
      <c r="H21" s="1117">
        <v>4550517675.4499998</v>
      </c>
      <c r="I21" s="1117">
        <v>5985670608.6400003</v>
      </c>
      <c r="J21" s="1117">
        <v>7428278059.3400002</v>
      </c>
      <c r="K21" s="1117">
        <v>7765362722.0100002</v>
      </c>
      <c r="L21" s="1117">
        <v>6186871458.9099998</v>
      </c>
      <c r="M21" s="1117">
        <v>10991070522.73</v>
      </c>
      <c r="N21" s="1117">
        <v>15007105774.809999</v>
      </c>
      <c r="O21" s="1117">
        <v>17907695662.110001</v>
      </c>
    </row>
    <row r="22" spans="1:15">
      <c r="A22" s="953" t="s">
        <v>129</v>
      </c>
      <c r="B22" s="1117">
        <v>993452787.95000005</v>
      </c>
      <c r="C22" s="1117">
        <v>1217012106.3800001</v>
      </c>
      <c r="D22" s="1117">
        <v>1371903898.25</v>
      </c>
      <c r="E22" s="1117">
        <v>1623898127.1199999</v>
      </c>
      <c r="F22" s="1117">
        <v>1901420425.76</v>
      </c>
      <c r="G22" s="1117">
        <v>2068999214.1099999</v>
      </c>
      <c r="H22" s="1117">
        <v>2432710548.4000001</v>
      </c>
      <c r="I22" s="1117">
        <v>2699760384.96</v>
      </c>
      <c r="J22" s="1117">
        <v>3122069419.8600001</v>
      </c>
      <c r="K22" s="1117">
        <v>3437654892.8899999</v>
      </c>
      <c r="L22" s="1117">
        <v>3918664806.25</v>
      </c>
      <c r="M22" s="1117">
        <v>5554643472.6700001</v>
      </c>
      <c r="N22" s="1117">
        <v>6863215353.5</v>
      </c>
      <c r="O22" s="1117">
        <v>8363887448.8500004</v>
      </c>
    </row>
    <row r="23" spans="1:15">
      <c r="A23" s="953" t="s">
        <v>144</v>
      </c>
      <c r="B23" s="1117">
        <v>124070910.31</v>
      </c>
      <c r="C23" s="1117">
        <v>164760427.16999999</v>
      </c>
      <c r="D23" s="1117">
        <v>179586415.66999999</v>
      </c>
      <c r="E23" s="1117">
        <v>238897825.72999999</v>
      </c>
      <c r="F23" s="1117">
        <v>261479533.38</v>
      </c>
      <c r="G23" s="1117">
        <v>340763554.76999998</v>
      </c>
      <c r="H23" s="1117">
        <v>446334679.06999999</v>
      </c>
      <c r="I23" s="1117">
        <v>441267020.19</v>
      </c>
      <c r="J23" s="1117">
        <v>701932635.58000004</v>
      </c>
      <c r="K23" s="1117">
        <v>808308900.11000001</v>
      </c>
      <c r="L23" s="1117">
        <v>2043716900.98</v>
      </c>
      <c r="M23" s="1117">
        <v>1607708080.52</v>
      </c>
      <c r="N23" s="1117">
        <v>1945272097.3199999</v>
      </c>
      <c r="O23" s="1117">
        <v>2375149486.9899998</v>
      </c>
    </row>
    <row r="24" spans="1:15">
      <c r="A24" s="953" t="s">
        <v>145</v>
      </c>
      <c r="B24" s="1117">
        <v>554750747.74000001</v>
      </c>
      <c r="C24" s="1117">
        <v>668363714.27999997</v>
      </c>
      <c r="D24" s="1117">
        <v>684873712.86000001</v>
      </c>
      <c r="E24" s="1117">
        <v>746284476.71000004</v>
      </c>
      <c r="F24" s="1117">
        <v>925714813.96000004</v>
      </c>
      <c r="G24" s="1117">
        <v>1066098028.96</v>
      </c>
      <c r="H24" s="1117">
        <v>1252731129.3499999</v>
      </c>
      <c r="I24" s="1117">
        <v>1448598943.8</v>
      </c>
      <c r="J24" s="1117">
        <v>1653115503.1400001</v>
      </c>
      <c r="K24" s="1117">
        <v>1893371247.3</v>
      </c>
      <c r="L24" s="1117">
        <v>1959340523.9000001</v>
      </c>
      <c r="M24" s="1117">
        <v>3050677287.5799999</v>
      </c>
      <c r="N24" s="1117">
        <v>3973307778.5500002</v>
      </c>
      <c r="O24" s="1117">
        <v>4699655980.2700005</v>
      </c>
    </row>
    <row r="25" spans="1:15">
      <c r="A25" s="953" t="s">
        <v>1374</v>
      </c>
      <c r="B25" s="1117">
        <v>8628221.1099999994</v>
      </c>
      <c r="C25" s="1117">
        <v>17533178.050000001</v>
      </c>
      <c r="D25" s="1117">
        <v>26906352.23</v>
      </c>
      <c r="E25" s="1117">
        <v>53218583.549999997</v>
      </c>
      <c r="F25" s="1117">
        <v>78943196.659999996</v>
      </c>
      <c r="G25" s="1117">
        <v>124320987.37</v>
      </c>
      <c r="H25" s="1117">
        <v>186040193.52000001</v>
      </c>
      <c r="I25" s="1117">
        <v>248021649.40000001</v>
      </c>
      <c r="J25" s="1117">
        <v>256334527.96000001</v>
      </c>
      <c r="K25" s="1117">
        <v>288183538.69999999</v>
      </c>
      <c r="L25" s="1117">
        <v>314790085.5</v>
      </c>
      <c r="M25" s="1117">
        <v>435205943.48000002</v>
      </c>
      <c r="N25" s="1117">
        <v>588949111.11000001</v>
      </c>
      <c r="O25" s="1117">
        <v>745694063.38999999</v>
      </c>
    </row>
    <row r="26" spans="1:15">
      <c r="A26" s="953" t="s">
        <v>212</v>
      </c>
      <c r="B26" s="1117">
        <v>210487342.28999999</v>
      </c>
      <c r="C26" s="1117">
        <v>213662097.65000001</v>
      </c>
      <c r="D26" s="1117">
        <v>234683411.50999999</v>
      </c>
      <c r="E26" s="1117">
        <v>63207512.210000001</v>
      </c>
      <c r="F26" s="1117">
        <v>51825895.049999997</v>
      </c>
      <c r="G26" s="1117">
        <v>65570891.460000001</v>
      </c>
      <c r="H26" s="1117">
        <v>77600269.349999994</v>
      </c>
      <c r="I26" s="1117">
        <v>95866967.569999993</v>
      </c>
      <c r="J26" s="1117">
        <v>134819488.49000001</v>
      </c>
      <c r="K26" s="1117">
        <v>124853543.42</v>
      </c>
      <c r="L26" s="1117">
        <v>205151388.52000001</v>
      </c>
      <c r="M26" s="1117">
        <v>230629016.18000001</v>
      </c>
      <c r="N26" s="1117">
        <v>212043621.03999999</v>
      </c>
      <c r="O26" s="1117">
        <v>349139706.5</v>
      </c>
    </row>
    <row r="27" spans="1:15">
      <c r="A27" s="953" t="s">
        <v>139</v>
      </c>
      <c r="B27" s="1117">
        <v>23883783.789999999</v>
      </c>
      <c r="C27" s="1117">
        <v>23664897.260000002</v>
      </c>
      <c r="D27" s="1117">
        <v>23294184.329999998</v>
      </c>
      <c r="E27" s="1117">
        <v>26067431.239999998</v>
      </c>
      <c r="F27" s="1117">
        <v>34051401.939999998</v>
      </c>
      <c r="G27" s="1117">
        <v>45144266.789999999</v>
      </c>
      <c r="H27" s="1117">
        <v>49832278.420000002</v>
      </c>
      <c r="I27" s="1117">
        <v>51520731.399999999</v>
      </c>
      <c r="J27" s="1117">
        <v>53169377.170000002</v>
      </c>
      <c r="K27" s="1117">
        <v>62656036.140000001</v>
      </c>
      <c r="L27" s="1117">
        <v>303311272.88</v>
      </c>
      <c r="M27" s="1117">
        <v>186472688.02000001</v>
      </c>
      <c r="N27" s="1117">
        <v>189217593.59999999</v>
      </c>
      <c r="O27" s="1117">
        <v>221698863.30000001</v>
      </c>
    </row>
    <row r="28" spans="1:15">
      <c r="A28" s="953" t="s">
        <v>141</v>
      </c>
      <c r="B28" s="1117">
        <v>152324774.24000001</v>
      </c>
      <c r="C28" s="1117">
        <v>192529132.53999999</v>
      </c>
      <c r="D28" s="1117">
        <v>238235971.88999999</v>
      </c>
      <c r="E28" s="1117">
        <v>248551124.71000001</v>
      </c>
      <c r="F28" s="1117">
        <v>288506378.04000002</v>
      </c>
      <c r="G28" s="1117">
        <v>350414678.11000001</v>
      </c>
      <c r="H28" s="1117">
        <v>498394127.08999997</v>
      </c>
      <c r="I28" s="1117">
        <v>677145933.05999994</v>
      </c>
      <c r="J28" s="1117">
        <v>905514898.36000001</v>
      </c>
      <c r="K28" s="1117">
        <v>1001426152.46</v>
      </c>
      <c r="L28" s="1117">
        <v>2156841298.48</v>
      </c>
      <c r="M28" s="1117">
        <v>1925036263.8599999</v>
      </c>
      <c r="N28" s="1117">
        <v>2313984730.3499999</v>
      </c>
      <c r="O28" s="1117">
        <v>2735638948.1500001</v>
      </c>
    </row>
    <row r="29" spans="1:15">
      <c r="A29" s="953" t="s">
        <v>133</v>
      </c>
      <c r="B29" s="1117">
        <v>2354437264</v>
      </c>
      <c r="C29" s="1117">
        <v>2683518696.98</v>
      </c>
      <c r="D29" s="1117">
        <v>2990708759.9200001</v>
      </c>
      <c r="E29" s="1117">
        <v>3378299429.2199998</v>
      </c>
      <c r="F29" s="1117">
        <v>3737349549.8000002</v>
      </c>
      <c r="G29" s="1117">
        <v>4210741370.73</v>
      </c>
      <c r="H29" s="1117">
        <v>4070799283.5900002</v>
      </c>
      <c r="I29" s="1117">
        <v>5191798617.3100004</v>
      </c>
      <c r="J29" s="1117">
        <v>5979217637.5299997</v>
      </c>
      <c r="K29" s="1117">
        <v>6447068696.1000004</v>
      </c>
      <c r="L29" s="1117">
        <v>6711098751.6899996</v>
      </c>
      <c r="M29" s="1117">
        <v>9390784267.5200005</v>
      </c>
      <c r="N29" s="1117">
        <v>12737862663.700001</v>
      </c>
      <c r="O29" s="1117">
        <v>15185222767.83</v>
      </c>
    </row>
    <row r="30" spans="1:15">
      <c r="A30" s="953" t="s">
        <v>641</v>
      </c>
      <c r="B30" s="1117">
        <v>316765922.27999997</v>
      </c>
      <c r="C30" s="1117">
        <v>338378360.69999999</v>
      </c>
      <c r="D30" s="1117">
        <v>411380049.12</v>
      </c>
      <c r="E30" s="1117">
        <v>473119202.31</v>
      </c>
      <c r="F30" s="1117">
        <v>555802563.72000003</v>
      </c>
      <c r="G30" s="1117">
        <v>623495431.29999995</v>
      </c>
      <c r="H30" s="1117">
        <v>712241333.72000003</v>
      </c>
      <c r="I30" s="1117">
        <v>836215206.13999999</v>
      </c>
      <c r="J30" s="1117">
        <v>1087746270.1600001</v>
      </c>
      <c r="K30" s="1117">
        <v>1207915845.27</v>
      </c>
      <c r="L30" s="1117">
        <v>2046412945.6800001</v>
      </c>
      <c r="M30" s="1117">
        <v>2422772905.9400001</v>
      </c>
      <c r="N30" s="1117">
        <v>3139616428.9299998</v>
      </c>
      <c r="O30" s="1117">
        <v>3665129014.4000001</v>
      </c>
    </row>
    <row r="31" spans="1:15">
      <c r="A31" s="953" t="s">
        <v>134</v>
      </c>
      <c r="B31" s="1117">
        <v>546094061.30999994</v>
      </c>
      <c r="C31" s="1117">
        <v>644593797.76999998</v>
      </c>
      <c r="D31" s="1117">
        <v>764163000.15999997</v>
      </c>
      <c r="E31" s="1117">
        <v>1048377457.63</v>
      </c>
      <c r="F31" s="1117">
        <v>1295855946.1800001</v>
      </c>
      <c r="G31" s="1117">
        <v>1518409459.9300001</v>
      </c>
      <c r="H31" s="1117">
        <v>1839458527.27</v>
      </c>
      <c r="I31" s="1117">
        <v>2201275850.7199998</v>
      </c>
      <c r="J31" s="1117">
        <v>3027692193.3400002</v>
      </c>
      <c r="K31" s="1117">
        <v>3367736439.27</v>
      </c>
      <c r="L31" s="1117">
        <v>6329178038.9700003</v>
      </c>
      <c r="M31" s="1117">
        <v>6279236770.71</v>
      </c>
      <c r="N31" s="1117">
        <v>7662666435.3100004</v>
      </c>
      <c r="O31" s="1117">
        <v>9348107490.3400002</v>
      </c>
    </row>
    <row r="32" spans="1:15">
      <c r="A32" s="953" t="s">
        <v>149</v>
      </c>
      <c r="B32" s="1117">
        <v>35965567.710000001</v>
      </c>
      <c r="C32" s="1117">
        <v>37116565.479999997</v>
      </c>
      <c r="D32" s="1117">
        <v>47875289.659999996</v>
      </c>
      <c r="E32" s="1117">
        <v>55880412.840000004</v>
      </c>
      <c r="F32" s="1117">
        <v>58051288.119999997</v>
      </c>
      <c r="G32" s="1117">
        <v>74106646.430000007</v>
      </c>
      <c r="H32" s="1117">
        <v>108770991.66</v>
      </c>
      <c r="I32" s="1117">
        <v>130070817.11</v>
      </c>
      <c r="J32" s="1117">
        <v>214730521.22</v>
      </c>
      <c r="K32" s="1117">
        <v>243391691.36000001</v>
      </c>
      <c r="L32" s="1117">
        <v>900380667.61000001</v>
      </c>
      <c r="M32" s="1117">
        <v>538596395.55999994</v>
      </c>
      <c r="N32" s="1117">
        <v>598745549.85000002</v>
      </c>
      <c r="O32" s="1117">
        <v>670965997.32000005</v>
      </c>
    </row>
    <row r="33" spans="1:15">
      <c r="A33" s="953" t="s">
        <v>135</v>
      </c>
      <c r="B33" s="1117">
        <v>219630089.13</v>
      </c>
      <c r="C33" s="1117">
        <v>250813255.53999999</v>
      </c>
      <c r="D33" s="1117">
        <v>300904635.01999998</v>
      </c>
      <c r="E33" s="1117">
        <v>411688897.27999997</v>
      </c>
      <c r="F33" s="1117">
        <v>506811808.93000001</v>
      </c>
      <c r="G33" s="1117">
        <v>606207584.49000001</v>
      </c>
      <c r="H33" s="1117">
        <v>754979721.13</v>
      </c>
      <c r="I33" s="1117">
        <v>911048674.26999998</v>
      </c>
      <c r="J33" s="1117">
        <v>1556722747.7</v>
      </c>
      <c r="K33" s="1117">
        <v>1656903288.73</v>
      </c>
      <c r="L33" s="1117">
        <v>4090263003.0599999</v>
      </c>
      <c r="M33" s="1117">
        <v>3082280298.8899999</v>
      </c>
      <c r="N33" s="1117">
        <v>2832376577.54</v>
      </c>
      <c r="O33" s="1117">
        <v>3351204475.1100001</v>
      </c>
    </row>
    <row r="34" spans="1:15">
      <c r="A34" s="953" t="s">
        <v>147</v>
      </c>
      <c r="B34" s="1117">
        <v>1399916595.47</v>
      </c>
      <c r="C34" s="1117">
        <v>1510141794.0799999</v>
      </c>
      <c r="D34" s="1117">
        <v>1795745191.1199999</v>
      </c>
      <c r="E34" s="1117">
        <v>2155501923.6999998</v>
      </c>
      <c r="F34" s="1117">
        <v>2483361301.27</v>
      </c>
      <c r="G34" s="1117">
        <v>2982965084.3899999</v>
      </c>
      <c r="H34" s="1117">
        <v>3373819797.98</v>
      </c>
      <c r="I34" s="1117">
        <v>3615455506.73</v>
      </c>
      <c r="J34" s="1117">
        <v>4192345608.8400002</v>
      </c>
      <c r="K34" s="1117">
        <v>4658445777.9099998</v>
      </c>
      <c r="L34" s="1117">
        <v>6074696670.6199999</v>
      </c>
      <c r="M34" s="1117">
        <v>6375709335.3400002</v>
      </c>
      <c r="N34" s="1117">
        <v>7903906246.9200001</v>
      </c>
      <c r="O34" s="1117">
        <v>9581679213.25</v>
      </c>
    </row>
    <row r="35" spans="1:15">
      <c r="A35" s="953" t="s">
        <v>180</v>
      </c>
      <c r="B35" s="1117">
        <v>86829675.700000003</v>
      </c>
      <c r="C35" s="1117">
        <v>119137679.2</v>
      </c>
      <c r="D35" s="1117">
        <v>138829871.86000001</v>
      </c>
      <c r="E35" s="1117">
        <v>191990866.97999999</v>
      </c>
      <c r="F35" s="1117">
        <v>273227247.19</v>
      </c>
      <c r="G35" s="1117">
        <v>299619007.22000003</v>
      </c>
      <c r="H35" s="1117">
        <v>319011508.81999999</v>
      </c>
      <c r="I35" s="1117">
        <v>366725301.64999998</v>
      </c>
      <c r="J35" s="1117">
        <v>424472543.13999999</v>
      </c>
      <c r="K35" s="1117">
        <v>463760729.43000001</v>
      </c>
      <c r="L35" s="1117">
        <v>502860948.63999999</v>
      </c>
      <c r="M35" s="1117">
        <v>718153399.92999995</v>
      </c>
      <c r="N35" s="1117">
        <v>1016724896.47</v>
      </c>
      <c r="O35" s="1117">
        <v>1307282924.1199999</v>
      </c>
    </row>
    <row r="36" spans="1:15">
      <c r="A36" s="285" t="s">
        <v>1450</v>
      </c>
      <c r="B36" s="1117">
        <v>8315036524.1499996</v>
      </c>
      <c r="C36" s="1117">
        <v>9538549609.4899998</v>
      </c>
      <c r="D36" s="1117">
        <v>10718792922.610001</v>
      </c>
      <c r="E36" s="1117">
        <v>11654163055.790001</v>
      </c>
      <c r="F36" s="1117">
        <v>13182234695.450001</v>
      </c>
      <c r="G36" s="1117">
        <v>14800192872.5</v>
      </c>
      <c r="H36" s="1117">
        <v>16348776149.59</v>
      </c>
      <c r="I36" s="1117">
        <v>18275166232.32</v>
      </c>
      <c r="J36" s="1117">
        <v>20563904498.310001</v>
      </c>
      <c r="K36" s="1117">
        <v>23684474281.439999</v>
      </c>
      <c r="L36" s="1117">
        <v>22814859396.880001</v>
      </c>
      <c r="M36" s="1117">
        <v>32066923355.900002</v>
      </c>
      <c r="N36" s="1117">
        <v>40344398370.580002</v>
      </c>
      <c r="O36" s="1117">
        <v>45850014193.029999</v>
      </c>
    </row>
    <row r="37" spans="1:15">
      <c r="A37" s="953" t="s">
        <v>137</v>
      </c>
      <c r="B37" s="1117">
        <v>13500991.32</v>
      </c>
      <c r="C37" s="1117">
        <v>18918536.079999998</v>
      </c>
      <c r="D37" s="1117">
        <v>25710951.18</v>
      </c>
      <c r="E37" s="1117">
        <v>42404413.100000001</v>
      </c>
      <c r="F37" s="1117">
        <v>58733943.259999998</v>
      </c>
      <c r="G37" s="1117">
        <v>88366204.239999995</v>
      </c>
      <c r="H37" s="1117">
        <v>125239388.48</v>
      </c>
      <c r="I37" s="1117">
        <v>169042165.59999999</v>
      </c>
      <c r="J37" s="1117">
        <v>233330454.22999999</v>
      </c>
      <c r="K37" s="1117">
        <v>260735592.16</v>
      </c>
      <c r="L37" s="1117">
        <v>296378103.35000002</v>
      </c>
      <c r="M37" s="1117">
        <v>402874435.48000002</v>
      </c>
      <c r="N37" s="1117">
        <v>533010103.38</v>
      </c>
      <c r="O37" s="1117">
        <v>649122809.98000002</v>
      </c>
    </row>
    <row r="38" spans="1:15">
      <c r="A38" s="953" t="s">
        <v>232</v>
      </c>
      <c r="B38" s="1117">
        <v>12101777806.549999</v>
      </c>
      <c r="C38" s="1117">
        <v>15521866571.370001</v>
      </c>
      <c r="D38" s="1117">
        <v>17120737559.610001</v>
      </c>
      <c r="E38" s="1117">
        <v>19116084059.369999</v>
      </c>
      <c r="F38" s="1117">
        <v>22470121292.040001</v>
      </c>
      <c r="G38" s="1117">
        <v>26279348375.119999</v>
      </c>
      <c r="H38" s="1117">
        <v>28237385394.34</v>
      </c>
      <c r="I38" s="1117">
        <v>31951931833.529999</v>
      </c>
      <c r="J38" s="1117">
        <v>33233247175.41</v>
      </c>
      <c r="K38" s="1117">
        <v>36588347617.389999</v>
      </c>
      <c r="L38" s="1117">
        <v>40668213015.589996</v>
      </c>
      <c r="M38" s="1117">
        <v>53583428919.260002</v>
      </c>
      <c r="N38" s="1117">
        <v>66021503421.629997</v>
      </c>
      <c r="O38" s="1117">
        <v>77933567358.410004</v>
      </c>
    </row>
    <row r="39" spans="1:15">
      <c r="A39" s="953" t="s">
        <v>1375</v>
      </c>
      <c r="B39" s="1117">
        <v>170163103.59</v>
      </c>
      <c r="C39" s="1117">
        <v>236865838.59</v>
      </c>
      <c r="D39" s="1117">
        <v>308131008.52999997</v>
      </c>
      <c r="E39" s="1117">
        <v>376811546.02999997</v>
      </c>
      <c r="F39" s="1117">
        <v>446327553.74000001</v>
      </c>
      <c r="G39" s="1117">
        <v>521770714.63</v>
      </c>
      <c r="H39" s="1117">
        <v>629445252.29999995</v>
      </c>
      <c r="I39" s="1117">
        <v>746622548.38999999</v>
      </c>
      <c r="J39" s="1117">
        <v>906227987.98000002</v>
      </c>
      <c r="K39" s="1117">
        <v>1001283529.27</v>
      </c>
      <c r="L39" s="1117">
        <v>1136000628.9000001</v>
      </c>
      <c r="M39" s="1117">
        <v>1384348520.21</v>
      </c>
      <c r="N39" s="1117">
        <v>1783246278.3199999</v>
      </c>
      <c r="O39" s="1117">
        <v>2089419526.05</v>
      </c>
    </row>
    <row r="40" spans="1:15">
      <c r="A40" s="145" t="s">
        <v>75</v>
      </c>
      <c r="B40" s="1116">
        <v>132287498673.11998</v>
      </c>
      <c r="C40" s="1116">
        <v>153272251426.06995</v>
      </c>
      <c r="D40" s="1116">
        <v>173601862995.48996</v>
      </c>
      <c r="E40" s="1116">
        <v>196102558103.60999</v>
      </c>
      <c r="F40" s="1116">
        <v>226896151152.03998</v>
      </c>
      <c r="G40" s="1116">
        <v>252219763740.87994</v>
      </c>
      <c r="H40" s="1116">
        <v>286844918564.50006</v>
      </c>
      <c r="I40" s="1116">
        <v>331995985224.23999</v>
      </c>
      <c r="J40" s="1116">
        <v>372833778723.27997</v>
      </c>
      <c r="K40" s="1116">
        <v>407837854853.13</v>
      </c>
      <c r="L40" s="1116">
        <v>406271988408.43994</v>
      </c>
      <c r="M40" s="1116">
        <v>528911745656.54022</v>
      </c>
      <c r="N40" s="1116">
        <v>663765891473.18982</v>
      </c>
      <c r="O40" s="1116">
        <v>773736641362.40002</v>
      </c>
    </row>
    <row r="41" spans="1:15">
      <c r="A41" s="277" t="s">
        <v>443</v>
      </c>
    </row>
    <row r="42" spans="1:15">
      <c r="A42" s="143" t="s">
        <v>1452</v>
      </c>
    </row>
    <row r="43" spans="1:15">
      <c r="A43" s="277" t="s">
        <v>1449</v>
      </c>
    </row>
    <row r="44" spans="1:15">
      <c r="A44" s="277" t="s">
        <v>1579</v>
      </c>
    </row>
    <row r="45" spans="1:15">
      <c r="A45" s="277" t="s">
        <v>560</v>
      </c>
    </row>
  </sheetData>
  <pageMargins left="0.7" right="0.7" top="0.75" bottom="0.75" header="0.3" footer="0.3"/>
  <pageSetup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A572-3C6D-4AB1-AEAA-AB24267F4223}">
  <dimension ref="A1:T45"/>
  <sheetViews>
    <sheetView showGridLines="0" zoomScaleNormal="100" workbookViewId="0">
      <pane ySplit="7" topLeftCell="A20" activePane="bottomLeft" state="frozen"/>
      <selection pane="bottomLeft" activeCell="A44" sqref="A44"/>
    </sheetView>
  </sheetViews>
  <sheetFormatPr defaultRowHeight="12.75"/>
  <cols>
    <col min="1" max="1" width="27" style="113" customWidth="1"/>
    <col min="2" max="15" width="10.7109375" style="113" customWidth="1"/>
    <col min="16" max="16" width="9.140625" style="113"/>
    <col min="17" max="18" width="11.140625" style="113" bestFit="1" customWidth="1"/>
    <col min="19" max="19" width="9.5703125" style="113" bestFit="1" customWidth="1"/>
    <col min="20" max="20" width="11.140625" style="113" bestFit="1" customWidth="1"/>
    <col min="21" max="16384" width="9.140625" style="113"/>
  </cols>
  <sheetData>
    <row r="1" spans="1:15">
      <c r="A1" s="138" t="s">
        <v>1407</v>
      </c>
      <c r="B1" s="138"/>
      <c r="C1" s="138"/>
      <c r="D1" s="138"/>
      <c r="E1" s="138"/>
      <c r="F1" s="138"/>
      <c r="G1" s="138"/>
      <c r="H1" s="138"/>
      <c r="I1" s="138"/>
      <c r="J1" s="138"/>
      <c r="K1" s="138"/>
      <c r="L1" s="138"/>
      <c r="M1" s="138"/>
      <c r="N1" s="138"/>
      <c r="O1" s="140">
        <v>156</v>
      </c>
    </row>
    <row r="4" spans="1:15">
      <c r="A4" s="119" t="s">
        <v>1573</v>
      </c>
    </row>
    <row r="5" spans="1:15" ht="14.25">
      <c r="A5" s="420" t="s">
        <v>1475</v>
      </c>
    </row>
    <row r="6" spans="1:15">
      <c r="A6" s="420" t="s">
        <v>1570</v>
      </c>
    </row>
    <row r="7" spans="1:15" ht="14.25">
      <c r="A7" s="952" t="s">
        <v>1445</v>
      </c>
      <c r="B7" s="954">
        <v>2010</v>
      </c>
      <c r="C7" s="954">
        <v>2011</v>
      </c>
      <c r="D7" s="954">
        <v>2012</v>
      </c>
      <c r="E7" s="954">
        <v>2013</v>
      </c>
      <c r="F7" s="954">
        <v>2014</v>
      </c>
      <c r="G7" s="954">
        <v>2015</v>
      </c>
      <c r="H7" s="954">
        <v>2016</v>
      </c>
      <c r="I7" s="954">
        <v>2017</v>
      </c>
      <c r="J7" s="954">
        <v>2018</v>
      </c>
      <c r="K7" s="954">
        <v>2019</v>
      </c>
      <c r="L7" s="954">
        <v>2020</v>
      </c>
      <c r="M7" s="954">
        <v>2021</v>
      </c>
      <c r="N7" s="954">
        <v>2022</v>
      </c>
      <c r="O7" s="954">
        <v>2023</v>
      </c>
    </row>
    <row r="8" spans="1:15">
      <c r="A8" s="953" t="s">
        <v>131</v>
      </c>
      <c r="B8" s="1118">
        <v>674652.19</v>
      </c>
      <c r="C8" s="1118">
        <v>693929.62</v>
      </c>
      <c r="D8" s="1118">
        <v>856719.89</v>
      </c>
      <c r="E8" s="1118">
        <v>1229151.6200000001</v>
      </c>
      <c r="F8" s="1118">
        <v>1503733.21</v>
      </c>
      <c r="G8" s="1118">
        <v>1774357.8</v>
      </c>
      <c r="H8" s="1118">
        <v>2268747.69</v>
      </c>
      <c r="I8" s="1118">
        <v>2659143.36</v>
      </c>
      <c r="J8" s="1118">
        <v>3315919.86</v>
      </c>
      <c r="K8" s="1118">
        <v>3802493.27</v>
      </c>
      <c r="L8" s="1118">
        <v>4161695.72</v>
      </c>
      <c r="M8" s="1118">
        <v>6225205.5700000003</v>
      </c>
      <c r="N8" s="1118">
        <v>9815273.9299999997</v>
      </c>
      <c r="O8" s="1118">
        <v>12626415.970000001</v>
      </c>
    </row>
    <row r="9" spans="1:15">
      <c r="A9" s="953" t="s">
        <v>646</v>
      </c>
      <c r="B9" s="1118">
        <v>387017.73</v>
      </c>
      <c r="C9" s="1118">
        <v>657651.96</v>
      </c>
      <c r="D9" s="1118">
        <v>526948.28</v>
      </c>
      <c r="E9" s="1118">
        <v>418179.7</v>
      </c>
      <c r="F9" s="1118">
        <v>558924.76</v>
      </c>
      <c r="G9" s="1118">
        <v>596927.18999999994</v>
      </c>
      <c r="H9" s="1118">
        <v>946760.48</v>
      </c>
      <c r="I9" s="1118">
        <v>917262.86</v>
      </c>
      <c r="J9" s="1118">
        <v>1309282.6299999999</v>
      </c>
      <c r="K9" s="1118">
        <v>1496364.65</v>
      </c>
      <c r="L9" s="1118">
        <v>2164977.63</v>
      </c>
      <c r="M9" s="1118">
        <v>2421794.9300000002</v>
      </c>
      <c r="N9" s="1118">
        <v>3891402.27</v>
      </c>
      <c r="O9" s="1118">
        <v>5687542.4299999997</v>
      </c>
    </row>
    <row r="10" spans="1:15">
      <c r="A10" s="953" t="s">
        <v>132</v>
      </c>
      <c r="B10" s="1118">
        <v>1609104.66</v>
      </c>
      <c r="C10" s="1118">
        <v>1928377.04</v>
      </c>
      <c r="D10" s="1118">
        <v>2258522.67</v>
      </c>
      <c r="E10" s="1118">
        <v>2622162.16</v>
      </c>
      <c r="F10" s="1118">
        <v>3188673.64</v>
      </c>
      <c r="G10" s="1118">
        <v>3776143.06</v>
      </c>
      <c r="H10" s="1118">
        <v>4275127.58</v>
      </c>
      <c r="I10" s="1118">
        <v>4803253.26</v>
      </c>
      <c r="J10" s="1118">
        <v>5498151.46</v>
      </c>
      <c r="K10" s="1118">
        <v>5955640.3600000003</v>
      </c>
      <c r="L10" s="1118">
        <v>6709211.71</v>
      </c>
      <c r="M10" s="1118">
        <v>10574477.859999999</v>
      </c>
      <c r="N10" s="1118">
        <v>13666230.109999999</v>
      </c>
      <c r="O10" s="1118">
        <v>18905878.91</v>
      </c>
    </row>
    <row r="11" spans="1:15">
      <c r="A11" s="953" t="s">
        <v>138</v>
      </c>
      <c r="B11" s="1118">
        <v>206775.51</v>
      </c>
      <c r="C11" s="1118">
        <v>298057.82</v>
      </c>
      <c r="D11" s="1118">
        <v>470002.84</v>
      </c>
      <c r="E11" s="1118">
        <v>547067</v>
      </c>
      <c r="F11" s="1118">
        <v>877241.63</v>
      </c>
      <c r="G11" s="1118">
        <v>1758996.65</v>
      </c>
      <c r="H11" s="1118">
        <v>2259529.44</v>
      </c>
      <c r="I11" s="1118">
        <v>2842736.82</v>
      </c>
      <c r="J11" s="1118">
        <v>3439969.33</v>
      </c>
      <c r="K11" s="1118">
        <v>4342826.6100000003</v>
      </c>
      <c r="L11" s="1118">
        <v>4333705.67</v>
      </c>
      <c r="M11" s="1118">
        <v>6366829.6500000004</v>
      </c>
      <c r="N11" s="1118">
        <v>8690121.3399999999</v>
      </c>
      <c r="O11" s="1118">
        <v>9670396.0800000001</v>
      </c>
    </row>
    <row r="12" spans="1:15">
      <c r="A12" s="953" t="s">
        <v>235</v>
      </c>
      <c r="B12" s="1118">
        <v>1461898480.1600001</v>
      </c>
      <c r="C12" s="1118">
        <v>1613505861.1900001</v>
      </c>
      <c r="D12" s="1118">
        <v>1807551453.71</v>
      </c>
      <c r="E12" s="1118">
        <v>2008153403.71</v>
      </c>
      <c r="F12" s="1118">
        <v>2319245371.6500001</v>
      </c>
      <c r="G12" s="1118">
        <v>2628317989.6700001</v>
      </c>
      <c r="H12" s="1118">
        <v>2941136752.1599998</v>
      </c>
      <c r="I12" s="1118">
        <v>3295020816.6100001</v>
      </c>
      <c r="J12" s="1118">
        <v>3808009079.8200002</v>
      </c>
      <c r="K12" s="1118">
        <v>4228693497.6399999</v>
      </c>
      <c r="L12" s="1118">
        <v>4159843512.46</v>
      </c>
      <c r="M12" s="1118">
        <v>5627043806.0699997</v>
      </c>
      <c r="N12" s="1118">
        <v>6957048536.8999996</v>
      </c>
      <c r="O12" s="1118">
        <v>8101045208.1700001</v>
      </c>
    </row>
    <row r="13" spans="1:15">
      <c r="A13" s="953" t="s">
        <v>142</v>
      </c>
      <c r="B13" s="1118">
        <v>9551955.8000000007</v>
      </c>
      <c r="C13" s="1118">
        <v>11333324.75</v>
      </c>
      <c r="D13" s="1118">
        <v>13338127.18</v>
      </c>
      <c r="E13" s="1118">
        <v>15485227.6</v>
      </c>
      <c r="F13" s="1118">
        <v>19305287.82</v>
      </c>
      <c r="G13" s="1118">
        <v>23729285.59</v>
      </c>
      <c r="H13" s="1118">
        <v>26091314.870000001</v>
      </c>
      <c r="I13" s="1118">
        <v>29041707.329999998</v>
      </c>
      <c r="J13" s="1118">
        <v>32742117.77</v>
      </c>
      <c r="K13" s="1118">
        <v>35842271.920000002</v>
      </c>
      <c r="L13" s="1118">
        <v>34957139.020000003</v>
      </c>
      <c r="M13" s="1118">
        <v>51023150.189999998</v>
      </c>
      <c r="N13" s="1118">
        <v>64458102</v>
      </c>
      <c r="O13" s="1118">
        <v>74538705.719999999</v>
      </c>
    </row>
    <row r="14" spans="1:15">
      <c r="A14" s="953" t="s">
        <v>644</v>
      </c>
      <c r="B14" s="1118">
        <v>159791.95000000001</v>
      </c>
      <c r="C14" s="1118">
        <v>133401.29</v>
      </c>
      <c r="D14" s="1118">
        <v>127687.89</v>
      </c>
      <c r="E14" s="1118">
        <v>192161.47</v>
      </c>
      <c r="F14" s="1118">
        <v>430551.84</v>
      </c>
      <c r="G14" s="1118">
        <v>679390.06</v>
      </c>
      <c r="H14" s="1118">
        <v>880223.76</v>
      </c>
      <c r="I14" s="1118">
        <v>1135786.5900000001</v>
      </c>
      <c r="J14" s="1118">
        <v>1518138.95</v>
      </c>
      <c r="K14" s="1118">
        <v>2024996.5</v>
      </c>
      <c r="L14" s="1118">
        <v>2368609.77</v>
      </c>
      <c r="M14" s="1118">
        <v>4002527.26</v>
      </c>
      <c r="N14" s="1118">
        <v>5426850.1100000003</v>
      </c>
      <c r="O14" s="1118">
        <v>7199953.0999999996</v>
      </c>
    </row>
    <row r="15" spans="1:15">
      <c r="A15" s="953" t="s">
        <v>140</v>
      </c>
      <c r="B15" s="1118">
        <v>602.1</v>
      </c>
      <c r="C15" s="1118">
        <v>1526.31</v>
      </c>
      <c r="D15" s="1118">
        <v>854.41</v>
      </c>
      <c r="E15" s="1118">
        <v>2431.77</v>
      </c>
      <c r="F15" s="1118">
        <v>10545.11</v>
      </c>
      <c r="G15" s="1118">
        <v>24361.11</v>
      </c>
      <c r="H15" s="1118">
        <v>45856.65</v>
      </c>
      <c r="I15" s="1118">
        <v>84865.4</v>
      </c>
      <c r="J15" s="1118">
        <v>99715.520000000004</v>
      </c>
      <c r="K15" s="1118">
        <v>119163.44</v>
      </c>
      <c r="L15" s="1118">
        <v>45072.35</v>
      </c>
      <c r="M15" s="1118">
        <v>78891.11</v>
      </c>
      <c r="N15" s="1118">
        <v>177091.62</v>
      </c>
      <c r="O15" s="1118">
        <v>328840.81</v>
      </c>
    </row>
    <row r="16" spans="1:15">
      <c r="A16" s="953" t="s">
        <v>143</v>
      </c>
      <c r="B16" s="1118">
        <v>7998402.3499999996</v>
      </c>
      <c r="C16" s="1118">
        <v>9301749.1400000006</v>
      </c>
      <c r="D16" s="1118">
        <v>10963218.74</v>
      </c>
      <c r="E16" s="1118">
        <v>10736634.310000001</v>
      </c>
      <c r="F16" s="1118">
        <v>12044733.949999999</v>
      </c>
      <c r="G16" s="1118">
        <v>13698530.77</v>
      </c>
      <c r="H16" s="1118">
        <v>15291382.789999999</v>
      </c>
      <c r="I16" s="1118">
        <v>18501323.77</v>
      </c>
      <c r="J16" s="1118">
        <v>21322955.41</v>
      </c>
      <c r="K16" s="1118">
        <v>24173816.890000001</v>
      </c>
      <c r="L16" s="1118">
        <v>22927093.140000001</v>
      </c>
      <c r="M16" s="1118">
        <v>33074983</v>
      </c>
      <c r="N16" s="1118">
        <v>43260469.460000001</v>
      </c>
      <c r="O16" s="1118">
        <v>53500448.920000002</v>
      </c>
    </row>
    <row r="17" spans="1:20">
      <c r="A17" s="953" t="s">
        <v>136</v>
      </c>
      <c r="B17" s="1118">
        <v>144545.24</v>
      </c>
      <c r="C17" s="1118">
        <v>179450.68</v>
      </c>
      <c r="D17" s="1118">
        <v>286964.19</v>
      </c>
      <c r="E17" s="1118">
        <v>333141.28000000003</v>
      </c>
      <c r="F17" s="1118">
        <v>437814.3</v>
      </c>
      <c r="G17" s="1118">
        <v>694703.67</v>
      </c>
      <c r="H17" s="1118">
        <v>1206179.08</v>
      </c>
      <c r="I17" s="1118">
        <v>1557590.64</v>
      </c>
      <c r="J17" s="1118">
        <v>2178275.94</v>
      </c>
      <c r="K17" s="1118">
        <v>2840886.09</v>
      </c>
      <c r="L17" s="1118">
        <v>3039696.36</v>
      </c>
      <c r="M17" s="1118">
        <v>4894312.7699999996</v>
      </c>
      <c r="N17" s="1118">
        <v>7460244.71</v>
      </c>
      <c r="O17" s="1118">
        <v>9726247.7400000002</v>
      </c>
    </row>
    <row r="18" spans="1:20">
      <c r="A18" s="953" t="s">
        <v>298</v>
      </c>
      <c r="B18" s="1118">
        <v>586261.28</v>
      </c>
      <c r="C18" s="1118">
        <v>731568.23</v>
      </c>
      <c r="D18" s="1118">
        <v>765370.63</v>
      </c>
      <c r="E18" s="1118">
        <v>809946.65</v>
      </c>
      <c r="F18" s="1118">
        <v>1021950.12</v>
      </c>
      <c r="G18" s="1118">
        <v>1600348.39</v>
      </c>
      <c r="H18" s="1118">
        <v>2368350.2799999998</v>
      </c>
      <c r="I18" s="1118">
        <v>2965663.07</v>
      </c>
      <c r="J18" s="1118">
        <v>4649932.7300000004</v>
      </c>
      <c r="K18" s="1118">
        <v>5450819.4699999997</v>
      </c>
      <c r="L18" s="1118">
        <v>5367750.21</v>
      </c>
      <c r="M18" s="1118">
        <v>8275488.4400000004</v>
      </c>
      <c r="N18" s="1118">
        <v>10356064.939999999</v>
      </c>
      <c r="O18" s="1118">
        <v>11409578.48</v>
      </c>
    </row>
    <row r="19" spans="1:20">
      <c r="A19" s="953" t="s">
        <v>146</v>
      </c>
      <c r="B19" s="1118">
        <v>19953.900000000001</v>
      </c>
      <c r="C19" s="1118">
        <v>13032.42</v>
      </c>
      <c r="D19" s="1118">
        <v>6935.64</v>
      </c>
      <c r="E19" s="1118">
        <v>1635.3</v>
      </c>
      <c r="F19" s="1118">
        <v>0</v>
      </c>
      <c r="G19" s="1118">
        <v>5156.9799999999996</v>
      </c>
      <c r="H19" s="1118">
        <v>18919.89</v>
      </c>
      <c r="I19" s="1118">
        <v>33349.69</v>
      </c>
      <c r="J19" s="1118">
        <v>58234.65</v>
      </c>
      <c r="K19" s="1118">
        <v>69810.34</v>
      </c>
      <c r="L19" s="1118">
        <v>153143.78</v>
      </c>
      <c r="M19" s="1118">
        <v>205089.49</v>
      </c>
      <c r="N19" s="1118">
        <v>321077.2</v>
      </c>
      <c r="O19" s="1118">
        <v>403540.08</v>
      </c>
    </row>
    <row r="20" spans="1:20">
      <c r="A20" s="953" t="s">
        <v>233</v>
      </c>
      <c r="B20" s="1118">
        <v>90302762.819999993</v>
      </c>
      <c r="C20" s="1118">
        <v>117367009.73999999</v>
      </c>
      <c r="D20" s="1118">
        <v>149172238.03999999</v>
      </c>
      <c r="E20" s="1118">
        <v>178548365.03</v>
      </c>
      <c r="F20" s="1118">
        <v>201812508.30000001</v>
      </c>
      <c r="G20" s="1118">
        <v>213281207.87</v>
      </c>
      <c r="H20" s="1118">
        <v>217527710.66</v>
      </c>
      <c r="I20" s="1118">
        <v>352302276.26999998</v>
      </c>
      <c r="J20" s="1118">
        <v>402187765.13</v>
      </c>
      <c r="K20" s="1118">
        <v>423996657.81999999</v>
      </c>
      <c r="L20" s="1118">
        <v>191877468.19</v>
      </c>
      <c r="M20" s="1118">
        <v>493462747.04000002</v>
      </c>
      <c r="N20" s="1118">
        <v>743432964.02999997</v>
      </c>
      <c r="O20" s="1118">
        <v>889160306.80999994</v>
      </c>
    </row>
    <row r="21" spans="1:20">
      <c r="A21" s="953" t="s">
        <v>148</v>
      </c>
      <c r="B21" s="1118">
        <v>27554190.550000001</v>
      </c>
      <c r="C21" s="1118">
        <v>30905920.539999999</v>
      </c>
      <c r="D21" s="1118">
        <v>35307973.890000001</v>
      </c>
      <c r="E21" s="1118">
        <v>40072866.939999998</v>
      </c>
      <c r="F21" s="1118">
        <v>48271960.920000002</v>
      </c>
      <c r="G21" s="1118">
        <v>62344978.649999999</v>
      </c>
      <c r="H21" s="1118">
        <v>77438497.430000007</v>
      </c>
      <c r="I21" s="1118">
        <v>97782205.409999996</v>
      </c>
      <c r="J21" s="1118">
        <v>117281086.79000001</v>
      </c>
      <c r="K21" s="1118">
        <v>125261057.29000001</v>
      </c>
      <c r="L21" s="1118">
        <v>99856573.349999994</v>
      </c>
      <c r="M21" s="1118">
        <v>180983366.58000001</v>
      </c>
      <c r="N21" s="1118">
        <v>244139004.53</v>
      </c>
      <c r="O21" s="1118">
        <v>292917293.93000001</v>
      </c>
    </row>
    <row r="22" spans="1:20">
      <c r="A22" s="953" t="s">
        <v>129</v>
      </c>
      <c r="B22" s="1118">
        <v>14926986.34</v>
      </c>
      <c r="C22" s="1118">
        <v>18050611.039999999</v>
      </c>
      <c r="D22" s="1118">
        <v>19395463.309999999</v>
      </c>
      <c r="E22" s="1118">
        <v>22304953.039999999</v>
      </c>
      <c r="F22" s="1118">
        <v>27306829.289999999</v>
      </c>
      <c r="G22" s="1118">
        <v>32802978.109999999</v>
      </c>
      <c r="H22" s="1118">
        <v>38959142.200000003</v>
      </c>
      <c r="I22" s="1118">
        <v>43608893.75</v>
      </c>
      <c r="J22" s="1118">
        <v>50010472.649999999</v>
      </c>
      <c r="K22" s="1118">
        <v>57375434.799999997</v>
      </c>
      <c r="L22" s="1118">
        <v>60757478.649999999</v>
      </c>
      <c r="M22" s="1118">
        <v>92870618.170000002</v>
      </c>
      <c r="N22" s="1118">
        <v>116010815.92</v>
      </c>
      <c r="O22" s="1118">
        <v>137211654.41999999</v>
      </c>
      <c r="Q22" s="350"/>
    </row>
    <row r="23" spans="1:20">
      <c r="A23" s="953" t="s">
        <v>144</v>
      </c>
      <c r="B23" s="1118">
        <v>1372283.77</v>
      </c>
      <c r="C23" s="1118">
        <v>1454030.95</v>
      </c>
      <c r="D23" s="1118">
        <v>1437883.08</v>
      </c>
      <c r="E23" s="1118">
        <v>2008820.17</v>
      </c>
      <c r="F23" s="1118">
        <v>2539134.5699999998</v>
      </c>
      <c r="G23" s="1118">
        <v>4217641.41</v>
      </c>
      <c r="H23" s="1118">
        <v>6132272.8300000001</v>
      </c>
      <c r="I23" s="1118">
        <v>6072988.5499999998</v>
      </c>
      <c r="J23" s="1118">
        <v>7814682.2699999996</v>
      </c>
      <c r="K23" s="1118">
        <v>9506362.3399999999</v>
      </c>
      <c r="L23" s="1118">
        <v>9663609.1699999999</v>
      </c>
      <c r="M23" s="1118">
        <v>15178480.539999999</v>
      </c>
      <c r="N23" s="1118">
        <v>20782485.550000001</v>
      </c>
      <c r="O23" s="1118">
        <v>27055475</v>
      </c>
    </row>
    <row r="24" spans="1:20">
      <c r="A24" s="953" t="s">
        <v>145</v>
      </c>
      <c r="B24" s="1118">
        <v>7442920.29</v>
      </c>
      <c r="C24" s="1118">
        <v>8382404.0999999996</v>
      </c>
      <c r="D24" s="1118">
        <v>8071737.0599999996</v>
      </c>
      <c r="E24" s="1118">
        <v>9515560.0199999996</v>
      </c>
      <c r="F24" s="1118">
        <v>12481535.449999999</v>
      </c>
      <c r="G24" s="1118">
        <v>15704106.76</v>
      </c>
      <c r="H24" s="1118">
        <v>18783883.510000002</v>
      </c>
      <c r="I24" s="1118">
        <v>21483700.199999999</v>
      </c>
      <c r="J24" s="1118">
        <v>24653635.600000001</v>
      </c>
      <c r="K24" s="1118">
        <v>28799817.640000001</v>
      </c>
      <c r="L24" s="1118">
        <v>27661691.100000001</v>
      </c>
      <c r="M24" s="1118">
        <v>45706576.140000001</v>
      </c>
      <c r="N24" s="1118">
        <v>59821098.770000003</v>
      </c>
      <c r="O24" s="1118">
        <v>68208498.109999999</v>
      </c>
    </row>
    <row r="25" spans="1:20">
      <c r="A25" s="953" t="s">
        <v>1374</v>
      </c>
      <c r="B25" s="1118">
        <v>157986.82999999999</v>
      </c>
      <c r="C25" s="1118">
        <v>272071.43</v>
      </c>
      <c r="D25" s="1118">
        <v>405498.84</v>
      </c>
      <c r="E25" s="1118">
        <v>609158.21</v>
      </c>
      <c r="F25" s="1118">
        <v>1092874.77</v>
      </c>
      <c r="G25" s="1118">
        <v>1804683</v>
      </c>
      <c r="H25" s="1118">
        <v>2601344.48</v>
      </c>
      <c r="I25" s="1118">
        <v>3634061.53</v>
      </c>
      <c r="J25" s="1118">
        <v>3510311.92</v>
      </c>
      <c r="K25" s="1118">
        <v>3826394.83</v>
      </c>
      <c r="L25" s="1118">
        <v>3920846.04</v>
      </c>
      <c r="M25" s="1118">
        <v>5823886.8200000003</v>
      </c>
      <c r="N25" s="1118">
        <v>8182227.9000000004</v>
      </c>
      <c r="O25" s="1118">
        <v>10658626.699999999</v>
      </c>
    </row>
    <row r="26" spans="1:20">
      <c r="A26" s="953" t="s">
        <v>212</v>
      </c>
      <c r="B26" s="1118">
        <v>130067.31</v>
      </c>
      <c r="C26" s="1118">
        <v>363148.44</v>
      </c>
      <c r="D26" s="1118">
        <v>386851.89</v>
      </c>
      <c r="E26" s="1118">
        <v>473276.7</v>
      </c>
      <c r="F26" s="1118">
        <v>640512.37</v>
      </c>
      <c r="G26" s="1118">
        <v>826564.68</v>
      </c>
      <c r="H26" s="1118">
        <v>1136146.8799999999</v>
      </c>
      <c r="I26" s="1118">
        <v>1462125.18</v>
      </c>
      <c r="J26" s="1118">
        <v>2286470.3199999998</v>
      </c>
      <c r="K26" s="1118">
        <v>2651887.7599999998</v>
      </c>
      <c r="L26" s="1118">
        <v>3647606.83</v>
      </c>
      <c r="M26" s="1118">
        <v>4635326.18</v>
      </c>
      <c r="N26" s="1118">
        <v>6939358.6500000004</v>
      </c>
      <c r="O26" s="1118">
        <v>9521249.25</v>
      </c>
      <c r="T26" s="132"/>
    </row>
    <row r="27" spans="1:20">
      <c r="A27" s="953" t="s">
        <v>139</v>
      </c>
      <c r="B27" s="1118">
        <v>15906.25</v>
      </c>
      <c r="C27" s="1118">
        <v>4249.46</v>
      </c>
      <c r="D27" s="1118">
        <v>11176.12</v>
      </c>
      <c r="E27" s="1118">
        <v>16575.990000000002</v>
      </c>
      <c r="F27" s="1118">
        <v>69920.899999999994</v>
      </c>
      <c r="G27" s="1118">
        <v>111446.33</v>
      </c>
      <c r="H27" s="1118">
        <v>129504.16</v>
      </c>
      <c r="I27" s="1118">
        <v>190395.82</v>
      </c>
      <c r="J27" s="1118">
        <v>190212.8</v>
      </c>
      <c r="K27" s="1118">
        <v>341501.53</v>
      </c>
      <c r="L27" s="1118">
        <v>379833.88</v>
      </c>
      <c r="M27" s="1118">
        <v>742178.83</v>
      </c>
      <c r="N27" s="1118">
        <v>1698839.32</v>
      </c>
      <c r="O27" s="1118">
        <v>2458602.27</v>
      </c>
    </row>
    <row r="28" spans="1:20">
      <c r="A28" s="953" t="s">
        <v>141</v>
      </c>
      <c r="B28" s="1118">
        <v>1729098.98</v>
      </c>
      <c r="C28" s="1118">
        <v>2059392.26</v>
      </c>
      <c r="D28" s="1118">
        <v>2571865.87</v>
      </c>
      <c r="E28" s="1118">
        <v>2461840.88</v>
      </c>
      <c r="F28" s="1118">
        <v>3503952.79</v>
      </c>
      <c r="G28" s="1118">
        <v>5167959.4000000004</v>
      </c>
      <c r="H28" s="1118">
        <v>7681586.4000000004</v>
      </c>
      <c r="I28" s="1118">
        <v>10162830.050000001</v>
      </c>
      <c r="J28" s="1118">
        <v>11277606.460000001</v>
      </c>
      <c r="K28" s="1118">
        <v>12497398.130000001</v>
      </c>
      <c r="L28" s="1118">
        <v>11757162.58</v>
      </c>
      <c r="M28" s="1118">
        <v>18528532.41</v>
      </c>
      <c r="N28" s="1118">
        <v>23013185.539999999</v>
      </c>
      <c r="O28" s="1118">
        <v>27761852.079999998</v>
      </c>
    </row>
    <row r="29" spans="1:20">
      <c r="A29" s="953" t="s">
        <v>133</v>
      </c>
      <c r="B29" s="1118">
        <v>31620698.100000001</v>
      </c>
      <c r="C29" s="1118">
        <v>35896161.409999996</v>
      </c>
      <c r="D29" s="1118">
        <v>41692211.229999997</v>
      </c>
      <c r="E29" s="1118">
        <v>46553875.560000002</v>
      </c>
      <c r="F29" s="1118">
        <v>53053103.990000002</v>
      </c>
      <c r="G29" s="1118">
        <v>61283306.68</v>
      </c>
      <c r="H29" s="1118">
        <v>66735300.380000003</v>
      </c>
      <c r="I29" s="1118">
        <v>83606382.609999999</v>
      </c>
      <c r="J29" s="1118">
        <v>96230653.040000007</v>
      </c>
      <c r="K29" s="1118">
        <v>106666596.75</v>
      </c>
      <c r="L29" s="1118">
        <v>80554389.180000007</v>
      </c>
      <c r="M29" s="1118">
        <v>144469734.31</v>
      </c>
      <c r="N29" s="1118">
        <v>201237619.03</v>
      </c>
      <c r="O29" s="1118">
        <v>242907556.69999999</v>
      </c>
    </row>
    <row r="30" spans="1:20">
      <c r="A30" s="953" t="s">
        <v>641</v>
      </c>
      <c r="B30" s="1118">
        <v>5215917.12</v>
      </c>
      <c r="C30" s="1118">
        <v>5822520.04</v>
      </c>
      <c r="D30" s="1118">
        <v>7481418.1500000004</v>
      </c>
      <c r="E30" s="1118">
        <v>8568741.3499999996</v>
      </c>
      <c r="F30" s="1118">
        <v>10231658.369999999</v>
      </c>
      <c r="G30" s="1118">
        <v>11752344.550000001</v>
      </c>
      <c r="H30" s="1118">
        <v>13367814.42</v>
      </c>
      <c r="I30" s="1118">
        <v>15289473.76</v>
      </c>
      <c r="J30" s="1118">
        <v>18355011.649999999</v>
      </c>
      <c r="K30" s="1118">
        <v>20519242.93</v>
      </c>
      <c r="L30" s="1118">
        <v>19729884.16</v>
      </c>
      <c r="M30" s="1118">
        <v>35873587.109999999</v>
      </c>
      <c r="N30" s="1118">
        <v>50399533.289999999</v>
      </c>
      <c r="O30" s="1118">
        <v>59887958.140000001</v>
      </c>
    </row>
    <row r="31" spans="1:20">
      <c r="A31" s="953" t="s">
        <v>134</v>
      </c>
      <c r="B31" s="1118">
        <v>8724757.6099999994</v>
      </c>
      <c r="C31" s="1118">
        <v>10623165.76</v>
      </c>
      <c r="D31" s="1118">
        <v>11997608.210000001</v>
      </c>
      <c r="E31" s="1118">
        <v>15552371.630000001</v>
      </c>
      <c r="F31" s="1118">
        <v>20569892.120000001</v>
      </c>
      <c r="G31" s="1118">
        <v>24882021.379999999</v>
      </c>
      <c r="H31" s="1118">
        <v>30014264.280000001</v>
      </c>
      <c r="I31" s="1118">
        <v>35231270.030000001</v>
      </c>
      <c r="J31" s="1118">
        <v>41872561.770000003</v>
      </c>
      <c r="K31" s="1118">
        <v>46335187.439999998</v>
      </c>
      <c r="L31" s="1118">
        <v>42789677.060000002</v>
      </c>
      <c r="M31" s="1118">
        <v>63949486.310000002</v>
      </c>
      <c r="N31" s="1118">
        <v>86643476.780000001</v>
      </c>
      <c r="O31" s="1118">
        <v>110498160.09</v>
      </c>
    </row>
    <row r="32" spans="1:20">
      <c r="A32" s="953" t="s">
        <v>149</v>
      </c>
      <c r="B32" s="1118">
        <v>674063.81</v>
      </c>
      <c r="C32" s="1118">
        <v>690890.63</v>
      </c>
      <c r="D32" s="1118">
        <v>876723.71</v>
      </c>
      <c r="E32" s="1118">
        <v>855414.75</v>
      </c>
      <c r="F32" s="1118">
        <v>1029992.84</v>
      </c>
      <c r="G32" s="1118">
        <v>1305454.28</v>
      </c>
      <c r="H32" s="1118">
        <v>1547681.74</v>
      </c>
      <c r="I32" s="1118">
        <v>1696419.81</v>
      </c>
      <c r="J32" s="1118">
        <v>1864056.08</v>
      </c>
      <c r="K32" s="1118">
        <v>2030138.56</v>
      </c>
      <c r="L32" s="1118">
        <v>2376460.69</v>
      </c>
      <c r="M32" s="1118">
        <v>2796973.73</v>
      </c>
      <c r="N32" s="1118">
        <v>3843876.06</v>
      </c>
      <c r="O32" s="1118">
        <v>4958627.18</v>
      </c>
    </row>
    <row r="33" spans="1:15">
      <c r="A33" s="953" t="s">
        <v>1473</v>
      </c>
      <c r="B33" s="1118">
        <v>3198864.7</v>
      </c>
      <c r="C33" s="1118">
        <v>3732592.95</v>
      </c>
      <c r="D33" s="1118">
        <v>4511764.37</v>
      </c>
      <c r="E33" s="1118">
        <v>5765899.4400000004</v>
      </c>
      <c r="F33" s="1118">
        <v>8058168.3600000003</v>
      </c>
      <c r="G33" s="1118">
        <v>9603045.2799999993</v>
      </c>
      <c r="H33" s="1118">
        <v>11850838.65</v>
      </c>
      <c r="I33" s="1118">
        <v>13661948.050000001</v>
      </c>
      <c r="J33" s="1118">
        <v>17867679.059999999</v>
      </c>
      <c r="K33" s="1118">
        <v>19168533.800000001</v>
      </c>
      <c r="L33" s="1118">
        <v>20424073.940000001</v>
      </c>
      <c r="M33" s="1118">
        <v>24362183.780000001</v>
      </c>
      <c r="N33" s="1118">
        <v>31499207.32</v>
      </c>
      <c r="O33" s="1118">
        <v>39320940.130000003</v>
      </c>
    </row>
    <row r="34" spans="1:15">
      <c r="A34" s="953" t="s">
        <v>147</v>
      </c>
      <c r="B34" s="1118">
        <v>25110641.48</v>
      </c>
      <c r="C34" s="1118">
        <v>26534435.170000002</v>
      </c>
      <c r="D34" s="1118">
        <v>31071300.579999998</v>
      </c>
      <c r="E34" s="1118">
        <v>37462426.130000003</v>
      </c>
      <c r="F34" s="1118">
        <v>45015277.469999999</v>
      </c>
      <c r="G34" s="1118">
        <v>53355773.659999996</v>
      </c>
      <c r="H34" s="1118">
        <v>59698387.859999999</v>
      </c>
      <c r="I34" s="1118">
        <v>63869094.130000003</v>
      </c>
      <c r="J34" s="1118">
        <v>73338092.079999998</v>
      </c>
      <c r="K34" s="1118">
        <v>82687941.769999996</v>
      </c>
      <c r="L34" s="1118">
        <v>78249997.219999999</v>
      </c>
      <c r="M34" s="1118">
        <v>105938731.97</v>
      </c>
      <c r="N34" s="1118">
        <v>139886469.69999999</v>
      </c>
      <c r="O34" s="1118">
        <v>169495680.63</v>
      </c>
    </row>
    <row r="35" spans="1:15">
      <c r="A35" s="953" t="s">
        <v>180</v>
      </c>
      <c r="B35" s="1118">
        <v>1011538.74</v>
      </c>
      <c r="C35" s="1118">
        <v>1335749.42</v>
      </c>
      <c r="D35" s="1118">
        <v>1562111.74</v>
      </c>
      <c r="E35" s="1118">
        <v>2015562.16</v>
      </c>
      <c r="F35" s="1118">
        <v>2986776.69</v>
      </c>
      <c r="G35" s="1118">
        <v>3982144.72</v>
      </c>
      <c r="H35" s="1118">
        <v>4814312.8099999996</v>
      </c>
      <c r="I35" s="1118">
        <v>5440356.96</v>
      </c>
      <c r="J35" s="1118">
        <v>6560729.2699999996</v>
      </c>
      <c r="K35" s="1118">
        <v>7111255.2699999996</v>
      </c>
      <c r="L35" s="1118">
        <v>7722848.1200000001</v>
      </c>
      <c r="M35" s="1118">
        <v>10463318.35</v>
      </c>
      <c r="N35" s="1118">
        <v>14472457.289999999</v>
      </c>
      <c r="O35" s="1118">
        <v>17375048.050000001</v>
      </c>
    </row>
    <row r="36" spans="1:15">
      <c r="A36" s="285" t="s">
        <v>1474</v>
      </c>
      <c r="B36" s="1118">
        <v>97215924.549999997</v>
      </c>
      <c r="C36" s="1118">
        <v>107464672.97</v>
      </c>
      <c r="D36" s="1118">
        <v>122450681.81999999</v>
      </c>
      <c r="E36" s="1118">
        <v>137354154.50999999</v>
      </c>
      <c r="F36" s="1118">
        <v>161385226.93000001</v>
      </c>
      <c r="G36" s="1118">
        <v>194377163.94999999</v>
      </c>
      <c r="H36" s="1118">
        <v>226108474.97</v>
      </c>
      <c r="I36" s="1118">
        <v>253373366.27000001</v>
      </c>
      <c r="J36" s="1118">
        <v>292273557.43000001</v>
      </c>
      <c r="K36" s="1118">
        <v>329749630.32999998</v>
      </c>
      <c r="L36" s="1118">
        <v>318942863.00999999</v>
      </c>
      <c r="M36" s="1118">
        <v>471182305.97000003</v>
      </c>
      <c r="N36" s="1118">
        <v>597566719.09000003</v>
      </c>
      <c r="O36" s="1118">
        <v>659440659.48000002</v>
      </c>
    </row>
    <row r="37" spans="1:15">
      <c r="A37" s="953" t="s">
        <v>137</v>
      </c>
      <c r="B37" s="1118">
        <v>242062.09</v>
      </c>
      <c r="C37" s="1118">
        <v>309128.68</v>
      </c>
      <c r="D37" s="1118">
        <v>366246.40000000002</v>
      </c>
      <c r="E37" s="1118">
        <v>447454.42</v>
      </c>
      <c r="F37" s="1118">
        <v>666598.92000000004</v>
      </c>
      <c r="G37" s="1118">
        <v>1009366.73</v>
      </c>
      <c r="H37" s="1118">
        <v>1622998.19</v>
      </c>
      <c r="I37" s="1118">
        <v>2116299.96</v>
      </c>
      <c r="J37" s="1118">
        <v>2611933.2400000002</v>
      </c>
      <c r="K37" s="1118">
        <v>2839246.08</v>
      </c>
      <c r="L37" s="1118">
        <v>3488956.33</v>
      </c>
      <c r="M37" s="1118">
        <v>4633059.5599999996</v>
      </c>
      <c r="N37" s="1118">
        <v>6479110.8799999999</v>
      </c>
      <c r="O37" s="1118">
        <v>8001791.6399999997</v>
      </c>
    </row>
    <row r="38" spans="1:15">
      <c r="A38" s="953" t="s">
        <v>232</v>
      </c>
      <c r="B38" s="1118">
        <v>144346309.78</v>
      </c>
      <c r="C38" s="1118">
        <v>180376483.28</v>
      </c>
      <c r="D38" s="1118">
        <v>194445779.31</v>
      </c>
      <c r="E38" s="1118">
        <v>219799760.36000001</v>
      </c>
      <c r="F38" s="1118">
        <v>258002611.81999999</v>
      </c>
      <c r="G38" s="1118">
        <v>323046174.75999999</v>
      </c>
      <c r="H38" s="1118">
        <v>345204688.06999999</v>
      </c>
      <c r="I38" s="1118">
        <v>386097027.49000001</v>
      </c>
      <c r="J38" s="1118">
        <v>389230310.97000003</v>
      </c>
      <c r="K38" s="1118">
        <v>437058420.64999998</v>
      </c>
      <c r="L38" s="1118">
        <v>405081548.19999999</v>
      </c>
      <c r="M38" s="1118">
        <v>595854669.13</v>
      </c>
      <c r="N38" s="1118">
        <v>764673332.01999998</v>
      </c>
      <c r="O38" s="1118">
        <v>890604809.60000002</v>
      </c>
    </row>
    <row r="39" spans="1:15">
      <c r="A39" s="953" t="s">
        <v>1375</v>
      </c>
      <c r="B39" s="1118">
        <v>2266715.9900000002</v>
      </c>
      <c r="C39" s="1118">
        <v>2922199.32</v>
      </c>
      <c r="D39" s="1118">
        <v>3570892.78</v>
      </c>
      <c r="E39" s="1118">
        <v>4003617.2</v>
      </c>
      <c r="F39" s="1118">
        <v>5221714.5</v>
      </c>
      <c r="G39" s="1118">
        <v>6545111.9900000002</v>
      </c>
      <c r="H39" s="1118">
        <v>7862417.75</v>
      </c>
      <c r="I39" s="1118">
        <v>9284074.0600000005</v>
      </c>
      <c r="J39" s="1118">
        <v>11142800.779999999</v>
      </c>
      <c r="K39" s="1118">
        <v>13044863.369999999</v>
      </c>
      <c r="L39" s="1118">
        <v>14419747.939999999</v>
      </c>
      <c r="M39" s="1118">
        <v>18094416.539999999</v>
      </c>
      <c r="N39" s="1118">
        <v>23940858.760000002</v>
      </c>
      <c r="O39" s="1118">
        <v>27597266.34</v>
      </c>
    </row>
    <row r="40" spans="1:15">
      <c r="A40" s="145" t="s">
        <v>1383</v>
      </c>
      <c r="B40" s="1119">
        <v>1946497239.9799991</v>
      </c>
      <c r="C40" s="1119">
        <v>2193344768.0400009</v>
      </c>
      <c r="D40" s="1119">
        <v>2473940232.4700007</v>
      </c>
      <c r="E40" s="1119">
        <v>2774921837.0599999</v>
      </c>
      <c r="F40" s="1119">
        <v>3222565079.4000001</v>
      </c>
      <c r="G40" s="1119">
        <v>3704059665.1300001</v>
      </c>
      <c r="H40" s="1119">
        <v>4136006412.3400002</v>
      </c>
      <c r="I40" s="1119">
        <v>4765928689.2900019</v>
      </c>
      <c r="J40" s="1119">
        <v>5454701403.380002</v>
      </c>
      <c r="K40" s="1119">
        <v>6046280156.2700014</v>
      </c>
      <c r="L40" s="1119">
        <v>5649374323.46</v>
      </c>
      <c r="M40" s="1119">
        <v>8089736735.8100004</v>
      </c>
      <c r="N40" s="1119">
        <v>10269234105.019999</v>
      </c>
      <c r="O40" s="1119">
        <v>12000084812.960001</v>
      </c>
    </row>
    <row r="41" spans="1:15">
      <c r="A41" s="277" t="s">
        <v>443</v>
      </c>
    </row>
    <row r="42" spans="1:15">
      <c r="A42" s="143" t="s">
        <v>1452</v>
      </c>
    </row>
    <row r="43" spans="1:15">
      <c r="A43" s="277" t="s">
        <v>1449</v>
      </c>
    </row>
    <row r="44" spans="1:15">
      <c r="A44" s="277" t="s">
        <v>1579</v>
      </c>
    </row>
    <row r="45" spans="1:15">
      <c r="A45" s="277" t="s">
        <v>560</v>
      </c>
    </row>
  </sheetData>
  <pageMargins left="0.7" right="0.7" top="0.75" bottom="0.75" header="0.3" footer="0.3"/>
  <pageSetup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3DBF-E88D-4F83-8523-75281345C29F}">
  <dimension ref="A1:T45"/>
  <sheetViews>
    <sheetView showGridLines="0" zoomScaleNormal="100" workbookViewId="0">
      <pane ySplit="7" topLeftCell="A17" activePane="bottomLeft" state="frozen"/>
      <selection pane="bottomLeft" activeCell="A45" sqref="A45"/>
    </sheetView>
  </sheetViews>
  <sheetFormatPr defaultRowHeight="12.75"/>
  <cols>
    <col min="1" max="1" width="27" style="113" customWidth="1"/>
    <col min="2" max="13" width="12.42578125" style="113" bestFit="1" customWidth="1"/>
    <col min="14" max="15" width="12.42578125" style="113" customWidth="1"/>
    <col min="16" max="16" width="9.140625" style="113"/>
    <col min="17" max="18" width="11.140625" style="113" bestFit="1" customWidth="1"/>
    <col min="19" max="19" width="9.5703125" style="113" bestFit="1" customWidth="1"/>
    <col min="20" max="20" width="11.140625" style="113" bestFit="1" customWidth="1"/>
    <col min="21" max="16384" width="9.140625" style="113"/>
  </cols>
  <sheetData>
    <row r="1" spans="1:15">
      <c r="A1" s="138" t="s">
        <v>1407</v>
      </c>
      <c r="B1" s="138"/>
      <c r="C1" s="138"/>
      <c r="D1" s="138"/>
      <c r="E1" s="138"/>
      <c r="F1" s="138"/>
      <c r="G1" s="138"/>
      <c r="H1" s="138"/>
      <c r="I1" s="138"/>
      <c r="J1" s="138"/>
      <c r="K1" s="138"/>
      <c r="L1" s="138"/>
      <c r="M1" s="138"/>
      <c r="N1" s="138"/>
      <c r="O1" s="140">
        <v>157</v>
      </c>
    </row>
    <row r="4" spans="1:15">
      <c r="A4" s="119" t="s">
        <v>1574</v>
      </c>
    </row>
    <row r="5" spans="1:15" ht="14.25">
      <c r="A5" s="420" t="s">
        <v>1577</v>
      </c>
    </row>
    <row r="6" spans="1:15">
      <c r="A6" s="420" t="s">
        <v>1570</v>
      </c>
    </row>
    <row r="7" spans="1:15" ht="14.25">
      <c r="A7" s="952" t="s">
        <v>1445</v>
      </c>
      <c r="B7" s="954">
        <v>2010</v>
      </c>
      <c r="C7" s="954">
        <v>2011</v>
      </c>
      <c r="D7" s="954">
        <v>2012</v>
      </c>
      <c r="E7" s="954">
        <v>2013</v>
      </c>
      <c r="F7" s="954">
        <v>2014</v>
      </c>
      <c r="G7" s="954">
        <v>2015</v>
      </c>
      <c r="H7" s="954">
        <v>2016</v>
      </c>
      <c r="I7" s="954">
        <v>2017</v>
      </c>
      <c r="J7" s="954">
        <v>2018</v>
      </c>
      <c r="K7" s="954">
        <v>2019</v>
      </c>
      <c r="L7" s="954">
        <v>2020</v>
      </c>
      <c r="M7" s="954">
        <v>2021</v>
      </c>
      <c r="N7" s="954">
        <v>2022</v>
      </c>
      <c r="O7" s="954">
        <v>2023</v>
      </c>
    </row>
    <row r="8" spans="1:15">
      <c r="A8" s="953" t="s">
        <v>131</v>
      </c>
      <c r="B8" s="1117">
        <v>2790665.91</v>
      </c>
      <c r="C8" s="1117">
        <v>2687491.4</v>
      </c>
      <c r="D8" s="1117">
        <v>3946239.65</v>
      </c>
      <c r="E8" s="1117">
        <v>5098568.49</v>
      </c>
      <c r="F8" s="1117">
        <v>6213338.9299999997</v>
      </c>
      <c r="G8" s="1117">
        <v>11377570.060000001</v>
      </c>
      <c r="H8" s="1117">
        <v>16644147.289999999</v>
      </c>
      <c r="I8" s="1117">
        <v>17250182.239999998</v>
      </c>
      <c r="J8" s="1117">
        <v>20494859.050000001</v>
      </c>
      <c r="K8" s="1117">
        <v>25569732.760000002</v>
      </c>
      <c r="L8" s="1117">
        <v>28607335.469999999</v>
      </c>
      <c r="M8" s="1117">
        <v>44775502.259999998</v>
      </c>
      <c r="N8" s="1117">
        <v>69450610.280000001</v>
      </c>
      <c r="O8" s="1117">
        <v>89037193.700000003</v>
      </c>
    </row>
    <row r="9" spans="1:15">
      <c r="A9" s="953" t="s">
        <v>646</v>
      </c>
      <c r="B9" s="1117">
        <v>1446310.71</v>
      </c>
      <c r="C9" s="1117">
        <v>2926746.33</v>
      </c>
      <c r="D9" s="1117">
        <v>2754803.93</v>
      </c>
      <c r="E9" s="1117">
        <v>2234781.91</v>
      </c>
      <c r="F9" s="1117">
        <v>3455636.89</v>
      </c>
      <c r="G9" s="1117">
        <v>2629758.36</v>
      </c>
      <c r="H9" s="1117">
        <v>3769201.88</v>
      </c>
      <c r="I9" s="1117">
        <v>3306464.5</v>
      </c>
      <c r="J9" s="1117">
        <v>5723428.9199999999</v>
      </c>
      <c r="K9" s="1117">
        <v>7865567.3600000003</v>
      </c>
      <c r="L9" s="1117">
        <v>9780629.0099999998</v>
      </c>
      <c r="M9" s="1117">
        <v>10641478.08</v>
      </c>
      <c r="N9" s="1117">
        <v>12490696.49</v>
      </c>
      <c r="O9" s="1117">
        <v>16920416.289999999</v>
      </c>
    </row>
    <row r="10" spans="1:15">
      <c r="A10" s="953" t="s">
        <v>132</v>
      </c>
      <c r="B10" s="1117">
        <v>9425137.0800000001</v>
      </c>
      <c r="C10" s="1117">
        <v>11194138.65</v>
      </c>
      <c r="D10" s="1117">
        <v>11730036.310000001</v>
      </c>
      <c r="E10" s="1117">
        <v>11505504.59</v>
      </c>
      <c r="F10" s="1117">
        <v>13480104.689999999</v>
      </c>
      <c r="G10" s="1117">
        <v>21806299.260000002</v>
      </c>
      <c r="H10" s="1117">
        <v>28189620.629999999</v>
      </c>
      <c r="I10" s="1117">
        <v>32388402.289999999</v>
      </c>
      <c r="J10" s="1117">
        <v>39170558.119999997</v>
      </c>
      <c r="K10" s="1117">
        <v>39386366.090000004</v>
      </c>
      <c r="L10" s="1117">
        <v>45690577.719999999</v>
      </c>
      <c r="M10" s="1117">
        <v>74208817.200000003</v>
      </c>
      <c r="N10" s="1117">
        <v>91083087.430000007</v>
      </c>
      <c r="O10" s="1117">
        <v>126564743.29000001</v>
      </c>
    </row>
    <row r="11" spans="1:15">
      <c r="A11" s="953" t="s">
        <v>138</v>
      </c>
      <c r="B11" s="1117">
        <v>1063301.57</v>
      </c>
      <c r="C11" s="1117">
        <v>1563864.6</v>
      </c>
      <c r="D11" s="1117">
        <v>2692785.1</v>
      </c>
      <c r="E11" s="1117">
        <v>3149699.43</v>
      </c>
      <c r="F11" s="1117">
        <v>3940752.51</v>
      </c>
      <c r="G11" s="1117">
        <v>6831283.1399999997</v>
      </c>
      <c r="H11" s="1117">
        <v>10040721.970000001</v>
      </c>
      <c r="I11" s="1117">
        <v>17069460.609999999</v>
      </c>
      <c r="J11" s="1117">
        <v>23630961.800000001</v>
      </c>
      <c r="K11" s="1117">
        <v>30185963.899999999</v>
      </c>
      <c r="L11" s="1117">
        <v>30287656.5</v>
      </c>
      <c r="M11" s="1117">
        <v>44084863.130000003</v>
      </c>
      <c r="N11" s="1117">
        <v>61107555.109999999</v>
      </c>
      <c r="O11" s="1117">
        <v>68313089.409999996</v>
      </c>
    </row>
    <row r="12" spans="1:15">
      <c r="A12" s="953" t="s">
        <v>235</v>
      </c>
      <c r="B12" s="1117">
        <v>10236873782.450001</v>
      </c>
      <c r="C12" s="1117">
        <v>12068566538.580017</v>
      </c>
      <c r="D12" s="1117">
        <v>8432053899.1399994</v>
      </c>
      <c r="E12" s="1117">
        <v>11005602040.120001</v>
      </c>
      <c r="F12" s="1117">
        <v>13697999201.01</v>
      </c>
      <c r="G12" s="1117">
        <v>16116147925.9</v>
      </c>
      <c r="H12" s="1117">
        <v>18443397268.200001</v>
      </c>
      <c r="I12" s="1117">
        <v>21083453828.049999</v>
      </c>
      <c r="J12" s="1117">
        <v>24913570672.099998</v>
      </c>
      <c r="K12" s="1117">
        <v>27320890892.919998</v>
      </c>
      <c r="L12" s="1117">
        <v>25740338023.959999</v>
      </c>
      <c r="M12" s="1117">
        <v>37641136142.040001</v>
      </c>
      <c r="N12" s="1117">
        <v>46712703048.059998</v>
      </c>
      <c r="O12" s="1117">
        <v>53818616091.260002</v>
      </c>
    </row>
    <row r="13" spans="1:15">
      <c r="A13" s="953" t="s">
        <v>142</v>
      </c>
      <c r="B13" s="1117">
        <v>42194972.43</v>
      </c>
      <c r="C13" s="1117">
        <v>54671304.539999999</v>
      </c>
      <c r="D13" s="1117">
        <v>67900137.5</v>
      </c>
      <c r="E13" s="1117">
        <v>81231274</v>
      </c>
      <c r="F13" s="1117">
        <v>100331315.55</v>
      </c>
      <c r="G13" s="1117">
        <v>127834138.70999999</v>
      </c>
      <c r="H13" s="1117">
        <v>152850372.53999999</v>
      </c>
      <c r="I13" s="1117">
        <v>165004437.30000001</v>
      </c>
      <c r="J13" s="1117">
        <v>185958609.31</v>
      </c>
      <c r="K13" s="1117">
        <v>217092770.69</v>
      </c>
      <c r="L13" s="1117">
        <v>208754206.16</v>
      </c>
      <c r="M13" s="1117">
        <v>321532908.42000002</v>
      </c>
      <c r="N13" s="1117">
        <v>392503940.56</v>
      </c>
      <c r="O13" s="1117">
        <v>471607243.85000002</v>
      </c>
    </row>
    <row r="14" spans="1:15">
      <c r="A14" s="953" t="s">
        <v>644</v>
      </c>
      <c r="B14" s="1117">
        <v>610358.23</v>
      </c>
      <c r="C14" s="1117">
        <v>810872.52</v>
      </c>
      <c r="D14" s="1117">
        <v>831475.98</v>
      </c>
      <c r="E14" s="1117">
        <v>1165935.79</v>
      </c>
      <c r="F14" s="1117">
        <v>2138818.2000000002</v>
      </c>
      <c r="G14" s="1117">
        <v>3852829.05</v>
      </c>
      <c r="H14" s="1117">
        <v>5841143.96</v>
      </c>
      <c r="I14" s="1117">
        <v>7672759.3399999999</v>
      </c>
      <c r="J14" s="1117">
        <v>10185852.029999999</v>
      </c>
      <c r="K14" s="1117">
        <v>13418177.310000001</v>
      </c>
      <c r="L14" s="1117">
        <v>15469268.01</v>
      </c>
      <c r="M14" s="1117">
        <v>25611384.859999999</v>
      </c>
      <c r="N14" s="1117">
        <v>36562274.030000001</v>
      </c>
      <c r="O14" s="1117">
        <v>48871585.57</v>
      </c>
    </row>
    <row r="15" spans="1:15">
      <c r="A15" s="953" t="s">
        <v>140</v>
      </c>
      <c r="B15" s="1117">
        <v>4152.37</v>
      </c>
      <c r="C15" s="1117">
        <v>10526.36</v>
      </c>
      <c r="D15" s="1117">
        <v>5892.4</v>
      </c>
      <c r="E15" s="1117">
        <v>18371.75</v>
      </c>
      <c r="F15" s="1117">
        <v>80420.460000000006</v>
      </c>
      <c r="G15" s="1117">
        <v>194377.60000000001</v>
      </c>
      <c r="H15" s="1117">
        <v>345406.19</v>
      </c>
      <c r="I15" s="1117">
        <v>611093.86</v>
      </c>
      <c r="J15" s="1117">
        <v>794084.55</v>
      </c>
      <c r="K15" s="1117">
        <v>928616.76</v>
      </c>
      <c r="L15" s="1117">
        <v>268458.71999999997</v>
      </c>
      <c r="M15" s="1117">
        <v>576130.09</v>
      </c>
      <c r="N15" s="1117">
        <v>1192861.49</v>
      </c>
      <c r="O15" s="1117">
        <v>1985712.33</v>
      </c>
    </row>
    <row r="16" spans="1:15">
      <c r="A16" s="953" t="s">
        <v>143</v>
      </c>
      <c r="B16" s="1117">
        <v>36339678.490000002</v>
      </c>
      <c r="C16" s="1117">
        <v>42839328.289999999</v>
      </c>
      <c r="D16" s="1117">
        <v>49822168.609999999</v>
      </c>
      <c r="E16" s="1117">
        <v>52449509.75</v>
      </c>
      <c r="F16" s="1117">
        <v>65459038.859999999</v>
      </c>
      <c r="G16" s="1117">
        <v>78664459.819999993</v>
      </c>
      <c r="H16" s="1117">
        <v>98165917.540000007</v>
      </c>
      <c r="I16" s="1117">
        <v>122936293.67</v>
      </c>
      <c r="J16" s="1117">
        <v>142606814.12</v>
      </c>
      <c r="K16" s="1117">
        <v>170371818.33000001</v>
      </c>
      <c r="L16" s="1117">
        <v>160928249.91</v>
      </c>
      <c r="M16" s="1117">
        <v>242069809.56</v>
      </c>
      <c r="N16" s="1117">
        <v>308076774.88999999</v>
      </c>
      <c r="O16" s="1117">
        <v>378968782</v>
      </c>
    </row>
    <row r="17" spans="1:20">
      <c r="A17" s="953" t="s">
        <v>136</v>
      </c>
      <c r="B17" s="1117">
        <v>799333.24</v>
      </c>
      <c r="C17" s="1117">
        <v>1284235.56</v>
      </c>
      <c r="D17" s="1117">
        <v>2031865.6</v>
      </c>
      <c r="E17" s="1117">
        <v>2299868.88</v>
      </c>
      <c r="F17" s="1117">
        <v>3265636.52</v>
      </c>
      <c r="G17" s="1117">
        <v>5537554.6399999997</v>
      </c>
      <c r="H17" s="1117">
        <v>8605491.7200000007</v>
      </c>
      <c r="I17" s="1117">
        <v>10995509.869999999</v>
      </c>
      <c r="J17" s="1117">
        <v>14222320.77</v>
      </c>
      <c r="K17" s="1117">
        <v>19519138.25</v>
      </c>
      <c r="L17" s="1117">
        <v>20092769.969999999</v>
      </c>
      <c r="M17" s="1117">
        <v>30670805.870000001</v>
      </c>
      <c r="N17" s="1117">
        <v>50245547.979999997</v>
      </c>
      <c r="O17" s="1117">
        <v>62075012.869999997</v>
      </c>
    </row>
    <row r="18" spans="1:20">
      <c r="A18" s="953" t="s">
        <v>298</v>
      </c>
      <c r="B18" s="1117">
        <v>1396153.9</v>
      </c>
      <c r="C18" s="1117">
        <v>1543442.71</v>
      </c>
      <c r="D18" s="1117">
        <v>2277903.2400000002</v>
      </c>
      <c r="E18" s="1117">
        <v>2441752.35</v>
      </c>
      <c r="F18" s="1117">
        <v>3290826.82</v>
      </c>
      <c r="G18" s="1117">
        <v>9674959.9199999999</v>
      </c>
      <c r="H18" s="1117">
        <v>15671521.42</v>
      </c>
      <c r="I18" s="1117">
        <v>20596609.91</v>
      </c>
      <c r="J18" s="1117">
        <v>28390978.690000001</v>
      </c>
      <c r="K18" s="1117">
        <v>34684049.380000003</v>
      </c>
      <c r="L18" s="1117">
        <v>32430565.469999999</v>
      </c>
      <c r="M18" s="1117">
        <v>54284153.530000001</v>
      </c>
      <c r="N18" s="1117">
        <v>64410973.450000003</v>
      </c>
      <c r="O18" s="1117">
        <v>75712297.390000001</v>
      </c>
    </row>
    <row r="19" spans="1:20">
      <c r="A19" s="953" t="s">
        <v>146</v>
      </c>
      <c r="B19" s="1117">
        <v>137612.99</v>
      </c>
      <c r="C19" s="1117">
        <v>89878.69</v>
      </c>
      <c r="D19" s="1117">
        <v>47831.98</v>
      </c>
      <c r="E19" s="1117">
        <v>11277.94</v>
      </c>
      <c r="F19" s="1117">
        <v>2876.31</v>
      </c>
      <c r="G19" s="1117">
        <v>147252.78</v>
      </c>
      <c r="H19" s="1117">
        <v>171499.18</v>
      </c>
      <c r="I19" s="1117">
        <v>254360.18</v>
      </c>
      <c r="J19" s="1117">
        <v>448793.36</v>
      </c>
      <c r="K19" s="1117">
        <v>661609.76</v>
      </c>
      <c r="L19" s="1117">
        <v>679346.09</v>
      </c>
      <c r="M19" s="1117">
        <v>1023732.16</v>
      </c>
      <c r="N19" s="1117">
        <v>1340336.8400000001</v>
      </c>
      <c r="O19" s="1117">
        <v>1531633.01</v>
      </c>
    </row>
    <row r="20" spans="1:20">
      <c r="A20" s="953" t="s">
        <v>233</v>
      </c>
      <c r="B20" s="1117">
        <v>671202245.29999995</v>
      </c>
      <c r="C20" s="1117">
        <v>766853389.79999995</v>
      </c>
      <c r="D20" s="1117">
        <v>1494314257.0799999</v>
      </c>
      <c r="E20" s="1117">
        <v>2118690613.6400001</v>
      </c>
      <c r="F20" s="1117">
        <v>1456435805.77</v>
      </c>
      <c r="G20" s="1117">
        <v>1552255039.6099999</v>
      </c>
      <c r="H20" s="1117">
        <v>1609496664.79</v>
      </c>
      <c r="I20" s="1117">
        <v>2616049968.5999999</v>
      </c>
      <c r="J20" s="1117">
        <v>3044277275.1399999</v>
      </c>
      <c r="K20" s="1117">
        <v>3260900744.48</v>
      </c>
      <c r="L20" s="1117">
        <v>1428733643.1500001</v>
      </c>
      <c r="M20" s="1117">
        <v>3570136991.3600001</v>
      </c>
      <c r="N20" s="1117">
        <v>5302068068.1400003</v>
      </c>
      <c r="O20" s="1117">
        <v>6407950512.5699997</v>
      </c>
    </row>
    <row r="21" spans="1:20">
      <c r="A21" s="953" t="s">
        <v>148</v>
      </c>
      <c r="B21" s="1117">
        <v>634211971.93000031</v>
      </c>
      <c r="C21" s="1117">
        <v>213805650.88</v>
      </c>
      <c r="D21" s="1117">
        <v>213096909.22</v>
      </c>
      <c r="E21" s="1117">
        <v>246633828.50999999</v>
      </c>
      <c r="F21" s="1117">
        <v>313803891.13999999</v>
      </c>
      <c r="G21" s="1117">
        <v>402752974.45999998</v>
      </c>
      <c r="H21" s="1117">
        <v>517346764.01999998</v>
      </c>
      <c r="I21" s="1117">
        <v>663702634.12</v>
      </c>
      <c r="J21" s="1117">
        <v>833422557.13</v>
      </c>
      <c r="K21" s="1117">
        <v>892022580.38999999</v>
      </c>
      <c r="L21" s="1117">
        <v>700066233.07000005</v>
      </c>
      <c r="M21" s="1117">
        <v>1306364498.99</v>
      </c>
      <c r="N21" s="1117">
        <v>1737605140.21</v>
      </c>
      <c r="O21" s="1117">
        <v>1815526826.4000001</v>
      </c>
    </row>
    <row r="22" spans="1:20">
      <c r="A22" s="953" t="s">
        <v>129</v>
      </c>
      <c r="B22" s="1117">
        <v>68645560</v>
      </c>
      <c r="C22" s="1117">
        <v>89014351.359999999</v>
      </c>
      <c r="D22" s="1117">
        <v>99146851.5</v>
      </c>
      <c r="E22" s="1117">
        <v>117478423.73999999</v>
      </c>
      <c r="F22" s="1117">
        <v>154920499.56999999</v>
      </c>
      <c r="G22" s="1117">
        <v>202528869.36000001</v>
      </c>
      <c r="H22" s="1117">
        <v>253975196.19999999</v>
      </c>
      <c r="I22" s="1117">
        <v>291852850.63999999</v>
      </c>
      <c r="J22" s="1117">
        <v>347407918.36000001</v>
      </c>
      <c r="K22" s="1117">
        <v>404682309.36000001</v>
      </c>
      <c r="L22" s="1117">
        <v>429477794.66000003</v>
      </c>
      <c r="M22" s="1117">
        <v>666368173.57000005</v>
      </c>
      <c r="N22" s="1117">
        <v>817335709.48000002</v>
      </c>
      <c r="O22" s="1117">
        <v>978597174.63</v>
      </c>
      <c r="Q22" s="350"/>
    </row>
    <row r="23" spans="1:20">
      <c r="A23" s="953" t="s">
        <v>144</v>
      </c>
      <c r="B23" s="1117">
        <v>5392467.29</v>
      </c>
      <c r="C23" s="1117">
        <v>6577098.1699999999</v>
      </c>
      <c r="D23" s="1117">
        <v>7116009.7300000004</v>
      </c>
      <c r="E23" s="1117">
        <v>9318706.2899999991</v>
      </c>
      <c r="F23" s="1117">
        <v>13984030.529999999</v>
      </c>
      <c r="G23" s="1117">
        <v>26558513.210000001</v>
      </c>
      <c r="H23" s="1117">
        <v>39152520.340000004</v>
      </c>
      <c r="I23" s="1117">
        <v>38623534.149999999</v>
      </c>
      <c r="J23" s="1117">
        <v>53801097.149999999</v>
      </c>
      <c r="K23" s="1117">
        <v>62464657.899999999</v>
      </c>
      <c r="L23" s="1117">
        <v>58645744.140000001</v>
      </c>
      <c r="M23" s="1117">
        <v>101666143.16</v>
      </c>
      <c r="N23" s="1117">
        <v>129594534.52</v>
      </c>
      <c r="O23" s="1117">
        <v>165345879.99000001</v>
      </c>
    </row>
    <row r="24" spans="1:20">
      <c r="A24" s="953" t="s">
        <v>145</v>
      </c>
      <c r="B24" s="1117">
        <v>29691331.100000001</v>
      </c>
      <c r="C24" s="1117">
        <v>37706651.450000003</v>
      </c>
      <c r="D24" s="1117">
        <v>37868185.25</v>
      </c>
      <c r="E24" s="1117">
        <v>49553567.329999998</v>
      </c>
      <c r="F24" s="1117">
        <v>74189411.950000003</v>
      </c>
      <c r="G24" s="1117">
        <v>99000189.670000002</v>
      </c>
      <c r="H24" s="1117">
        <v>115684627.94</v>
      </c>
      <c r="I24" s="1117">
        <v>137141091.56</v>
      </c>
      <c r="J24" s="1117">
        <v>161077316.06999999</v>
      </c>
      <c r="K24" s="1117">
        <v>186558065.55000001</v>
      </c>
      <c r="L24" s="1117">
        <v>183857286.41</v>
      </c>
      <c r="M24" s="1117">
        <v>326597381.37</v>
      </c>
      <c r="N24" s="1117">
        <v>400407352.64999998</v>
      </c>
      <c r="O24" s="1117">
        <v>445554249.99000001</v>
      </c>
    </row>
    <row r="25" spans="1:20">
      <c r="A25" s="953" t="s">
        <v>1374</v>
      </c>
      <c r="B25" s="1117">
        <v>459652.87</v>
      </c>
      <c r="C25" s="1117">
        <v>536816.72</v>
      </c>
      <c r="D25" s="1117">
        <v>1858021.92</v>
      </c>
      <c r="E25" s="1117">
        <v>2207771.34</v>
      </c>
      <c r="F25" s="1117">
        <v>3430132.32</v>
      </c>
      <c r="G25" s="1117">
        <v>7460275.7400000002</v>
      </c>
      <c r="H25" s="1117">
        <v>14986032.140000001</v>
      </c>
      <c r="I25" s="1117">
        <v>21355138.68</v>
      </c>
      <c r="J25" s="1117">
        <v>20879334.84</v>
      </c>
      <c r="K25" s="1117">
        <v>26295088.559999999</v>
      </c>
      <c r="L25" s="1117">
        <v>23063377.469999999</v>
      </c>
      <c r="M25" s="1117">
        <v>34058331.07</v>
      </c>
      <c r="N25" s="1117">
        <v>44152634.020000003</v>
      </c>
      <c r="O25" s="1117">
        <v>59985440.299999997</v>
      </c>
    </row>
    <row r="26" spans="1:20">
      <c r="A26" s="953" t="s">
        <v>212</v>
      </c>
      <c r="B26" s="1117">
        <v>891423.96</v>
      </c>
      <c r="C26" s="1117">
        <v>2485084.5</v>
      </c>
      <c r="D26" s="1117">
        <v>2582293.09</v>
      </c>
      <c r="E26" s="1117">
        <v>2471620.81</v>
      </c>
      <c r="F26" s="1117">
        <v>1861064.8</v>
      </c>
      <c r="G26" s="1117">
        <v>2999468.52</v>
      </c>
      <c r="H26" s="1117">
        <v>4397856.6900000004</v>
      </c>
      <c r="I26" s="1117">
        <v>6195260.46</v>
      </c>
      <c r="J26" s="1117">
        <v>8155126.1200000001</v>
      </c>
      <c r="K26" s="1117">
        <v>8995141.4499999993</v>
      </c>
      <c r="L26" s="1117">
        <v>10425581.41</v>
      </c>
      <c r="M26" s="1117">
        <v>15993244.18</v>
      </c>
      <c r="N26" s="1117">
        <v>17993042.510000002</v>
      </c>
      <c r="O26" s="1117">
        <v>26372954.829999998</v>
      </c>
      <c r="T26" s="132"/>
    </row>
    <row r="27" spans="1:20">
      <c r="A27" s="953" t="s">
        <v>139</v>
      </c>
      <c r="B27" s="1117">
        <v>39524.379999999997</v>
      </c>
      <c r="C27" s="1117">
        <v>27818.45</v>
      </c>
      <c r="D27" s="1117">
        <v>77074.69</v>
      </c>
      <c r="E27" s="1117">
        <v>101942.01</v>
      </c>
      <c r="F27" s="1117">
        <v>499032.17</v>
      </c>
      <c r="G27" s="1117">
        <v>715931.15</v>
      </c>
      <c r="H27" s="1117">
        <v>879779.19</v>
      </c>
      <c r="I27" s="1117">
        <v>1096562.76</v>
      </c>
      <c r="J27" s="1117">
        <v>836971.86</v>
      </c>
      <c r="K27" s="1117">
        <v>1584411.79</v>
      </c>
      <c r="L27" s="1117">
        <v>2798806.64</v>
      </c>
      <c r="M27" s="1117">
        <v>5426853.7199999997</v>
      </c>
      <c r="N27" s="1117">
        <v>6426541.6200000001</v>
      </c>
      <c r="O27" s="1117">
        <v>8587854.1600000001</v>
      </c>
    </row>
    <row r="28" spans="1:20">
      <c r="A28" s="953" t="s">
        <v>141</v>
      </c>
      <c r="B28" s="1117">
        <v>9369649.5899999999</v>
      </c>
      <c r="C28" s="1117">
        <v>10895797.609999999</v>
      </c>
      <c r="D28" s="1117">
        <v>12463619.77</v>
      </c>
      <c r="E28" s="1117">
        <v>11772016.369999999</v>
      </c>
      <c r="F28" s="1117">
        <v>13656973.970000001</v>
      </c>
      <c r="G28" s="1117">
        <v>27351127.359999999</v>
      </c>
      <c r="H28" s="1117">
        <v>47227337.979999997</v>
      </c>
      <c r="I28" s="1117">
        <v>69570250.189999998</v>
      </c>
      <c r="J28" s="1117">
        <v>78421705.75</v>
      </c>
      <c r="K28" s="1117">
        <v>81246077.780000001</v>
      </c>
      <c r="L28" s="1117">
        <v>77411876.280000001</v>
      </c>
      <c r="M28" s="1117">
        <v>126350356.33</v>
      </c>
      <c r="N28" s="1117">
        <v>156311250.59</v>
      </c>
      <c r="O28" s="1117">
        <v>192250860.69999999</v>
      </c>
    </row>
    <row r="29" spans="1:20">
      <c r="A29" s="953" t="s">
        <v>133</v>
      </c>
      <c r="B29" s="1117">
        <v>184881363.41</v>
      </c>
      <c r="C29" s="1117">
        <v>243020307.34</v>
      </c>
      <c r="D29" s="1117">
        <v>248106027.05000001</v>
      </c>
      <c r="E29" s="1117">
        <v>290334520.31</v>
      </c>
      <c r="F29" s="1117">
        <v>362731515.35000002</v>
      </c>
      <c r="G29" s="1117">
        <v>423081327.93000001</v>
      </c>
      <c r="H29" s="1117">
        <v>460749286.72000003</v>
      </c>
      <c r="I29" s="1117">
        <v>592068658.12</v>
      </c>
      <c r="J29" s="1117">
        <v>686944477.75</v>
      </c>
      <c r="K29" s="1117">
        <v>751935835.07000005</v>
      </c>
      <c r="L29" s="1117">
        <v>534018423.54000002</v>
      </c>
      <c r="M29" s="1117">
        <v>1011596398.27</v>
      </c>
      <c r="N29" s="1117">
        <v>1396986248.73</v>
      </c>
      <c r="O29" s="1117">
        <v>1689219413.4000001</v>
      </c>
    </row>
    <row r="30" spans="1:20">
      <c r="A30" s="953" t="s">
        <v>641</v>
      </c>
      <c r="B30" s="1117">
        <v>29471405.870000001</v>
      </c>
      <c r="C30" s="1117">
        <v>35883075.140000001</v>
      </c>
      <c r="D30" s="1117">
        <v>45099715.649999999</v>
      </c>
      <c r="E30" s="1117">
        <v>49989178.259999998</v>
      </c>
      <c r="F30" s="1117">
        <v>63124778.549999997</v>
      </c>
      <c r="G30" s="1117">
        <v>79497103.760000005</v>
      </c>
      <c r="H30" s="1117">
        <v>89703910.269999996</v>
      </c>
      <c r="I30" s="1117">
        <v>102880080.09999999</v>
      </c>
      <c r="J30" s="1117">
        <v>124242363.61</v>
      </c>
      <c r="K30" s="1117">
        <v>137624843.25999999</v>
      </c>
      <c r="L30" s="1117">
        <v>128920536.31999999</v>
      </c>
      <c r="M30" s="1117">
        <v>245849581.15000001</v>
      </c>
      <c r="N30" s="1117">
        <v>342687832.24000001</v>
      </c>
      <c r="O30" s="1117">
        <v>410182379.57999998</v>
      </c>
    </row>
    <row r="31" spans="1:20">
      <c r="A31" s="953" t="s">
        <v>134</v>
      </c>
      <c r="B31" s="1117">
        <v>91245593.579999998</v>
      </c>
      <c r="C31" s="1117">
        <v>51724576.969999999</v>
      </c>
      <c r="D31" s="1117">
        <v>57984469.549999997</v>
      </c>
      <c r="E31" s="1117">
        <v>87448244.030000001</v>
      </c>
      <c r="F31" s="1117">
        <v>127405442.69</v>
      </c>
      <c r="G31" s="1117">
        <v>158177671.36000001</v>
      </c>
      <c r="H31" s="1117">
        <v>194045791.91</v>
      </c>
      <c r="I31" s="1117">
        <v>235759922.63</v>
      </c>
      <c r="J31" s="1117">
        <v>283694747.76999998</v>
      </c>
      <c r="K31" s="1117">
        <v>306011246.61000001</v>
      </c>
      <c r="L31" s="1117">
        <v>282435246.35000002</v>
      </c>
      <c r="M31" s="1117">
        <v>439924287.85000002</v>
      </c>
      <c r="N31" s="1117">
        <v>575534299.45000005</v>
      </c>
      <c r="O31" s="1117">
        <v>746439748.76999998</v>
      </c>
    </row>
    <row r="32" spans="1:20">
      <c r="A32" s="953" t="s">
        <v>149</v>
      </c>
      <c r="B32" s="1117">
        <v>2101926.87</v>
      </c>
      <c r="C32" s="1117">
        <v>2073268.2</v>
      </c>
      <c r="D32" s="1117">
        <v>3597854.59</v>
      </c>
      <c r="E32" s="1117">
        <v>2871389.67</v>
      </c>
      <c r="F32" s="1117">
        <v>2387140.69</v>
      </c>
      <c r="G32" s="1117">
        <v>1585381.64</v>
      </c>
      <c r="H32" s="1117">
        <v>3684007.28</v>
      </c>
      <c r="I32" s="1117">
        <v>4563637.7</v>
      </c>
      <c r="J32" s="1117">
        <v>6845976.3600000003</v>
      </c>
      <c r="K32" s="1117">
        <v>8625036.6799999997</v>
      </c>
      <c r="L32" s="1117">
        <v>12996004.16</v>
      </c>
      <c r="M32" s="1117">
        <v>18360156.579999998</v>
      </c>
      <c r="N32" s="1117">
        <v>24969752.210000001</v>
      </c>
      <c r="O32" s="1117">
        <v>36359778.549999997</v>
      </c>
    </row>
    <row r="33" spans="1:15">
      <c r="A33" s="953" t="s">
        <v>1473</v>
      </c>
      <c r="B33" s="1117">
        <v>1020299697.29</v>
      </c>
      <c r="C33" s="1117">
        <v>2191479514.46</v>
      </c>
      <c r="D33" s="1117">
        <v>13687447.57</v>
      </c>
      <c r="E33" s="1117">
        <v>17174139.390000001</v>
      </c>
      <c r="F33" s="1117">
        <v>27423502.059999999</v>
      </c>
      <c r="G33" s="1117">
        <v>33360741.68</v>
      </c>
      <c r="H33" s="1117">
        <v>48554562.090000004</v>
      </c>
      <c r="I33" s="1117">
        <v>64776027.840000004</v>
      </c>
      <c r="J33" s="1117">
        <v>86886689.780000001</v>
      </c>
      <c r="K33" s="1117">
        <v>92731006.780000001</v>
      </c>
      <c r="L33" s="1117">
        <v>88286029.730000004</v>
      </c>
      <c r="M33" s="1117">
        <v>117438927.53</v>
      </c>
      <c r="N33" s="1117">
        <v>141201883.08000001</v>
      </c>
      <c r="O33" s="1117">
        <v>172894538.13999999</v>
      </c>
    </row>
    <row r="34" spans="1:15">
      <c r="A34" s="953" t="s">
        <v>147</v>
      </c>
      <c r="B34" s="1117">
        <v>130620866.47</v>
      </c>
      <c r="C34" s="1117">
        <v>89429234.319999993</v>
      </c>
      <c r="D34" s="1117">
        <v>113116947.95</v>
      </c>
      <c r="E34" s="1117">
        <v>151547990.58000001</v>
      </c>
      <c r="F34" s="1117">
        <v>222971817.50999999</v>
      </c>
      <c r="G34" s="1117">
        <v>277589263.68000001</v>
      </c>
      <c r="H34" s="1117">
        <v>333345203.94</v>
      </c>
      <c r="I34" s="1117">
        <v>372087706.95999998</v>
      </c>
      <c r="J34" s="1117">
        <v>428413499.50999999</v>
      </c>
      <c r="K34" s="1117">
        <v>497010556.92000002</v>
      </c>
      <c r="L34" s="1117">
        <v>488603995.70999998</v>
      </c>
      <c r="M34" s="1117">
        <v>650187141.82000005</v>
      </c>
      <c r="N34" s="1117">
        <v>851366778.57000005</v>
      </c>
      <c r="O34" s="1117">
        <v>1068282359.92</v>
      </c>
    </row>
    <row r="35" spans="1:15">
      <c r="A35" s="953" t="s">
        <v>180</v>
      </c>
      <c r="B35" s="1117">
        <v>5423060.4900000002</v>
      </c>
      <c r="C35" s="1117">
        <v>6938916.5199999996</v>
      </c>
      <c r="D35" s="1117">
        <v>8852770.3100000005</v>
      </c>
      <c r="E35" s="1117">
        <v>11345678.390000001</v>
      </c>
      <c r="F35" s="1117">
        <v>16547467.35</v>
      </c>
      <c r="G35" s="1117">
        <v>24758327.09</v>
      </c>
      <c r="H35" s="1117">
        <v>35284963.609999999</v>
      </c>
      <c r="I35" s="1117">
        <v>39960382.200000003</v>
      </c>
      <c r="J35" s="1117">
        <v>46858734.5</v>
      </c>
      <c r="K35" s="1117">
        <v>49572034.530000001</v>
      </c>
      <c r="L35" s="1117">
        <v>53645899.039999999</v>
      </c>
      <c r="M35" s="1117">
        <v>73387119.959999993</v>
      </c>
      <c r="N35" s="1117">
        <v>101235355.19</v>
      </c>
      <c r="O35" s="1117">
        <v>123527913.56</v>
      </c>
    </row>
    <row r="36" spans="1:15">
      <c r="A36" s="285" t="s">
        <v>1474</v>
      </c>
      <c r="B36" s="1117">
        <v>606349923.26999998</v>
      </c>
      <c r="C36" s="1117">
        <v>661592361.38</v>
      </c>
      <c r="D36" s="1117">
        <v>712447722.63</v>
      </c>
      <c r="E36" s="1117">
        <v>857241540.42999995</v>
      </c>
      <c r="F36" s="1117">
        <v>1073602298.3099999</v>
      </c>
      <c r="G36" s="1117">
        <v>1334518134.3299999</v>
      </c>
      <c r="H36" s="1117">
        <v>1552104152.5699999</v>
      </c>
      <c r="I36" s="1117">
        <v>1691231449.3199999</v>
      </c>
      <c r="J36" s="1117">
        <v>1970723662.3800001</v>
      </c>
      <c r="K36" s="1117">
        <v>2234976227.0500002</v>
      </c>
      <c r="L36" s="1117">
        <v>2180035072.3699999</v>
      </c>
      <c r="M36" s="1117">
        <v>3340659382.6399999</v>
      </c>
      <c r="N36" s="1117">
        <v>4047113697.5100002</v>
      </c>
      <c r="O36" s="1117">
        <v>4457492430.5100002</v>
      </c>
    </row>
    <row r="37" spans="1:15">
      <c r="A37" s="953" t="s">
        <v>137</v>
      </c>
      <c r="B37" s="1117">
        <v>340550.56</v>
      </c>
      <c r="C37" s="1117">
        <v>493467.71</v>
      </c>
      <c r="D37" s="1117">
        <v>1190950.31</v>
      </c>
      <c r="E37" s="1117">
        <v>881952.21</v>
      </c>
      <c r="F37" s="1117">
        <v>1777952.71</v>
      </c>
      <c r="G37" s="1117">
        <v>3238499.97</v>
      </c>
      <c r="H37" s="1117">
        <v>9691731.3900000006</v>
      </c>
      <c r="I37" s="1117">
        <v>14028473.970000001</v>
      </c>
      <c r="J37" s="1117">
        <v>16753767.5</v>
      </c>
      <c r="K37" s="1117">
        <v>16238306.279999999</v>
      </c>
      <c r="L37" s="1117">
        <v>20011233.850000001</v>
      </c>
      <c r="M37" s="1117">
        <v>30678337.52</v>
      </c>
      <c r="N37" s="1117">
        <v>41901259.780000001</v>
      </c>
      <c r="O37" s="1117">
        <v>51636987.060000002</v>
      </c>
    </row>
    <row r="38" spans="1:15">
      <c r="A38" s="953" t="s">
        <v>232</v>
      </c>
      <c r="B38" s="1117">
        <v>1117310322</v>
      </c>
      <c r="C38" s="1117">
        <v>1971421885.9400001</v>
      </c>
      <c r="D38" s="1117">
        <v>1179098533.04</v>
      </c>
      <c r="E38" s="1117">
        <v>1444218918.5699999</v>
      </c>
      <c r="F38" s="1117">
        <v>1797662363.8800001</v>
      </c>
      <c r="G38" s="1117">
        <v>2202793944.9699998</v>
      </c>
      <c r="H38" s="1117">
        <v>2399056455.4499998</v>
      </c>
      <c r="I38" s="1117">
        <v>2732127042.8000002</v>
      </c>
      <c r="J38" s="1117">
        <v>2699720110.0999999</v>
      </c>
      <c r="K38" s="1117">
        <v>3065950830.5599999</v>
      </c>
      <c r="L38" s="1117">
        <v>2784449007.5700002</v>
      </c>
      <c r="M38" s="1117">
        <v>4156068462.3600001</v>
      </c>
      <c r="N38" s="1117">
        <v>5268788200.1499996</v>
      </c>
      <c r="O38" s="1117">
        <v>6397329161.46</v>
      </c>
    </row>
    <row r="39" spans="1:15">
      <c r="A39" s="953" t="s">
        <v>1375</v>
      </c>
      <c r="B39" s="1117">
        <v>6290879.3300000001</v>
      </c>
      <c r="C39" s="1117">
        <v>7800049.0700000003</v>
      </c>
      <c r="D39" s="1117">
        <v>10507897.82</v>
      </c>
      <c r="E39" s="1117">
        <v>10552404.51</v>
      </c>
      <c r="F39" s="1117">
        <v>16478341.93</v>
      </c>
      <c r="G39" s="1117">
        <v>26921548.640000001</v>
      </c>
      <c r="H39" s="1117">
        <v>37137777.259999998</v>
      </c>
      <c r="I39" s="1117">
        <v>53442876.969999999</v>
      </c>
      <c r="J39" s="1117">
        <v>68686185.989999995</v>
      </c>
      <c r="K39" s="1117">
        <v>83868960.239999995</v>
      </c>
      <c r="L39" s="1117">
        <v>88002846.629999995</v>
      </c>
      <c r="M39" s="1117">
        <v>116991369.72</v>
      </c>
      <c r="N39" s="1117">
        <v>170007511.86000001</v>
      </c>
      <c r="O39" s="1117">
        <v>198677453.43000001</v>
      </c>
    </row>
    <row r="40" spans="1:15">
      <c r="A40" s="145" t="s">
        <v>1383</v>
      </c>
      <c r="B40" s="1116">
        <v>14947320874.93</v>
      </c>
      <c r="C40" s="1116">
        <v>18577947684.220016</v>
      </c>
      <c r="D40" s="1116">
        <v>12838308598.159992</v>
      </c>
      <c r="E40" s="1116">
        <v>16649043031.390001</v>
      </c>
      <c r="F40" s="1116">
        <v>19644551430</v>
      </c>
      <c r="G40" s="1116">
        <v>23271842743.370003</v>
      </c>
      <c r="H40" s="1116">
        <v>26550196934.299995</v>
      </c>
      <c r="I40" s="1116">
        <v>31230052951.589993</v>
      </c>
      <c r="J40" s="1116">
        <v>36353247450.489998</v>
      </c>
      <c r="K40" s="1116">
        <v>40049868664.749992</v>
      </c>
      <c r="L40" s="1116">
        <v>35869211725.489998</v>
      </c>
      <c r="M40" s="1116">
        <v>54844718866.349998</v>
      </c>
      <c r="N40" s="1116">
        <v>69374854799.11998</v>
      </c>
      <c r="O40" s="1116">
        <v>80612417718.919998</v>
      </c>
    </row>
    <row r="41" spans="1:15">
      <c r="A41" s="277" t="s">
        <v>443</v>
      </c>
    </row>
    <row r="42" spans="1:15">
      <c r="A42" s="143" t="s">
        <v>1452</v>
      </c>
    </row>
    <row r="43" spans="1:15">
      <c r="A43" s="277" t="s">
        <v>1449</v>
      </c>
    </row>
    <row r="44" spans="1:15">
      <c r="A44" s="277" t="s">
        <v>1579</v>
      </c>
    </row>
    <row r="45" spans="1:15">
      <c r="A45" s="277" t="s">
        <v>560</v>
      </c>
    </row>
  </sheetData>
  <pageMargins left="0.7" right="0.7" top="0.75" bottom="0.75" header="0.3" footer="0.3"/>
  <pageSetup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pageSetUpPr fitToPage="1"/>
  </sheetPr>
  <dimension ref="A1"/>
  <sheetViews>
    <sheetView showGridLines="0" topLeftCell="A25"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pageSetUpPr fitToPage="1"/>
  </sheetPr>
  <dimension ref="A1:D15"/>
  <sheetViews>
    <sheetView showGridLines="0" zoomScale="90" zoomScaleNormal="90" zoomScaleSheetLayoutView="70" workbookViewId="0">
      <selection activeCell="B10" sqref="B10"/>
    </sheetView>
  </sheetViews>
  <sheetFormatPr defaultColWidth="9.140625" defaultRowHeight="35.25" customHeight="1"/>
  <cols>
    <col min="1" max="1" width="22.85546875" style="644" customWidth="1"/>
    <col min="2" max="2" width="122.140625" style="645" customWidth="1"/>
    <col min="3" max="3" width="23.42578125" style="644" customWidth="1"/>
    <col min="4" max="4" width="9.140625" style="645" hidden="1" customWidth="1"/>
    <col min="5" max="6" width="9.140625" style="645"/>
    <col min="7" max="7" width="9" style="645" customWidth="1"/>
    <col min="8" max="8" width="12.85546875" style="645" customWidth="1"/>
    <col min="9" max="9" width="10.7109375" style="645" customWidth="1"/>
    <col min="10" max="16384" width="9.140625" style="645"/>
  </cols>
  <sheetData>
    <row r="1" spans="1:4" ht="35.25" customHeight="1">
      <c r="D1" s="818"/>
    </row>
    <row r="2" spans="1:4" ht="35.25" customHeight="1">
      <c r="B2" s="1233"/>
      <c r="C2" s="1233"/>
    </row>
    <row r="6" spans="1:4" ht="47.25" customHeight="1"/>
    <row r="7" spans="1:4" ht="21.75" customHeight="1">
      <c r="B7" s="646" t="s">
        <v>1418</v>
      </c>
      <c r="C7" s="1234" t="s">
        <v>1578</v>
      </c>
    </row>
    <row r="8" spans="1:4" ht="12" customHeight="1">
      <c r="B8" s="819"/>
      <c r="C8" s="1234"/>
    </row>
    <row r="9" spans="1:4" ht="24.75" customHeight="1">
      <c r="A9" s="647"/>
    </row>
    <row r="10" spans="1:4" ht="24.75" customHeight="1">
      <c r="A10" s="647"/>
      <c r="B10" s="820" t="s">
        <v>682</v>
      </c>
    </row>
    <row r="11" spans="1:4" ht="15">
      <c r="A11" s="647"/>
    </row>
    <row r="12" spans="1:4" ht="31.5" customHeight="1">
      <c r="A12" s="647">
        <v>7.01</v>
      </c>
      <c r="B12" s="677" t="s">
        <v>1415</v>
      </c>
      <c r="C12" s="648">
        <v>160</v>
      </c>
    </row>
    <row r="13" spans="1:4" ht="35.25" customHeight="1">
      <c r="A13" s="650"/>
      <c r="C13" s="650"/>
    </row>
    <row r="14" spans="1:4" ht="21" customHeight="1">
      <c r="A14" s="650"/>
      <c r="C14" s="650"/>
    </row>
    <row r="15" spans="1:4" ht="28.5" customHeight="1">
      <c r="C15" s="650"/>
    </row>
  </sheetData>
  <mergeCells count="2">
    <mergeCell ref="B2:C2"/>
    <mergeCell ref="C7:C8"/>
  </mergeCells>
  <hyperlinks>
    <hyperlink ref="B10" location="'Contenido con hipervínculo'!A1" display="'Índice principal" xr:uid="{7CB32E26-A6D0-4864-903C-732868418096}"/>
    <hyperlink ref="B12"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dimension ref="A1:AG166"/>
  <sheetViews>
    <sheetView showGridLines="0" zoomScale="90" zoomScaleNormal="90" workbookViewId="0">
      <pane ySplit="7" topLeftCell="A8" activePane="bottomLeft" state="frozen"/>
      <selection pane="bottomLeft" activeCell="Q30" sqref="Q30"/>
    </sheetView>
  </sheetViews>
  <sheetFormatPr defaultRowHeight="12.75"/>
  <cols>
    <col min="1" max="1" width="27.28515625" style="113" customWidth="1"/>
    <col min="2" max="13" width="11.7109375" style="113" customWidth="1"/>
    <col min="14" max="14" width="11.85546875" style="113" bestFit="1" customWidth="1"/>
    <col min="15" max="15" width="11.85546875" style="113" customWidth="1"/>
    <col min="16" max="17" width="14.85546875" style="113" customWidth="1"/>
    <col min="18" max="18" width="13.28515625" style="113" bestFit="1" customWidth="1"/>
    <col min="19" max="19" width="12.7109375" style="113" bestFit="1" customWidth="1"/>
    <col min="20" max="20" width="13.42578125" style="113" customWidth="1"/>
    <col min="21" max="21" width="8" style="113" bestFit="1" customWidth="1"/>
    <col min="22" max="22" width="12.85546875" style="113" bestFit="1" customWidth="1"/>
    <col min="23" max="23" width="9.85546875" style="113" customWidth="1"/>
    <col min="24" max="24" width="14.140625" style="113" bestFit="1" customWidth="1"/>
    <col min="25" max="25" width="12.140625" style="113" bestFit="1" customWidth="1"/>
    <col min="26" max="26" width="9.140625" style="113" bestFit="1" customWidth="1"/>
    <col min="27" max="27" width="13.7109375" style="113" bestFit="1" customWidth="1"/>
    <col min="28" max="28" width="10.5703125" style="113" customWidth="1"/>
    <col min="29" max="29" width="11.28515625" style="113" customWidth="1"/>
    <col min="30" max="30" width="12.140625" style="113" customWidth="1"/>
    <col min="31" max="31" width="11" style="113" customWidth="1"/>
    <col min="32" max="32" width="11.42578125" style="113" customWidth="1"/>
    <col min="33" max="33" width="10.5703125" style="113" bestFit="1" customWidth="1"/>
    <col min="34" max="16384" width="9.140625" style="113"/>
  </cols>
  <sheetData>
    <row r="1" spans="1:33">
      <c r="A1" s="138" t="s">
        <v>1380</v>
      </c>
      <c r="B1" s="138"/>
      <c r="C1" s="138"/>
      <c r="D1" s="138"/>
      <c r="E1" s="138"/>
      <c r="F1" s="138"/>
      <c r="G1" s="138"/>
      <c r="H1" s="138"/>
      <c r="I1" s="138"/>
      <c r="J1" s="138"/>
      <c r="K1" s="138"/>
      <c r="L1" s="138"/>
      <c r="M1" s="138"/>
      <c r="N1" s="138"/>
      <c r="O1" s="138"/>
      <c r="P1" s="140">
        <v>160</v>
      </c>
      <c r="Q1" s="116"/>
      <c r="R1" s="116"/>
      <c r="S1" s="116"/>
      <c r="T1" s="116"/>
      <c r="U1" s="116"/>
      <c r="V1" s="116"/>
      <c r="W1" s="116"/>
      <c r="X1" s="116"/>
      <c r="Y1" s="116"/>
      <c r="Z1" s="116"/>
      <c r="AA1" s="116"/>
      <c r="AB1" s="116"/>
      <c r="AC1" s="116"/>
      <c r="AD1" s="116"/>
      <c r="AE1" s="116"/>
      <c r="AF1" s="116"/>
    </row>
    <row r="4" spans="1:33">
      <c r="A4" s="119" t="s">
        <v>1411</v>
      </c>
    </row>
    <row r="5" spans="1:33">
      <c r="A5" s="119" t="s">
        <v>1379</v>
      </c>
    </row>
    <row r="6" spans="1:33" ht="14.25">
      <c r="A6" s="119" t="s">
        <v>1786</v>
      </c>
    </row>
    <row r="7" spans="1:33" ht="14.25">
      <c r="A7" s="985" t="s">
        <v>1445</v>
      </c>
      <c r="B7" s="954">
        <v>2010</v>
      </c>
      <c r="C7" s="954">
        <v>2011</v>
      </c>
      <c r="D7" s="954">
        <v>2012</v>
      </c>
      <c r="E7" s="954">
        <v>2013</v>
      </c>
      <c r="F7" s="954">
        <v>2014</v>
      </c>
      <c r="G7" s="954">
        <v>2015</v>
      </c>
      <c r="H7" s="954">
        <v>2016</v>
      </c>
      <c r="I7" s="954">
        <v>2017</v>
      </c>
      <c r="J7" s="954">
        <v>2018</v>
      </c>
      <c r="K7" s="954">
        <v>2019</v>
      </c>
      <c r="L7" s="954">
        <v>2020</v>
      </c>
      <c r="M7" s="954">
        <v>2021</v>
      </c>
      <c r="N7" s="954">
        <v>2022</v>
      </c>
      <c r="O7" s="954">
        <v>2023</v>
      </c>
      <c r="P7" s="149" t="s">
        <v>75</v>
      </c>
    </row>
    <row r="8" spans="1:33" ht="15.75" customHeight="1">
      <c r="A8" s="285" t="s">
        <v>131</v>
      </c>
      <c r="B8" s="986">
        <v>269</v>
      </c>
      <c r="C8" s="986">
        <v>335</v>
      </c>
      <c r="D8" s="986">
        <v>356</v>
      </c>
      <c r="E8" s="986">
        <v>545</v>
      </c>
      <c r="F8" s="986">
        <v>403</v>
      </c>
      <c r="G8" s="986">
        <v>369</v>
      </c>
      <c r="H8" s="986">
        <v>491</v>
      </c>
      <c r="I8" s="986">
        <v>403</v>
      </c>
      <c r="J8" s="986">
        <v>533</v>
      </c>
      <c r="K8" s="986">
        <v>917</v>
      </c>
      <c r="L8" s="986">
        <v>1115</v>
      </c>
      <c r="M8" s="986">
        <v>745</v>
      </c>
      <c r="N8" s="986">
        <v>781</v>
      </c>
      <c r="O8" s="986">
        <v>837</v>
      </c>
      <c r="P8" s="986">
        <f>SUM(B8:O8)</f>
        <v>8099</v>
      </c>
      <c r="Q8" s="984"/>
      <c r="R8" s="984"/>
      <c r="S8" s="984"/>
      <c r="T8" s="984"/>
      <c r="U8" s="984"/>
      <c r="V8" s="984"/>
      <c r="W8" s="984"/>
      <c r="X8" s="984"/>
      <c r="Y8" s="984"/>
      <c r="Z8" s="984"/>
      <c r="AA8" s="984"/>
      <c r="AB8" s="984"/>
      <c r="AC8" s="984"/>
      <c r="AD8" s="984"/>
      <c r="AE8" s="984"/>
      <c r="AF8" s="984"/>
      <c r="AG8" s="984"/>
    </row>
    <row r="9" spans="1:33" ht="15.75" customHeight="1">
      <c r="A9" s="285" t="s">
        <v>646</v>
      </c>
      <c r="B9" s="986">
        <v>53</v>
      </c>
      <c r="C9" s="986">
        <v>52</v>
      </c>
      <c r="D9" s="986">
        <v>40</v>
      </c>
      <c r="E9" s="986">
        <v>46</v>
      </c>
      <c r="F9" s="986">
        <v>86</v>
      </c>
      <c r="G9" s="986">
        <v>63</v>
      </c>
      <c r="H9" s="986">
        <v>42</v>
      </c>
      <c r="I9" s="986">
        <v>35</v>
      </c>
      <c r="J9" s="986">
        <v>56</v>
      </c>
      <c r="K9" s="986">
        <v>91</v>
      </c>
      <c r="L9" s="986">
        <v>199</v>
      </c>
      <c r="M9" s="986">
        <v>81</v>
      </c>
      <c r="N9" s="986">
        <v>78</v>
      </c>
      <c r="O9" s="986">
        <v>73</v>
      </c>
      <c r="P9" s="986">
        <f t="shared" ref="P9:P39" si="0">SUM(B9:O9)</f>
        <v>995</v>
      </c>
      <c r="Q9" s="983"/>
      <c r="R9" s="983"/>
      <c r="S9" s="983"/>
      <c r="T9" s="983"/>
      <c r="U9" s="983"/>
      <c r="V9" s="983"/>
      <c r="W9" s="983"/>
      <c r="X9" s="983"/>
      <c r="Y9" s="983"/>
      <c r="Z9" s="983"/>
      <c r="AA9" s="983"/>
      <c r="AB9" s="983"/>
      <c r="AC9" s="983"/>
      <c r="AD9" s="983"/>
      <c r="AE9" s="983"/>
      <c r="AF9" s="983"/>
      <c r="AG9" s="983"/>
    </row>
    <row r="10" spans="1:33" ht="15.75" customHeight="1">
      <c r="A10" s="285" t="s">
        <v>132</v>
      </c>
      <c r="B10" s="986">
        <v>261</v>
      </c>
      <c r="C10" s="986">
        <v>269</v>
      </c>
      <c r="D10" s="986">
        <v>209</v>
      </c>
      <c r="E10" s="986">
        <v>583</v>
      </c>
      <c r="F10" s="986">
        <v>271</v>
      </c>
      <c r="G10" s="986">
        <v>310</v>
      </c>
      <c r="H10" s="986">
        <v>279</v>
      </c>
      <c r="I10" s="986">
        <v>302</v>
      </c>
      <c r="J10" s="986">
        <v>244</v>
      </c>
      <c r="K10" s="986">
        <v>272</v>
      </c>
      <c r="L10" s="986">
        <v>570</v>
      </c>
      <c r="M10" s="986">
        <v>360</v>
      </c>
      <c r="N10" s="986">
        <v>434</v>
      </c>
      <c r="O10" s="986">
        <v>385</v>
      </c>
      <c r="P10" s="986">
        <f t="shared" si="0"/>
        <v>4749</v>
      </c>
      <c r="Q10" s="956"/>
      <c r="R10" s="956"/>
      <c r="S10" s="956"/>
      <c r="T10" s="956"/>
      <c r="U10" s="956"/>
      <c r="V10" s="956"/>
      <c r="W10" s="956"/>
      <c r="X10" s="956"/>
      <c r="Y10" s="956"/>
      <c r="Z10" s="956"/>
      <c r="AA10" s="956"/>
      <c r="AB10" s="956"/>
      <c r="AC10" s="956"/>
      <c r="AD10" s="956"/>
      <c r="AE10" s="956"/>
      <c r="AF10" s="956"/>
      <c r="AG10" s="956"/>
    </row>
    <row r="11" spans="1:33" ht="15.75" customHeight="1">
      <c r="A11" s="285" t="s">
        <v>138</v>
      </c>
      <c r="B11" s="986">
        <v>181</v>
      </c>
      <c r="C11" s="986">
        <v>134</v>
      </c>
      <c r="D11" s="986">
        <v>192</v>
      </c>
      <c r="E11" s="986">
        <v>323</v>
      </c>
      <c r="F11" s="986">
        <v>206</v>
      </c>
      <c r="G11" s="986">
        <v>230</v>
      </c>
      <c r="H11" s="986">
        <v>134</v>
      </c>
      <c r="I11" s="986">
        <v>320</v>
      </c>
      <c r="J11" s="986">
        <v>538</v>
      </c>
      <c r="K11" s="986">
        <v>309</v>
      </c>
      <c r="L11" s="986">
        <v>264</v>
      </c>
      <c r="M11" s="986">
        <v>535</v>
      </c>
      <c r="N11" s="986">
        <v>824</v>
      </c>
      <c r="O11" s="986">
        <v>533</v>
      </c>
      <c r="P11" s="986">
        <f t="shared" si="0"/>
        <v>4723</v>
      </c>
      <c r="Q11" s="956"/>
      <c r="R11" s="956"/>
      <c r="S11" s="956"/>
      <c r="T11" s="956"/>
      <c r="U11" s="956"/>
      <c r="V11" s="956"/>
      <c r="W11" s="956"/>
      <c r="X11" s="956"/>
      <c r="Y11" s="956"/>
      <c r="Z11" s="956"/>
      <c r="AA11" s="956"/>
      <c r="AB11" s="956"/>
      <c r="AC11" s="956"/>
      <c r="AD11" s="956"/>
      <c r="AE11" s="956"/>
      <c r="AF11" s="956"/>
      <c r="AG11" s="956"/>
    </row>
    <row r="12" spans="1:33" ht="15.75" customHeight="1">
      <c r="A12" s="285" t="s">
        <v>235</v>
      </c>
      <c r="B12" s="986">
        <v>6775</v>
      </c>
      <c r="C12" s="986">
        <v>7533</v>
      </c>
      <c r="D12" s="986">
        <v>6454</v>
      </c>
      <c r="E12" s="986">
        <v>7439</v>
      </c>
      <c r="F12" s="986">
        <v>6619</v>
      </c>
      <c r="G12" s="986">
        <v>7061</v>
      </c>
      <c r="H12" s="986">
        <v>6871</v>
      </c>
      <c r="I12" s="986">
        <v>6646</v>
      </c>
      <c r="J12" s="986">
        <v>6626</v>
      </c>
      <c r="K12" s="986">
        <v>6984</v>
      </c>
      <c r="L12" s="986">
        <v>4230</v>
      </c>
      <c r="M12" s="986">
        <v>6936</v>
      </c>
      <c r="N12" s="986">
        <v>7125</v>
      </c>
      <c r="O12" s="986">
        <v>8204</v>
      </c>
      <c r="P12" s="986">
        <f t="shared" si="0"/>
        <v>95503</v>
      </c>
      <c r="Q12" s="956"/>
      <c r="R12" s="956"/>
      <c r="S12" s="956"/>
      <c r="T12" s="956"/>
      <c r="U12" s="956"/>
      <c r="V12" s="956"/>
      <c r="W12" s="956"/>
      <c r="X12" s="956"/>
      <c r="Y12" s="956"/>
      <c r="Z12" s="956"/>
      <c r="AA12" s="956"/>
      <c r="AB12" s="956"/>
      <c r="AC12" s="956"/>
      <c r="AD12" s="956"/>
      <c r="AE12" s="956"/>
      <c r="AF12" s="956"/>
      <c r="AG12" s="956"/>
    </row>
    <row r="13" spans="1:33" ht="15.75" customHeight="1">
      <c r="A13" s="285" t="s">
        <v>142</v>
      </c>
      <c r="B13" s="986">
        <v>1472</v>
      </c>
      <c r="C13" s="986">
        <v>1292</v>
      </c>
      <c r="D13" s="986">
        <v>1333</v>
      </c>
      <c r="E13" s="986">
        <v>1978</v>
      </c>
      <c r="F13" s="986">
        <v>2032</v>
      </c>
      <c r="G13" s="986">
        <v>1574</v>
      </c>
      <c r="H13" s="986">
        <v>1785</v>
      </c>
      <c r="I13" s="986">
        <v>2163</v>
      </c>
      <c r="J13" s="986">
        <v>1866</v>
      </c>
      <c r="K13" s="986">
        <v>1994</v>
      </c>
      <c r="L13" s="986">
        <v>1606</v>
      </c>
      <c r="M13" s="986">
        <v>2571</v>
      </c>
      <c r="N13" s="986">
        <v>2670</v>
      </c>
      <c r="O13" s="986">
        <v>2901</v>
      </c>
      <c r="P13" s="986">
        <f t="shared" si="0"/>
        <v>27237</v>
      </c>
      <c r="Q13" s="956"/>
      <c r="R13" s="956"/>
      <c r="S13" s="956"/>
      <c r="T13" s="956"/>
      <c r="U13" s="956"/>
      <c r="V13" s="956"/>
      <c r="W13" s="956"/>
      <c r="X13" s="956"/>
      <c r="Y13" s="956"/>
      <c r="Z13" s="956"/>
      <c r="AA13" s="956"/>
      <c r="AB13" s="956"/>
      <c r="AC13" s="956"/>
      <c r="AD13" s="956"/>
      <c r="AE13" s="956"/>
      <c r="AF13" s="956"/>
      <c r="AG13" s="956"/>
    </row>
    <row r="14" spans="1:33" ht="15.75" customHeight="1">
      <c r="A14" s="285" t="s">
        <v>644</v>
      </c>
      <c r="B14" s="986">
        <v>300</v>
      </c>
      <c r="C14" s="986">
        <v>245</v>
      </c>
      <c r="D14" s="986">
        <v>135</v>
      </c>
      <c r="E14" s="986">
        <v>214</v>
      </c>
      <c r="F14" s="986">
        <v>309</v>
      </c>
      <c r="G14" s="986">
        <v>268</v>
      </c>
      <c r="H14" s="986">
        <v>301</v>
      </c>
      <c r="I14" s="986">
        <v>252</v>
      </c>
      <c r="J14" s="986">
        <v>205</v>
      </c>
      <c r="K14" s="986">
        <v>378</v>
      </c>
      <c r="L14" s="986">
        <v>268</v>
      </c>
      <c r="M14" s="986">
        <v>895</v>
      </c>
      <c r="N14" s="986">
        <v>736</v>
      </c>
      <c r="O14" s="986">
        <v>506</v>
      </c>
      <c r="P14" s="986">
        <f t="shared" si="0"/>
        <v>5012</v>
      </c>
      <c r="Q14" s="956"/>
      <c r="R14" s="956"/>
      <c r="S14" s="956"/>
      <c r="T14" s="956"/>
      <c r="U14" s="956"/>
      <c r="V14" s="956"/>
      <c r="W14" s="956"/>
      <c r="X14" s="956"/>
      <c r="Y14" s="956"/>
      <c r="Z14" s="956"/>
      <c r="AA14" s="956"/>
      <c r="AB14" s="956"/>
      <c r="AC14" s="956"/>
      <c r="AD14" s="956"/>
      <c r="AE14" s="956"/>
      <c r="AF14" s="956"/>
      <c r="AG14" s="956"/>
    </row>
    <row r="15" spans="1:33" ht="15.75" customHeight="1">
      <c r="A15" s="285" t="s">
        <v>140</v>
      </c>
      <c r="B15" s="986">
        <v>4</v>
      </c>
      <c r="C15" s="986">
        <v>4</v>
      </c>
      <c r="D15" s="986">
        <v>13</v>
      </c>
      <c r="E15" s="986">
        <v>8</v>
      </c>
      <c r="F15" s="986">
        <v>11</v>
      </c>
      <c r="G15" s="986">
        <v>7</v>
      </c>
      <c r="H15" s="986">
        <v>2</v>
      </c>
      <c r="I15" s="986">
        <v>10</v>
      </c>
      <c r="J15" s="986">
        <v>6</v>
      </c>
      <c r="K15" s="986">
        <v>14</v>
      </c>
      <c r="L15" s="986">
        <v>20</v>
      </c>
      <c r="M15" s="986">
        <v>80</v>
      </c>
      <c r="N15" s="986">
        <v>27</v>
      </c>
      <c r="O15" s="986">
        <v>206</v>
      </c>
      <c r="P15" s="986">
        <f t="shared" si="0"/>
        <v>412</v>
      </c>
      <c r="Q15" s="956"/>
      <c r="R15" s="956"/>
      <c r="S15" s="956"/>
      <c r="T15" s="956"/>
      <c r="U15" s="956"/>
      <c r="V15" s="956"/>
      <c r="W15" s="956"/>
      <c r="X15" s="956"/>
      <c r="Y15" s="956"/>
      <c r="Z15" s="956"/>
      <c r="AA15" s="956"/>
      <c r="AB15" s="956"/>
      <c r="AC15" s="956"/>
      <c r="AD15" s="956"/>
      <c r="AE15" s="956"/>
      <c r="AF15" s="956"/>
      <c r="AG15" s="956"/>
    </row>
    <row r="16" spans="1:33" ht="15.75" customHeight="1">
      <c r="A16" s="285" t="s">
        <v>143</v>
      </c>
      <c r="B16" s="986">
        <v>978</v>
      </c>
      <c r="C16" s="986">
        <v>1645</v>
      </c>
      <c r="D16" s="986">
        <v>1410</v>
      </c>
      <c r="E16" s="986">
        <v>1418</v>
      </c>
      <c r="F16" s="986">
        <v>1135</v>
      </c>
      <c r="G16" s="986">
        <v>2089</v>
      </c>
      <c r="H16" s="986">
        <v>1937</v>
      </c>
      <c r="I16" s="986">
        <v>1795</v>
      </c>
      <c r="J16" s="986">
        <v>1493</v>
      </c>
      <c r="K16" s="986">
        <v>1569</v>
      </c>
      <c r="L16" s="986">
        <v>1329</v>
      </c>
      <c r="M16" s="986">
        <v>4205</v>
      </c>
      <c r="N16" s="986">
        <v>2950</v>
      </c>
      <c r="O16" s="986">
        <v>4847</v>
      </c>
      <c r="P16" s="986">
        <f t="shared" si="0"/>
        <v>28800</v>
      </c>
      <c r="Q16" s="956"/>
      <c r="R16" s="956"/>
      <c r="S16" s="956"/>
      <c r="T16" s="956"/>
      <c r="U16" s="956"/>
      <c r="V16" s="956"/>
      <c r="W16" s="956"/>
      <c r="X16" s="956"/>
      <c r="Y16" s="956"/>
      <c r="Z16" s="956"/>
      <c r="AA16" s="956"/>
      <c r="AB16" s="956"/>
      <c r="AC16" s="956"/>
      <c r="AD16" s="956"/>
      <c r="AE16" s="956"/>
      <c r="AF16" s="956"/>
      <c r="AG16" s="956"/>
    </row>
    <row r="17" spans="1:33" ht="15.75" customHeight="1">
      <c r="A17" s="285" t="s">
        <v>136</v>
      </c>
      <c r="B17" s="986">
        <v>121</v>
      </c>
      <c r="C17" s="986">
        <v>106</v>
      </c>
      <c r="D17" s="986">
        <v>126</v>
      </c>
      <c r="E17" s="986">
        <v>205</v>
      </c>
      <c r="F17" s="986">
        <v>206</v>
      </c>
      <c r="G17" s="986">
        <v>210</v>
      </c>
      <c r="H17" s="986">
        <v>163</v>
      </c>
      <c r="I17" s="986">
        <v>392</v>
      </c>
      <c r="J17" s="986">
        <v>287</v>
      </c>
      <c r="K17" s="986">
        <v>499</v>
      </c>
      <c r="L17" s="986">
        <v>192</v>
      </c>
      <c r="M17" s="986">
        <v>630</v>
      </c>
      <c r="N17" s="986">
        <v>2244</v>
      </c>
      <c r="O17" s="986">
        <v>362</v>
      </c>
      <c r="P17" s="986">
        <f t="shared" si="0"/>
        <v>5743</v>
      </c>
      <c r="Q17" s="956"/>
      <c r="R17" s="956"/>
      <c r="S17" s="956"/>
      <c r="T17" s="956"/>
      <c r="U17" s="956"/>
      <c r="V17" s="956"/>
      <c r="W17" s="956"/>
      <c r="X17" s="956"/>
      <c r="Y17" s="956"/>
      <c r="Z17" s="956"/>
      <c r="AA17" s="956"/>
      <c r="AB17" s="956"/>
      <c r="AC17" s="956"/>
      <c r="AD17" s="956"/>
      <c r="AE17" s="956"/>
      <c r="AF17" s="956"/>
      <c r="AG17" s="956"/>
    </row>
    <row r="18" spans="1:33" ht="15.75" customHeight="1">
      <c r="A18" s="285" t="s">
        <v>1446</v>
      </c>
      <c r="B18" s="986">
        <v>401</v>
      </c>
      <c r="C18" s="986">
        <v>327</v>
      </c>
      <c r="D18" s="986">
        <v>446</v>
      </c>
      <c r="E18" s="986">
        <v>657</v>
      </c>
      <c r="F18" s="986">
        <v>424</v>
      </c>
      <c r="G18" s="986">
        <v>417</v>
      </c>
      <c r="H18" s="986">
        <v>695</v>
      </c>
      <c r="I18" s="986">
        <v>950</v>
      </c>
      <c r="J18" s="986">
        <v>581</v>
      </c>
      <c r="K18" s="986">
        <v>707</v>
      </c>
      <c r="L18" s="986">
        <v>351</v>
      </c>
      <c r="M18" s="986">
        <v>915</v>
      </c>
      <c r="N18" s="986">
        <v>982</v>
      </c>
      <c r="O18" s="986">
        <v>950</v>
      </c>
      <c r="P18" s="986">
        <f t="shared" si="0"/>
        <v>8803</v>
      </c>
      <c r="Q18" s="956"/>
      <c r="R18" s="956"/>
      <c r="S18" s="956"/>
      <c r="T18" s="956"/>
      <c r="U18" s="956"/>
      <c r="V18" s="956"/>
      <c r="W18" s="956"/>
      <c r="X18" s="956"/>
      <c r="Y18" s="956"/>
      <c r="Z18" s="956"/>
      <c r="AA18" s="956"/>
      <c r="AB18" s="956"/>
      <c r="AC18" s="956"/>
      <c r="AD18" s="956"/>
      <c r="AE18" s="956"/>
      <c r="AF18" s="956"/>
      <c r="AG18" s="956"/>
    </row>
    <row r="19" spans="1:33" ht="15.75" customHeight="1">
      <c r="A19" s="285" t="s">
        <v>146</v>
      </c>
      <c r="B19" s="986">
        <v>19</v>
      </c>
      <c r="C19" s="986">
        <v>12</v>
      </c>
      <c r="D19" s="986">
        <v>47</v>
      </c>
      <c r="E19" s="986">
        <v>35</v>
      </c>
      <c r="F19" s="986">
        <v>38</v>
      </c>
      <c r="G19" s="986">
        <v>57</v>
      </c>
      <c r="H19" s="986">
        <v>35</v>
      </c>
      <c r="I19" s="986">
        <v>22</v>
      </c>
      <c r="J19" s="986">
        <v>48</v>
      </c>
      <c r="K19" s="986">
        <v>57</v>
      </c>
      <c r="L19" s="986">
        <v>21</v>
      </c>
      <c r="M19" s="986">
        <v>40</v>
      </c>
      <c r="N19" s="986">
        <v>32</v>
      </c>
      <c r="O19" s="986">
        <v>50</v>
      </c>
      <c r="P19" s="986">
        <f t="shared" si="0"/>
        <v>513</v>
      </c>
      <c r="Q19" s="956"/>
      <c r="R19" s="956"/>
      <c r="S19" s="956"/>
      <c r="T19" s="956"/>
      <c r="U19" s="956"/>
      <c r="V19" s="956"/>
      <c r="W19" s="956"/>
      <c r="X19" s="956"/>
      <c r="Y19" s="956"/>
      <c r="Z19" s="956"/>
      <c r="AA19" s="956"/>
      <c r="AB19" s="956"/>
      <c r="AC19" s="956"/>
      <c r="AD19" s="956"/>
      <c r="AE19" s="956"/>
      <c r="AF19" s="956"/>
      <c r="AG19" s="956"/>
    </row>
    <row r="20" spans="1:33" ht="15.75" customHeight="1">
      <c r="A20" s="285" t="s">
        <v>233</v>
      </c>
      <c r="B20" s="986">
        <v>4468</v>
      </c>
      <c r="C20" s="986">
        <v>3384</v>
      </c>
      <c r="D20" s="986">
        <v>3894</v>
      </c>
      <c r="E20" s="986">
        <v>3640</v>
      </c>
      <c r="F20" s="986">
        <v>6430</v>
      </c>
      <c r="G20" s="986">
        <v>5780</v>
      </c>
      <c r="H20" s="986">
        <v>5106</v>
      </c>
      <c r="I20" s="986">
        <v>3955</v>
      </c>
      <c r="J20" s="986">
        <v>4955</v>
      </c>
      <c r="K20" s="986">
        <v>6995</v>
      </c>
      <c r="L20" s="986">
        <v>5654</v>
      </c>
      <c r="M20" s="986">
        <v>9356</v>
      </c>
      <c r="N20" s="986">
        <v>14418</v>
      </c>
      <c r="O20" s="986">
        <v>18481</v>
      </c>
      <c r="P20" s="986">
        <f t="shared" si="0"/>
        <v>96516</v>
      </c>
      <c r="Q20" s="956"/>
      <c r="R20" s="956"/>
      <c r="S20" s="956"/>
      <c r="T20" s="956"/>
      <c r="U20" s="956"/>
      <c r="V20" s="956"/>
      <c r="W20" s="956"/>
      <c r="X20" s="956"/>
      <c r="Y20" s="956"/>
      <c r="Z20" s="956"/>
      <c r="AA20" s="956"/>
      <c r="AB20" s="956"/>
      <c r="AC20" s="956"/>
      <c r="AD20" s="956"/>
      <c r="AE20" s="956"/>
      <c r="AF20" s="956"/>
      <c r="AG20" s="956"/>
    </row>
    <row r="21" spans="1:33" ht="15.75" customHeight="1">
      <c r="A21" s="285" t="s">
        <v>148</v>
      </c>
      <c r="B21" s="986">
        <v>1155</v>
      </c>
      <c r="C21" s="986">
        <v>616</v>
      </c>
      <c r="D21" s="986">
        <v>744</v>
      </c>
      <c r="E21" s="986">
        <v>917</v>
      </c>
      <c r="F21" s="986">
        <v>427</v>
      </c>
      <c r="G21" s="986">
        <v>595</v>
      </c>
      <c r="H21" s="986">
        <v>782</v>
      </c>
      <c r="I21" s="986">
        <v>2483</v>
      </c>
      <c r="J21" s="986">
        <v>1802</v>
      </c>
      <c r="K21" s="986">
        <v>662</v>
      </c>
      <c r="L21" s="986">
        <v>473</v>
      </c>
      <c r="M21" s="986">
        <v>1708</v>
      </c>
      <c r="N21" s="986">
        <v>1431</v>
      </c>
      <c r="O21" s="986">
        <v>2179</v>
      </c>
      <c r="P21" s="986">
        <f t="shared" si="0"/>
        <v>15974</v>
      </c>
      <c r="Q21" s="956"/>
      <c r="R21" s="956"/>
      <c r="S21" s="956"/>
      <c r="T21" s="956"/>
      <c r="U21" s="956"/>
      <c r="V21" s="956"/>
      <c r="W21" s="956"/>
      <c r="X21" s="956"/>
      <c r="Y21" s="956"/>
      <c r="Z21" s="956"/>
      <c r="AA21" s="956"/>
      <c r="AB21" s="956"/>
      <c r="AC21" s="956"/>
      <c r="AD21" s="956"/>
      <c r="AE21" s="956"/>
      <c r="AF21" s="956"/>
      <c r="AG21" s="956"/>
    </row>
    <row r="22" spans="1:33" ht="15.75" customHeight="1">
      <c r="A22" s="285" t="s">
        <v>129</v>
      </c>
      <c r="B22" s="986">
        <v>2075</v>
      </c>
      <c r="C22" s="986">
        <v>2734</v>
      </c>
      <c r="D22" s="986">
        <v>2527</v>
      </c>
      <c r="E22" s="986">
        <v>2931</v>
      </c>
      <c r="F22" s="986">
        <v>2183</v>
      </c>
      <c r="G22" s="986">
        <v>2500</v>
      </c>
      <c r="H22" s="986">
        <v>2796</v>
      </c>
      <c r="I22" s="986">
        <v>3255</v>
      </c>
      <c r="J22" s="986">
        <v>2940</v>
      </c>
      <c r="K22" s="986">
        <v>4535</v>
      </c>
      <c r="L22" s="986">
        <v>3068</v>
      </c>
      <c r="M22" s="986">
        <v>4972</v>
      </c>
      <c r="N22" s="986">
        <v>4824</v>
      </c>
      <c r="O22" s="986">
        <v>4686</v>
      </c>
      <c r="P22" s="986">
        <f t="shared" si="0"/>
        <v>46026</v>
      </c>
      <c r="Q22" s="957"/>
      <c r="R22" s="957"/>
      <c r="S22" s="957"/>
      <c r="T22" s="957"/>
      <c r="U22" s="957"/>
      <c r="V22" s="957"/>
      <c r="W22" s="957"/>
      <c r="X22" s="957"/>
      <c r="Y22" s="957"/>
      <c r="Z22" s="957"/>
      <c r="AA22" s="957"/>
      <c r="AB22" s="957"/>
      <c r="AC22" s="957"/>
      <c r="AD22" s="957"/>
      <c r="AE22" s="957"/>
      <c r="AF22" s="957"/>
      <c r="AG22" s="957"/>
    </row>
    <row r="23" spans="1:33" ht="15.75" customHeight="1">
      <c r="A23" s="285" t="s">
        <v>144</v>
      </c>
      <c r="B23" s="986">
        <v>748</v>
      </c>
      <c r="C23" s="986">
        <v>692</v>
      </c>
      <c r="D23" s="986">
        <v>757</v>
      </c>
      <c r="E23" s="986">
        <v>1105</v>
      </c>
      <c r="F23" s="986">
        <v>1170</v>
      </c>
      <c r="G23" s="986">
        <v>837</v>
      </c>
      <c r="H23" s="986">
        <v>1265</v>
      </c>
      <c r="I23" s="986">
        <v>1000</v>
      </c>
      <c r="J23" s="986">
        <v>1700</v>
      </c>
      <c r="K23" s="986">
        <v>1439</v>
      </c>
      <c r="L23" s="986">
        <v>507</v>
      </c>
      <c r="M23" s="986">
        <v>2653</v>
      </c>
      <c r="N23" s="986">
        <v>2436</v>
      </c>
      <c r="O23" s="986">
        <v>3446</v>
      </c>
      <c r="P23" s="986">
        <f t="shared" si="0"/>
        <v>19755</v>
      </c>
      <c r="Q23" s="957"/>
      <c r="R23" s="957"/>
      <c r="S23" s="957"/>
      <c r="T23" s="957"/>
      <c r="U23" s="957"/>
      <c r="V23" s="957"/>
      <c r="W23" s="957"/>
      <c r="X23" s="957"/>
      <c r="Y23" s="957"/>
      <c r="Z23" s="957"/>
      <c r="AA23" s="957"/>
      <c r="AB23" s="957"/>
      <c r="AC23" s="957"/>
      <c r="AD23" s="957"/>
      <c r="AE23" s="957"/>
      <c r="AF23" s="957"/>
      <c r="AG23" s="957"/>
    </row>
    <row r="24" spans="1:33" ht="15.75" customHeight="1">
      <c r="A24" s="285" t="s">
        <v>145</v>
      </c>
      <c r="B24" s="986">
        <v>592</v>
      </c>
      <c r="C24" s="986">
        <v>1062</v>
      </c>
      <c r="D24" s="986">
        <v>772</v>
      </c>
      <c r="E24" s="986">
        <v>899</v>
      </c>
      <c r="F24" s="986">
        <v>823</v>
      </c>
      <c r="G24" s="986">
        <v>809</v>
      </c>
      <c r="H24" s="986">
        <v>1267</v>
      </c>
      <c r="I24" s="986">
        <v>1174</v>
      </c>
      <c r="J24" s="986">
        <v>1102</v>
      </c>
      <c r="K24" s="986">
        <v>2272</v>
      </c>
      <c r="L24" s="986">
        <v>757</v>
      </c>
      <c r="M24" s="986">
        <v>1902</v>
      </c>
      <c r="N24" s="986">
        <v>1851</v>
      </c>
      <c r="O24" s="986">
        <v>2090</v>
      </c>
      <c r="P24" s="986">
        <f t="shared" si="0"/>
        <v>17372</v>
      </c>
      <c r="Q24" s="957"/>
      <c r="R24" s="957"/>
      <c r="S24" s="957"/>
      <c r="T24" s="957"/>
      <c r="U24" s="957"/>
      <c r="V24" s="957"/>
      <c r="W24" s="957"/>
      <c r="X24" s="957"/>
      <c r="Y24" s="957"/>
      <c r="Z24" s="957"/>
      <c r="AA24" s="957"/>
      <c r="AB24" s="957"/>
      <c r="AC24" s="957"/>
      <c r="AD24" s="957"/>
      <c r="AE24" s="957"/>
      <c r="AF24" s="957"/>
      <c r="AG24" s="957"/>
    </row>
    <row r="25" spans="1:33" ht="15.75" customHeight="1">
      <c r="A25" s="285" t="s">
        <v>1374</v>
      </c>
      <c r="B25" s="986">
        <v>537</v>
      </c>
      <c r="C25" s="986">
        <v>510</v>
      </c>
      <c r="D25" s="986">
        <v>471</v>
      </c>
      <c r="E25" s="986">
        <v>571</v>
      </c>
      <c r="F25" s="986">
        <v>340</v>
      </c>
      <c r="G25" s="986">
        <v>375</v>
      </c>
      <c r="H25" s="986">
        <v>321</v>
      </c>
      <c r="I25" s="986">
        <v>431</v>
      </c>
      <c r="J25" s="986">
        <v>323</v>
      </c>
      <c r="K25" s="986">
        <v>613</v>
      </c>
      <c r="L25" s="986">
        <v>305</v>
      </c>
      <c r="M25" s="986">
        <v>1108</v>
      </c>
      <c r="N25" s="986">
        <v>973</v>
      </c>
      <c r="O25" s="986">
        <v>897</v>
      </c>
      <c r="P25" s="986">
        <f t="shared" si="0"/>
        <v>7775</v>
      </c>
      <c r="Q25" s="957"/>
      <c r="R25" s="957"/>
      <c r="S25" s="957"/>
      <c r="T25" s="957"/>
      <c r="U25" s="957"/>
      <c r="V25" s="957"/>
      <c r="W25" s="957"/>
      <c r="X25" s="957"/>
      <c r="Y25" s="957"/>
      <c r="Z25" s="957"/>
      <c r="AA25" s="957"/>
      <c r="AB25" s="957"/>
      <c r="AC25" s="957"/>
      <c r="AD25" s="957"/>
      <c r="AE25" s="957"/>
      <c r="AF25" s="957"/>
      <c r="AG25" s="957"/>
    </row>
    <row r="26" spans="1:33" ht="15.75" customHeight="1">
      <c r="A26" s="285" t="s">
        <v>212</v>
      </c>
      <c r="B26" s="986">
        <v>162</v>
      </c>
      <c r="C26" s="986">
        <v>264</v>
      </c>
      <c r="D26" s="986">
        <v>210</v>
      </c>
      <c r="E26" s="986">
        <v>342</v>
      </c>
      <c r="F26" s="986">
        <v>195</v>
      </c>
      <c r="G26" s="986">
        <v>585</v>
      </c>
      <c r="H26" s="986">
        <v>228</v>
      </c>
      <c r="I26" s="986">
        <v>726</v>
      </c>
      <c r="J26" s="986">
        <v>288</v>
      </c>
      <c r="K26" s="986">
        <v>1012</v>
      </c>
      <c r="L26" s="986">
        <v>960</v>
      </c>
      <c r="M26" s="986">
        <v>488</v>
      </c>
      <c r="N26" s="986">
        <v>1353</v>
      </c>
      <c r="O26" s="986">
        <v>1870</v>
      </c>
      <c r="P26" s="986">
        <f t="shared" si="0"/>
        <v>8683</v>
      </c>
      <c r="Q26" s="957"/>
      <c r="R26" s="957"/>
      <c r="S26" s="957"/>
      <c r="T26" s="957"/>
      <c r="U26" s="957"/>
      <c r="V26" s="957"/>
      <c r="W26" s="957"/>
      <c r="X26" s="957"/>
      <c r="Y26" s="957"/>
      <c r="Z26" s="957"/>
      <c r="AA26" s="957"/>
      <c r="AB26" s="957"/>
      <c r="AC26" s="957"/>
      <c r="AD26" s="957"/>
      <c r="AE26" s="957"/>
      <c r="AF26" s="957"/>
      <c r="AG26" s="957"/>
    </row>
    <row r="27" spans="1:33" ht="15.75" customHeight="1">
      <c r="A27" s="285" t="s">
        <v>139</v>
      </c>
      <c r="B27" s="986">
        <v>2</v>
      </c>
      <c r="C27" s="986">
        <v>2</v>
      </c>
      <c r="D27" s="986">
        <v>25</v>
      </c>
      <c r="E27" s="986">
        <v>12</v>
      </c>
      <c r="F27" s="986">
        <v>11</v>
      </c>
      <c r="G27" s="986">
        <v>74</v>
      </c>
      <c r="H27" s="986">
        <v>13</v>
      </c>
      <c r="I27" s="986">
        <v>8</v>
      </c>
      <c r="J27" s="986">
        <v>15</v>
      </c>
      <c r="K27" s="986">
        <v>13</v>
      </c>
      <c r="L27" s="986">
        <v>6</v>
      </c>
      <c r="M27" s="986">
        <v>27</v>
      </c>
      <c r="N27" s="986">
        <v>16</v>
      </c>
      <c r="O27" s="986">
        <v>22</v>
      </c>
      <c r="P27" s="986">
        <f t="shared" si="0"/>
        <v>246</v>
      </c>
      <c r="Q27" s="957"/>
      <c r="R27" s="957"/>
      <c r="S27" s="957"/>
      <c r="T27" s="957"/>
      <c r="U27" s="957"/>
      <c r="V27" s="957"/>
      <c r="W27" s="957"/>
      <c r="X27" s="957"/>
      <c r="Y27" s="957"/>
      <c r="Z27" s="957"/>
      <c r="AA27" s="957"/>
      <c r="AB27" s="957"/>
      <c r="AC27" s="957"/>
      <c r="AD27" s="957"/>
      <c r="AE27" s="957"/>
      <c r="AF27" s="957"/>
      <c r="AG27" s="957"/>
    </row>
    <row r="28" spans="1:33" ht="15.75" customHeight="1">
      <c r="A28" s="285" t="s">
        <v>141</v>
      </c>
      <c r="B28" s="986">
        <v>811</v>
      </c>
      <c r="C28" s="986">
        <v>913</v>
      </c>
      <c r="D28" s="986">
        <v>915</v>
      </c>
      <c r="E28" s="986">
        <v>1355</v>
      </c>
      <c r="F28" s="986">
        <v>1325</v>
      </c>
      <c r="G28" s="986">
        <v>1042</v>
      </c>
      <c r="H28" s="986">
        <v>881</v>
      </c>
      <c r="I28" s="986">
        <v>1080</v>
      </c>
      <c r="J28" s="986">
        <v>1686</v>
      </c>
      <c r="K28" s="986">
        <v>1594</v>
      </c>
      <c r="L28" s="986">
        <v>2247</v>
      </c>
      <c r="M28" s="986">
        <v>2315</v>
      </c>
      <c r="N28" s="986">
        <v>2524</v>
      </c>
      <c r="O28" s="986">
        <v>2803</v>
      </c>
      <c r="P28" s="986">
        <f t="shared" si="0"/>
        <v>21491</v>
      </c>
      <c r="Q28" s="957"/>
      <c r="R28" s="957"/>
      <c r="S28" s="957"/>
      <c r="T28" s="957"/>
      <c r="U28" s="957"/>
      <c r="V28" s="957"/>
      <c r="W28" s="957"/>
      <c r="X28" s="957"/>
      <c r="Y28" s="957"/>
      <c r="Z28" s="957"/>
      <c r="AA28" s="957"/>
      <c r="AB28" s="957"/>
      <c r="AC28" s="957"/>
      <c r="AD28" s="957"/>
      <c r="AE28" s="957"/>
      <c r="AF28" s="957"/>
      <c r="AG28" s="957"/>
    </row>
    <row r="29" spans="1:33" ht="15.75" customHeight="1">
      <c r="A29" s="285" t="s">
        <v>133</v>
      </c>
      <c r="B29" s="986">
        <v>1136</v>
      </c>
      <c r="C29" s="986">
        <v>1508</v>
      </c>
      <c r="D29" s="986">
        <v>1743</v>
      </c>
      <c r="E29" s="986">
        <v>1695</v>
      </c>
      <c r="F29" s="986">
        <v>1571</v>
      </c>
      <c r="G29" s="986">
        <v>1867</v>
      </c>
      <c r="H29" s="986">
        <v>1607</v>
      </c>
      <c r="I29" s="986">
        <v>1625</v>
      </c>
      <c r="J29" s="986">
        <v>1861</v>
      </c>
      <c r="K29" s="986">
        <v>2889</v>
      </c>
      <c r="L29" s="986">
        <v>1832</v>
      </c>
      <c r="M29" s="986">
        <v>2824</v>
      </c>
      <c r="N29" s="986">
        <v>3617</v>
      </c>
      <c r="O29" s="986">
        <v>4256</v>
      </c>
      <c r="P29" s="986">
        <f t="shared" si="0"/>
        <v>30031</v>
      </c>
      <c r="Q29" s="957"/>
      <c r="R29" s="957"/>
      <c r="S29" s="957"/>
      <c r="T29" s="957"/>
      <c r="U29" s="957"/>
      <c r="V29" s="957"/>
      <c r="W29" s="957"/>
      <c r="X29" s="957"/>
      <c r="Y29" s="957"/>
      <c r="Z29" s="957"/>
      <c r="AA29" s="957"/>
      <c r="AB29" s="957"/>
      <c r="AC29" s="957"/>
      <c r="AD29" s="957"/>
      <c r="AE29" s="957"/>
      <c r="AF29" s="957"/>
      <c r="AG29" s="957"/>
    </row>
    <row r="30" spans="1:33" ht="15.75" customHeight="1">
      <c r="A30" s="285" t="s">
        <v>641</v>
      </c>
      <c r="B30" s="986">
        <v>921</v>
      </c>
      <c r="C30" s="986">
        <v>881</v>
      </c>
      <c r="D30" s="986">
        <v>852</v>
      </c>
      <c r="E30" s="986">
        <v>1070</v>
      </c>
      <c r="F30" s="986">
        <v>709</v>
      </c>
      <c r="G30" s="986">
        <v>957</v>
      </c>
      <c r="H30" s="986">
        <v>1105</v>
      </c>
      <c r="I30" s="986">
        <v>1293</v>
      </c>
      <c r="J30" s="986">
        <v>1045</v>
      </c>
      <c r="K30" s="986">
        <v>2090</v>
      </c>
      <c r="L30" s="986">
        <v>973</v>
      </c>
      <c r="M30" s="986">
        <v>1781</v>
      </c>
      <c r="N30" s="986">
        <v>1644</v>
      </c>
      <c r="O30" s="986">
        <v>1932</v>
      </c>
      <c r="P30" s="986">
        <f t="shared" si="0"/>
        <v>17253</v>
      </c>
      <c r="Q30" s="957"/>
      <c r="R30" s="957"/>
      <c r="S30" s="957"/>
      <c r="T30" s="957"/>
      <c r="U30" s="957"/>
      <c r="V30" s="957"/>
      <c r="W30" s="957"/>
      <c r="X30" s="957"/>
      <c r="Y30" s="957"/>
      <c r="Z30" s="957"/>
      <c r="AA30" s="957"/>
      <c r="AB30" s="957"/>
      <c r="AC30" s="957"/>
      <c r="AD30" s="957"/>
      <c r="AE30" s="957"/>
      <c r="AF30" s="957"/>
      <c r="AG30" s="957"/>
    </row>
    <row r="31" spans="1:33" ht="15.75" customHeight="1">
      <c r="A31" s="285" t="s">
        <v>134</v>
      </c>
      <c r="B31" s="986">
        <v>807</v>
      </c>
      <c r="C31" s="986">
        <v>1035</v>
      </c>
      <c r="D31" s="986">
        <v>639</v>
      </c>
      <c r="E31" s="986">
        <v>1638</v>
      </c>
      <c r="F31" s="986">
        <v>1234</v>
      </c>
      <c r="G31" s="986">
        <v>944</v>
      </c>
      <c r="H31" s="986">
        <v>2146</v>
      </c>
      <c r="I31" s="986">
        <v>1965</v>
      </c>
      <c r="J31" s="986">
        <v>2209</v>
      </c>
      <c r="K31" s="986">
        <v>1823</v>
      </c>
      <c r="L31" s="986">
        <v>1287</v>
      </c>
      <c r="M31" s="986">
        <v>2153</v>
      </c>
      <c r="N31" s="986">
        <v>2779</v>
      </c>
      <c r="O31" s="986">
        <v>2975</v>
      </c>
      <c r="P31" s="986">
        <f t="shared" si="0"/>
        <v>23634</v>
      </c>
      <c r="Q31" s="957"/>
      <c r="R31" s="957"/>
      <c r="S31" s="957"/>
      <c r="T31" s="957"/>
      <c r="U31" s="957"/>
      <c r="V31" s="957"/>
      <c r="W31" s="957"/>
      <c r="X31" s="957"/>
      <c r="Y31" s="957"/>
      <c r="Z31" s="957"/>
      <c r="AA31" s="957"/>
      <c r="AB31" s="957"/>
      <c r="AC31" s="957"/>
      <c r="AD31" s="957"/>
      <c r="AE31" s="957"/>
      <c r="AF31" s="957"/>
      <c r="AG31" s="957"/>
    </row>
    <row r="32" spans="1:33" ht="15.75" customHeight="1">
      <c r="A32" s="285" t="s">
        <v>149</v>
      </c>
      <c r="B32" s="986">
        <v>138</v>
      </c>
      <c r="C32" s="986">
        <v>102</v>
      </c>
      <c r="D32" s="986">
        <v>109</v>
      </c>
      <c r="E32" s="986">
        <v>208</v>
      </c>
      <c r="F32" s="986">
        <v>131</v>
      </c>
      <c r="G32" s="986">
        <v>175</v>
      </c>
      <c r="H32" s="986">
        <v>139</v>
      </c>
      <c r="I32" s="986">
        <v>257</v>
      </c>
      <c r="J32" s="986">
        <v>560</v>
      </c>
      <c r="K32" s="986">
        <v>245</v>
      </c>
      <c r="L32" s="986">
        <v>106</v>
      </c>
      <c r="M32" s="986">
        <v>517</v>
      </c>
      <c r="N32" s="986">
        <v>365</v>
      </c>
      <c r="O32" s="986">
        <v>548</v>
      </c>
      <c r="P32" s="986">
        <f t="shared" si="0"/>
        <v>3600</v>
      </c>
      <c r="Q32" s="957"/>
      <c r="R32" s="957"/>
      <c r="S32" s="957"/>
      <c r="T32" s="957"/>
      <c r="U32" s="957"/>
      <c r="V32" s="957"/>
      <c r="W32" s="957"/>
      <c r="X32" s="957"/>
      <c r="Y32" s="957"/>
      <c r="Z32" s="957"/>
      <c r="AA32" s="957"/>
      <c r="AB32" s="957"/>
      <c r="AC32" s="957"/>
      <c r="AD32" s="957"/>
      <c r="AE32" s="957"/>
      <c r="AF32" s="957"/>
      <c r="AG32" s="957"/>
    </row>
    <row r="33" spans="1:33" ht="15.75" customHeight="1">
      <c r="A33" s="285" t="s">
        <v>135</v>
      </c>
      <c r="B33" s="986">
        <v>404</v>
      </c>
      <c r="C33" s="986">
        <v>347</v>
      </c>
      <c r="D33" s="986">
        <v>338</v>
      </c>
      <c r="E33" s="986">
        <v>637</v>
      </c>
      <c r="F33" s="986">
        <v>410</v>
      </c>
      <c r="G33" s="986">
        <v>446</v>
      </c>
      <c r="H33" s="986">
        <v>387</v>
      </c>
      <c r="I33" s="986">
        <v>888</v>
      </c>
      <c r="J33" s="986">
        <v>714</v>
      </c>
      <c r="K33" s="986">
        <v>1670</v>
      </c>
      <c r="L33" s="986">
        <v>487</v>
      </c>
      <c r="M33" s="986">
        <v>727</v>
      </c>
      <c r="N33" s="986">
        <v>1123</v>
      </c>
      <c r="O33" s="986">
        <v>1142</v>
      </c>
      <c r="P33" s="986">
        <f t="shared" si="0"/>
        <v>9720</v>
      </c>
      <c r="Q33" s="957"/>
      <c r="R33" s="957"/>
      <c r="S33" s="957"/>
      <c r="T33" s="957"/>
      <c r="U33" s="957"/>
      <c r="V33" s="957"/>
      <c r="W33" s="957"/>
      <c r="X33" s="957"/>
      <c r="Y33" s="957"/>
      <c r="Z33" s="957"/>
      <c r="AA33" s="957"/>
      <c r="AB33" s="957"/>
      <c r="AC33" s="957"/>
      <c r="AD33" s="957"/>
      <c r="AE33" s="957"/>
      <c r="AF33" s="957"/>
      <c r="AG33" s="957"/>
    </row>
    <row r="34" spans="1:33" ht="15.75" customHeight="1">
      <c r="A34" s="285" t="s">
        <v>147</v>
      </c>
      <c r="B34" s="986">
        <v>1516</v>
      </c>
      <c r="C34" s="986">
        <v>1630</v>
      </c>
      <c r="D34" s="986">
        <v>1957</v>
      </c>
      <c r="E34" s="986">
        <v>1676</v>
      </c>
      <c r="F34" s="986">
        <v>1499</v>
      </c>
      <c r="G34" s="986">
        <v>1257</v>
      </c>
      <c r="H34" s="986">
        <v>1116</v>
      </c>
      <c r="I34" s="986">
        <v>1801</v>
      </c>
      <c r="J34" s="986">
        <v>1357</v>
      </c>
      <c r="K34" s="986">
        <v>797</v>
      </c>
      <c r="L34" s="986">
        <v>1583</v>
      </c>
      <c r="M34" s="986">
        <v>1866</v>
      </c>
      <c r="N34" s="986">
        <v>1910</v>
      </c>
      <c r="O34" s="986">
        <v>2306</v>
      </c>
      <c r="P34" s="986">
        <f t="shared" si="0"/>
        <v>22271</v>
      </c>
      <c r="Q34" s="957"/>
      <c r="R34" s="957"/>
      <c r="S34" s="957"/>
      <c r="T34" s="957"/>
      <c r="U34" s="957"/>
      <c r="V34" s="957"/>
      <c r="W34" s="957"/>
      <c r="X34" s="957"/>
      <c r="Y34" s="957"/>
      <c r="Z34" s="957"/>
      <c r="AA34" s="957"/>
      <c r="AB34" s="957"/>
      <c r="AC34" s="957"/>
      <c r="AD34" s="957"/>
      <c r="AE34" s="957"/>
      <c r="AF34" s="957"/>
      <c r="AG34" s="957"/>
    </row>
    <row r="35" spans="1:33" ht="15.75" customHeight="1">
      <c r="A35" s="285" t="s">
        <v>180</v>
      </c>
      <c r="B35" s="986">
        <v>517</v>
      </c>
      <c r="C35" s="986">
        <v>531</v>
      </c>
      <c r="D35" s="986">
        <v>632</v>
      </c>
      <c r="E35" s="986">
        <v>1008</v>
      </c>
      <c r="F35" s="986">
        <v>1114</v>
      </c>
      <c r="G35" s="986">
        <v>968</v>
      </c>
      <c r="H35" s="986">
        <v>1091</v>
      </c>
      <c r="I35" s="986">
        <v>1317</v>
      </c>
      <c r="J35" s="986">
        <v>1247</v>
      </c>
      <c r="K35" s="986">
        <v>1628</v>
      </c>
      <c r="L35" s="986">
        <v>512</v>
      </c>
      <c r="M35" s="986">
        <v>1402</v>
      </c>
      <c r="N35" s="986">
        <v>1737</v>
      </c>
      <c r="O35" s="986">
        <v>2998</v>
      </c>
      <c r="P35" s="986">
        <f t="shared" si="0"/>
        <v>16702</v>
      </c>
      <c r="Q35" s="957"/>
      <c r="R35" s="957"/>
      <c r="S35" s="957"/>
      <c r="T35" s="957"/>
      <c r="U35" s="957"/>
      <c r="V35" s="957"/>
      <c r="W35" s="957"/>
      <c r="X35" s="957"/>
      <c r="Y35" s="957"/>
      <c r="Z35" s="957"/>
      <c r="AA35" s="957"/>
      <c r="AB35" s="957"/>
      <c r="AC35" s="957"/>
      <c r="AD35" s="957"/>
      <c r="AE35" s="957"/>
      <c r="AF35" s="957"/>
      <c r="AG35" s="957"/>
    </row>
    <row r="36" spans="1:33" ht="15.75" customHeight="1">
      <c r="A36" s="285" t="s">
        <v>1450</v>
      </c>
      <c r="B36" s="986">
        <v>5820</v>
      </c>
      <c r="C36" s="986">
        <v>5418</v>
      </c>
      <c r="D36" s="986">
        <v>5321</v>
      </c>
      <c r="E36" s="986">
        <v>6504</v>
      </c>
      <c r="F36" s="986">
        <v>6598</v>
      </c>
      <c r="G36" s="986">
        <v>6509</v>
      </c>
      <c r="H36" s="986">
        <v>7093</v>
      </c>
      <c r="I36" s="986">
        <v>8673</v>
      </c>
      <c r="J36" s="986">
        <v>7166</v>
      </c>
      <c r="K36" s="986">
        <v>7128</v>
      </c>
      <c r="L36" s="986">
        <v>4636</v>
      </c>
      <c r="M36" s="986">
        <v>9355</v>
      </c>
      <c r="N36" s="986">
        <v>11157</v>
      </c>
      <c r="O36" s="986">
        <v>10046</v>
      </c>
      <c r="P36" s="986">
        <f t="shared" si="0"/>
        <v>101424</v>
      </c>
      <c r="Q36" s="957"/>
      <c r="R36" s="957"/>
      <c r="S36" s="957"/>
      <c r="T36" s="957"/>
      <c r="U36" s="957"/>
      <c r="V36" s="957"/>
      <c r="W36" s="957"/>
      <c r="X36" s="957"/>
      <c r="Y36" s="957"/>
      <c r="Z36" s="957"/>
      <c r="AA36" s="957"/>
      <c r="AB36" s="957"/>
      <c r="AC36" s="957"/>
      <c r="AD36" s="957"/>
      <c r="AE36" s="957"/>
      <c r="AF36" s="957"/>
      <c r="AG36" s="957"/>
    </row>
    <row r="37" spans="1:33" ht="15.75" customHeight="1">
      <c r="A37" s="285" t="s">
        <v>137</v>
      </c>
      <c r="B37" s="986">
        <v>235</v>
      </c>
      <c r="C37" s="986">
        <v>268</v>
      </c>
      <c r="D37" s="986">
        <v>262</v>
      </c>
      <c r="E37" s="986">
        <v>225</v>
      </c>
      <c r="F37" s="986">
        <v>520</v>
      </c>
      <c r="G37" s="986">
        <v>356</v>
      </c>
      <c r="H37" s="986">
        <v>256</v>
      </c>
      <c r="I37" s="986">
        <v>462</v>
      </c>
      <c r="J37" s="986">
        <v>602</v>
      </c>
      <c r="K37" s="986">
        <v>903</v>
      </c>
      <c r="L37" s="986">
        <v>515</v>
      </c>
      <c r="M37" s="986">
        <v>708</v>
      </c>
      <c r="N37" s="986">
        <v>1078</v>
      </c>
      <c r="O37" s="986">
        <v>709</v>
      </c>
      <c r="P37" s="986">
        <f t="shared" si="0"/>
        <v>7099</v>
      </c>
      <c r="Q37" s="957"/>
      <c r="R37" s="957"/>
      <c r="S37" s="957"/>
      <c r="T37" s="957"/>
      <c r="U37" s="957"/>
      <c r="V37" s="957"/>
      <c r="W37" s="957"/>
      <c r="X37" s="957"/>
      <c r="Y37" s="957"/>
      <c r="Z37" s="957"/>
      <c r="AA37" s="957"/>
      <c r="AB37" s="957"/>
      <c r="AC37" s="957"/>
      <c r="AD37" s="957"/>
      <c r="AE37" s="957"/>
      <c r="AF37" s="957"/>
      <c r="AG37" s="957"/>
    </row>
    <row r="38" spans="1:33" ht="15.75" customHeight="1">
      <c r="A38" s="285" t="s">
        <v>232</v>
      </c>
      <c r="B38" s="986">
        <v>9577</v>
      </c>
      <c r="C38" s="986">
        <v>12391</v>
      </c>
      <c r="D38" s="986">
        <v>9471</v>
      </c>
      <c r="E38" s="986">
        <v>16346</v>
      </c>
      <c r="F38" s="986">
        <v>11704</v>
      </c>
      <c r="G38" s="986">
        <v>12364</v>
      </c>
      <c r="H38" s="986">
        <v>13159</v>
      </c>
      <c r="I38" s="986">
        <v>13971</v>
      </c>
      <c r="J38" s="986">
        <v>16660</v>
      </c>
      <c r="K38" s="986">
        <v>22541</v>
      </c>
      <c r="L38" s="986">
        <v>10518</v>
      </c>
      <c r="M38" s="986">
        <v>16807</v>
      </c>
      <c r="N38" s="986">
        <v>19831</v>
      </c>
      <c r="O38" s="986">
        <v>24900</v>
      </c>
      <c r="P38" s="986">
        <f t="shared" si="0"/>
        <v>210240</v>
      </c>
      <c r="Q38" s="957"/>
      <c r="R38" s="957"/>
      <c r="S38" s="957"/>
      <c r="T38" s="957"/>
      <c r="U38" s="957"/>
      <c r="V38" s="957"/>
      <c r="W38" s="957"/>
      <c r="X38" s="957"/>
      <c r="Y38" s="957"/>
      <c r="Z38" s="957"/>
      <c r="AA38" s="957"/>
      <c r="AB38" s="957"/>
      <c r="AC38" s="957"/>
      <c r="AD38" s="957"/>
      <c r="AE38" s="957"/>
      <c r="AF38" s="957"/>
      <c r="AG38" s="957"/>
    </row>
    <row r="39" spans="1:33" ht="15.75" customHeight="1">
      <c r="A39" s="285" t="s">
        <v>1375</v>
      </c>
      <c r="B39" s="987">
        <v>850</v>
      </c>
      <c r="C39" s="987">
        <v>724</v>
      </c>
      <c r="D39" s="987">
        <v>945</v>
      </c>
      <c r="E39" s="987">
        <v>683</v>
      </c>
      <c r="F39" s="987">
        <v>653</v>
      </c>
      <c r="G39" s="987">
        <v>610</v>
      </c>
      <c r="H39" s="987">
        <v>687</v>
      </c>
      <c r="I39" s="987">
        <v>940</v>
      </c>
      <c r="J39" s="987">
        <v>1205</v>
      </c>
      <c r="K39" s="987">
        <v>1560</v>
      </c>
      <c r="L39" s="987">
        <v>771</v>
      </c>
      <c r="M39" s="987">
        <v>1360</v>
      </c>
      <c r="N39" s="987">
        <v>1397</v>
      </c>
      <c r="O39" s="987">
        <v>2515</v>
      </c>
      <c r="P39" s="986">
        <f t="shared" si="0"/>
        <v>14900</v>
      </c>
      <c r="Q39" s="957"/>
      <c r="R39" s="957"/>
      <c r="S39" s="957"/>
      <c r="T39" s="957"/>
      <c r="U39" s="957"/>
      <c r="V39" s="957"/>
      <c r="W39" s="957"/>
      <c r="X39" s="957"/>
      <c r="Y39" s="957"/>
      <c r="Z39" s="957"/>
      <c r="AA39" s="957"/>
      <c r="AB39" s="957"/>
      <c r="AC39" s="957"/>
      <c r="AD39" s="957"/>
      <c r="AE39" s="957"/>
      <c r="AF39" s="957"/>
      <c r="AG39" s="957"/>
    </row>
    <row r="40" spans="1:33" ht="15.75" customHeight="1">
      <c r="A40" s="988" t="s">
        <v>75</v>
      </c>
      <c r="B40" s="989">
        <v>43305</v>
      </c>
      <c r="C40" s="989">
        <v>46966</v>
      </c>
      <c r="D40" s="989">
        <v>43345</v>
      </c>
      <c r="E40" s="989">
        <v>56913</v>
      </c>
      <c r="F40" s="989">
        <v>50787</v>
      </c>
      <c r="G40" s="989">
        <v>51705</v>
      </c>
      <c r="H40" s="989">
        <v>54180</v>
      </c>
      <c r="I40" s="989">
        <v>60594</v>
      </c>
      <c r="J40" s="989">
        <v>61920</v>
      </c>
      <c r="K40" s="989">
        <v>76200</v>
      </c>
      <c r="L40" s="989">
        <v>47362</v>
      </c>
      <c r="M40" s="989">
        <v>82022</v>
      </c>
      <c r="N40" s="989">
        <v>95347</v>
      </c>
      <c r="O40" s="989">
        <v>110655</v>
      </c>
      <c r="P40" s="989">
        <f>SUM(B40:O40)</f>
        <v>881301</v>
      </c>
      <c r="Q40" s="957"/>
      <c r="R40" s="957"/>
      <c r="S40" s="957"/>
      <c r="T40" s="957"/>
      <c r="U40" s="957"/>
      <c r="V40" s="957"/>
      <c r="W40" s="957"/>
      <c r="X40" s="957"/>
      <c r="Y40" s="957"/>
      <c r="Z40" s="957"/>
      <c r="AA40" s="957"/>
      <c r="AB40" s="957"/>
      <c r="AC40" s="957"/>
      <c r="AD40" s="957"/>
      <c r="AE40" s="957"/>
      <c r="AF40" s="957"/>
      <c r="AG40" s="957"/>
    </row>
    <row r="41" spans="1:33">
      <c r="A41" s="959" t="s">
        <v>443</v>
      </c>
      <c r="B41" s="957"/>
      <c r="C41" s="957"/>
      <c r="D41" s="957"/>
      <c r="E41" s="957"/>
      <c r="F41" s="957"/>
      <c r="G41" s="957"/>
      <c r="H41" s="957"/>
      <c r="I41" s="957"/>
      <c r="J41" s="957"/>
      <c r="K41" s="957"/>
      <c r="L41" s="957"/>
      <c r="M41" s="957"/>
      <c r="N41" s="957"/>
      <c r="O41" s="957"/>
      <c r="P41"/>
      <c r="Q41" s="957"/>
      <c r="R41" s="957"/>
      <c r="S41" s="957"/>
      <c r="T41" s="957"/>
      <c r="U41" s="957"/>
      <c r="V41" s="957"/>
      <c r="W41" s="957"/>
      <c r="X41" s="957"/>
      <c r="Y41" s="957"/>
      <c r="Z41" s="957"/>
      <c r="AA41" s="957"/>
      <c r="AB41" s="957"/>
      <c r="AC41" s="957"/>
      <c r="AD41" s="957"/>
      <c r="AE41" s="957"/>
      <c r="AF41" s="957"/>
      <c r="AG41" s="957"/>
    </row>
    <row r="42" spans="1:33">
      <c r="A42" s="960" t="s">
        <v>1453</v>
      </c>
      <c r="B42" s="957"/>
      <c r="C42" s="957"/>
      <c r="D42" s="957"/>
      <c r="E42" s="957"/>
      <c r="F42" s="957"/>
      <c r="G42" s="957"/>
      <c r="H42" s="957"/>
      <c r="I42" s="957"/>
      <c r="J42" s="957"/>
      <c r="K42" s="957"/>
      <c r="L42" s="957"/>
      <c r="M42" s="957"/>
      <c r="N42" s="957"/>
      <c r="O42" s="957"/>
      <c r="P42"/>
      <c r="Q42" s="957"/>
      <c r="R42" s="957"/>
      <c r="S42" s="957"/>
      <c r="T42" s="957"/>
      <c r="U42" s="957"/>
      <c r="V42" s="957"/>
      <c r="W42" s="957"/>
      <c r="X42" s="957"/>
      <c r="Y42" s="957"/>
      <c r="Z42" s="957"/>
      <c r="AA42" s="957"/>
      <c r="AB42" s="957"/>
      <c r="AC42" s="957"/>
      <c r="AD42" s="957"/>
      <c r="AE42" s="957"/>
      <c r="AF42" s="957"/>
      <c r="AG42" s="957"/>
    </row>
    <row r="43" spans="1:33">
      <c r="A43" s="960" t="s">
        <v>1447</v>
      </c>
      <c r="B43" s="957"/>
      <c r="C43" s="957"/>
      <c r="D43" s="957"/>
      <c r="E43" s="957"/>
      <c r="F43" s="957"/>
      <c r="G43" s="957"/>
      <c r="H43" s="957"/>
      <c r="I43" s="957"/>
      <c r="J43" s="957"/>
      <c r="K43" s="957"/>
      <c r="L43" s="957"/>
      <c r="M43" s="957"/>
      <c r="N43" s="957"/>
      <c r="O43" s="957"/>
      <c r="P43"/>
      <c r="Q43" s="957"/>
      <c r="R43" s="957"/>
      <c r="S43" s="957"/>
      <c r="T43" s="957"/>
      <c r="U43" s="957"/>
      <c r="V43" s="957"/>
      <c r="W43" s="957"/>
      <c r="X43" s="957"/>
      <c r="Y43" s="957"/>
      <c r="Z43" s="957"/>
      <c r="AA43" s="957"/>
      <c r="AB43" s="957"/>
      <c r="AC43" s="957"/>
      <c r="AD43" s="957"/>
      <c r="AE43" s="957"/>
      <c r="AF43" s="957"/>
      <c r="AG43" s="957"/>
    </row>
    <row r="44" spans="1:33">
      <c r="A44" s="960" t="s">
        <v>1377</v>
      </c>
      <c r="B44" s="957"/>
      <c r="C44" s="957"/>
      <c r="D44" s="957"/>
      <c r="E44" s="957"/>
      <c r="F44" s="957"/>
      <c r="G44" s="957"/>
      <c r="H44" s="957"/>
      <c r="I44" s="957"/>
      <c r="J44" s="957"/>
      <c r="K44" s="957"/>
      <c r="L44" s="957"/>
      <c r="M44" s="957"/>
      <c r="N44" s="957"/>
      <c r="O44" s="957"/>
      <c r="P44"/>
      <c r="Q44" s="957"/>
      <c r="R44" s="957"/>
      <c r="S44" s="957"/>
      <c r="T44" s="957"/>
      <c r="U44" s="957"/>
      <c r="V44" s="957"/>
      <c r="W44" s="957"/>
      <c r="X44" s="957"/>
      <c r="Y44" s="957"/>
      <c r="Z44" s="957"/>
      <c r="AA44" s="957"/>
      <c r="AB44" s="957"/>
      <c r="AC44" s="957"/>
      <c r="AD44" s="957"/>
      <c r="AE44" s="957"/>
      <c r="AF44" s="957"/>
      <c r="AG44" s="957"/>
    </row>
    <row r="45" spans="1:33">
      <c r="A45" s="960" t="s">
        <v>1378</v>
      </c>
      <c r="B45" s="957"/>
      <c r="C45" s="957"/>
      <c r="D45" s="957"/>
      <c r="E45" s="957"/>
      <c r="F45" s="957"/>
      <c r="G45" s="957"/>
      <c r="H45" s="957"/>
      <c r="I45" s="957"/>
      <c r="J45" s="957"/>
      <c r="K45" s="957"/>
      <c r="L45" s="957"/>
      <c r="M45" s="957"/>
      <c r="N45" s="957"/>
      <c r="O45" s="957"/>
      <c r="P45"/>
      <c r="Q45" s="957"/>
      <c r="R45" s="957"/>
      <c r="S45" s="957"/>
      <c r="T45" s="957"/>
      <c r="U45" s="957"/>
      <c r="V45" s="957"/>
      <c r="W45" s="957"/>
      <c r="X45" s="957"/>
      <c r="Y45" s="957"/>
      <c r="Z45" s="957"/>
      <c r="AA45" s="957"/>
      <c r="AB45" s="957"/>
      <c r="AC45" s="957"/>
      <c r="AD45" s="957"/>
      <c r="AE45" s="957"/>
      <c r="AF45" s="957"/>
      <c r="AG45" s="957"/>
    </row>
    <row r="46" spans="1:33">
      <c r="A46" s="961" t="s">
        <v>1850</v>
      </c>
      <c r="B46" s="957"/>
      <c r="C46" s="957"/>
      <c r="D46" s="957"/>
      <c r="E46" s="957"/>
      <c r="F46" s="957"/>
      <c r="G46" s="957"/>
      <c r="H46" s="957"/>
      <c r="I46" s="957"/>
      <c r="J46" s="957"/>
      <c r="K46" s="957"/>
      <c r="L46" s="957"/>
      <c r="M46" s="957"/>
      <c r="N46" s="957"/>
      <c r="O46" s="957"/>
      <c r="P46"/>
      <c r="Q46" s="957"/>
      <c r="R46" s="957"/>
      <c r="S46" s="957"/>
      <c r="T46" s="957"/>
      <c r="U46" s="957"/>
      <c r="V46" s="957"/>
      <c r="W46" s="957"/>
      <c r="X46" s="957"/>
      <c r="Y46" s="957"/>
      <c r="Z46" s="957"/>
      <c r="AA46" s="957"/>
      <c r="AB46" s="957"/>
      <c r="AC46" s="957"/>
      <c r="AD46" s="957"/>
      <c r="AE46" s="957"/>
      <c r="AF46" s="957"/>
      <c r="AG46" s="957"/>
    </row>
    <row r="47" spans="1:33">
      <c r="A47" s="960" t="s">
        <v>560</v>
      </c>
      <c r="B47" s="957"/>
      <c r="C47" s="957"/>
      <c r="D47" s="957"/>
      <c r="E47" s="957"/>
      <c r="F47" s="957"/>
      <c r="G47" s="957"/>
      <c r="H47" s="957"/>
      <c r="I47" s="957"/>
      <c r="J47" s="957"/>
      <c r="K47" s="957"/>
      <c r="L47" s="957"/>
      <c r="M47" s="957"/>
      <c r="N47" s="957"/>
      <c r="O47" s="957"/>
      <c r="P47"/>
      <c r="Q47" s="957"/>
      <c r="R47" s="957"/>
      <c r="S47" s="957"/>
      <c r="T47" s="957"/>
      <c r="U47" s="957"/>
      <c r="V47" s="957"/>
      <c r="W47" s="957"/>
      <c r="X47" s="957"/>
      <c r="Y47" s="957"/>
      <c r="Z47" s="957"/>
      <c r="AA47" s="957"/>
      <c r="AB47" s="957"/>
      <c r="AC47" s="957"/>
      <c r="AD47" s="957"/>
      <c r="AE47" s="957"/>
      <c r="AF47" s="957"/>
      <c r="AG47" s="957"/>
    </row>
    <row r="48" spans="1:33">
      <c r="A48" s="957"/>
      <c r="B48" s="957"/>
      <c r="C48" s="957"/>
      <c r="D48" s="957"/>
      <c r="E48" s="957"/>
      <c r="F48" s="957"/>
      <c r="G48" s="957"/>
      <c r="H48" s="957"/>
      <c r="I48" s="957"/>
      <c r="J48" s="957"/>
      <c r="K48" s="957"/>
      <c r="L48" s="957"/>
      <c r="M48" s="957"/>
      <c r="N48" s="957"/>
      <c r="O48" s="957"/>
      <c r="P48" s="957"/>
      <c r="Q48" s="957"/>
      <c r="R48" s="957"/>
      <c r="S48" s="957"/>
      <c r="T48" s="957"/>
      <c r="U48" s="957"/>
      <c r="V48" s="957"/>
      <c r="W48" s="957"/>
      <c r="X48" s="957"/>
      <c r="Y48" s="957"/>
      <c r="Z48" s="957"/>
      <c r="AA48" s="957"/>
      <c r="AB48" s="957"/>
      <c r="AC48" s="957"/>
      <c r="AD48" s="957"/>
      <c r="AE48" s="957"/>
      <c r="AF48" s="957"/>
      <c r="AG48" s="957"/>
    </row>
    <row r="49" spans="1:33">
      <c r="A49" s="957"/>
      <c r="B49" s="957"/>
      <c r="C49" s="957"/>
      <c r="D49" s="957"/>
      <c r="E49" s="957"/>
      <c r="F49" s="957"/>
      <c r="G49" s="957"/>
      <c r="H49" s="957"/>
      <c r="I49" s="957"/>
      <c r="J49" s="957"/>
      <c r="K49" s="957"/>
      <c r="L49" s="957"/>
      <c r="M49" s="957"/>
      <c r="N49" s="957"/>
      <c r="O49" s="957"/>
      <c r="P49" s="957"/>
      <c r="Q49" s="957"/>
      <c r="R49" s="957"/>
      <c r="S49" s="957"/>
      <c r="T49" s="957"/>
      <c r="U49" s="957"/>
      <c r="V49" s="957"/>
      <c r="W49" s="957"/>
      <c r="X49" s="957"/>
      <c r="Y49" s="957"/>
      <c r="Z49" s="957"/>
      <c r="AA49" s="957"/>
      <c r="AB49" s="957"/>
      <c r="AC49" s="957"/>
      <c r="AD49" s="957"/>
      <c r="AE49" s="957"/>
      <c r="AF49" s="957"/>
      <c r="AG49" s="957"/>
    </row>
    <row r="50" spans="1:33">
      <c r="A50" s="957"/>
      <c r="B50" s="957"/>
      <c r="C50" s="957"/>
      <c r="D50" s="957"/>
      <c r="E50" s="957"/>
      <c r="F50" s="957"/>
      <c r="G50" s="957"/>
      <c r="H50" s="957"/>
      <c r="I50" s="957"/>
      <c r="J50" s="957"/>
      <c r="K50" s="957"/>
      <c r="L50" s="957"/>
      <c r="M50" s="957"/>
      <c r="N50" s="957"/>
      <c r="O50" s="957"/>
      <c r="P50" s="957"/>
      <c r="Q50" s="957"/>
      <c r="R50" s="957"/>
      <c r="S50" s="957"/>
      <c r="T50" s="957"/>
      <c r="U50" s="957"/>
      <c r="V50" s="957"/>
      <c r="W50" s="957"/>
      <c r="X50" s="957"/>
      <c r="Y50" s="957"/>
      <c r="Z50" s="957"/>
      <c r="AA50" s="957"/>
      <c r="AB50" s="957"/>
      <c r="AC50" s="957"/>
      <c r="AD50" s="957"/>
      <c r="AE50" s="957"/>
      <c r="AF50" s="957"/>
      <c r="AG50" s="957"/>
    </row>
    <row r="51" spans="1:33">
      <c r="A51" s="957"/>
      <c r="B51" s="957"/>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row>
    <row r="52" spans="1:33">
      <c r="A52" s="957"/>
      <c r="B52" s="957"/>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row>
    <row r="53" spans="1:33">
      <c r="A53" s="957"/>
      <c r="B53" s="957"/>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row>
    <row r="54" spans="1:33">
      <c r="A54" s="957"/>
      <c r="B54" s="957"/>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row>
    <row r="55" spans="1:33">
      <c r="A55" s="957"/>
      <c r="B55" s="957"/>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row>
    <row r="56" spans="1:33">
      <c r="A56" s="957"/>
      <c r="B56" s="957"/>
      <c r="C56" s="957"/>
      <c r="D56" s="957"/>
      <c r="E56" s="957"/>
      <c r="F56" s="957"/>
      <c r="G56" s="957"/>
      <c r="H56" s="957"/>
      <c r="I56" s="957"/>
      <c r="J56" s="957"/>
      <c r="K56" s="957"/>
      <c r="L56" s="957"/>
      <c r="M56" s="957"/>
      <c r="N56" s="957"/>
      <c r="O56" s="957"/>
      <c r="P56" s="957"/>
      <c r="Q56" s="957"/>
      <c r="R56" s="957"/>
      <c r="S56" s="957"/>
      <c r="T56" s="957"/>
      <c r="U56" s="957"/>
      <c r="V56" s="957"/>
      <c r="W56" s="957"/>
      <c r="X56" s="957"/>
      <c r="Y56" s="957"/>
      <c r="Z56" s="957"/>
      <c r="AA56" s="957"/>
      <c r="AB56" s="957"/>
      <c r="AC56" s="957"/>
      <c r="AD56" s="957"/>
      <c r="AE56" s="957"/>
      <c r="AF56" s="957"/>
      <c r="AG56" s="957"/>
    </row>
    <row r="57" spans="1:33">
      <c r="A57" s="957"/>
      <c r="B57" s="957"/>
      <c r="C57" s="957"/>
      <c r="D57" s="957"/>
      <c r="E57" s="957"/>
      <c r="F57" s="957"/>
      <c r="G57" s="957"/>
      <c r="H57" s="957"/>
      <c r="I57" s="957"/>
      <c r="J57" s="957"/>
      <c r="K57" s="957"/>
      <c r="L57" s="957"/>
      <c r="M57" s="957"/>
      <c r="N57" s="957"/>
      <c r="O57" s="957"/>
      <c r="P57" s="957"/>
      <c r="Q57" s="957"/>
      <c r="R57" s="957"/>
      <c r="S57" s="957"/>
      <c r="T57" s="957"/>
      <c r="U57" s="957"/>
      <c r="V57" s="957"/>
      <c r="W57" s="957"/>
      <c r="X57" s="957"/>
      <c r="Y57" s="957"/>
      <c r="Z57" s="957"/>
      <c r="AA57" s="957"/>
      <c r="AB57" s="957"/>
      <c r="AC57" s="957"/>
      <c r="AD57" s="957"/>
      <c r="AE57" s="957"/>
      <c r="AF57" s="957"/>
      <c r="AG57" s="957"/>
    </row>
    <row r="58" spans="1:33">
      <c r="A58" s="957"/>
      <c r="B58" s="957"/>
      <c r="C58" s="957"/>
      <c r="D58" s="957"/>
      <c r="E58" s="957"/>
      <c r="F58" s="957"/>
      <c r="G58" s="957"/>
      <c r="H58" s="957"/>
      <c r="I58" s="957"/>
      <c r="J58" s="957"/>
      <c r="K58" s="957"/>
      <c r="L58" s="957"/>
      <c r="M58" s="957"/>
      <c r="N58" s="957"/>
      <c r="O58" s="957"/>
      <c r="P58" s="957"/>
      <c r="Q58" s="957"/>
      <c r="R58" s="957"/>
      <c r="S58" s="957"/>
      <c r="T58" s="957"/>
      <c r="U58" s="957"/>
      <c r="V58" s="957"/>
      <c r="W58" s="957"/>
      <c r="X58" s="957"/>
      <c r="Y58" s="957"/>
      <c r="Z58" s="957"/>
      <c r="AA58" s="957"/>
      <c r="AB58" s="957"/>
      <c r="AC58" s="957"/>
      <c r="AD58" s="957"/>
      <c r="AE58" s="957"/>
      <c r="AF58" s="957"/>
      <c r="AG58" s="957"/>
    </row>
    <row r="59" spans="1:33">
      <c r="A59" s="957"/>
      <c r="B59" s="957"/>
      <c r="C59" s="957"/>
      <c r="D59" s="957"/>
      <c r="E59" s="957"/>
      <c r="F59" s="957"/>
      <c r="G59" s="957"/>
      <c r="H59" s="957"/>
      <c r="I59" s="957"/>
      <c r="J59" s="957"/>
      <c r="K59" s="957"/>
      <c r="L59" s="957"/>
      <c r="M59" s="957"/>
      <c r="N59" s="957"/>
      <c r="O59" s="957"/>
      <c r="P59" s="957"/>
      <c r="Q59" s="957"/>
      <c r="R59" s="957"/>
      <c r="S59" s="957"/>
      <c r="T59" s="957"/>
      <c r="U59" s="957"/>
      <c r="V59" s="957"/>
      <c r="W59" s="957"/>
      <c r="X59" s="957"/>
      <c r="Y59" s="957"/>
      <c r="Z59" s="957"/>
      <c r="AA59" s="957"/>
      <c r="AB59" s="957"/>
      <c r="AC59" s="957"/>
      <c r="AD59" s="957"/>
      <c r="AE59" s="957"/>
      <c r="AF59" s="957"/>
      <c r="AG59" s="957"/>
    </row>
    <row r="60" spans="1:33">
      <c r="A60" s="957"/>
      <c r="B60" s="957"/>
      <c r="C60" s="957"/>
      <c r="D60" s="957"/>
      <c r="E60" s="957"/>
      <c r="F60" s="957"/>
      <c r="G60" s="957"/>
      <c r="H60" s="957"/>
      <c r="I60" s="957"/>
      <c r="J60" s="957"/>
      <c r="K60" s="957"/>
      <c r="L60" s="957"/>
      <c r="M60" s="957"/>
      <c r="N60" s="957"/>
      <c r="O60" s="957"/>
      <c r="P60" s="957"/>
      <c r="Q60" s="957"/>
      <c r="R60" s="957"/>
      <c r="S60" s="957"/>
      <c r="T60" s="957"/>
      <c r="U60" s="957"/>
      <c r="V60" s="957"/>
      <c r="W60" s="957"/>
      <c r="X60" s="957"/>
      <c r="Y60" s="957"/>
      <c r="Z60" s="957"/>
      <c r="AA60" s="957"/>
      <c r="AB60" s="957"/>
      <c r="AC60" s="957"/>
      <c r="AD60" s="957"/>
      <c r="AE60" s="957"/>
      <c r="AF60" s="957"/>
      <c r="AG60" s="957"/>
    </row>
    <row r="61" spans="1:33">
      <c r="A61" s="957"/>
      <c r="B61" s="957"/>
      <c r="C61" s="957"/>
      <c r="D61" s="957"/>
      <c r="E61" s="957"/>
      <c r="F61" s="957"/>
      <c r="G61" s="957"/>
      <c r="H61" s="957"/>
      <c r="I61" s="957"/>
      <c r="J61" s="957"/>
      <c r="K61" s="957"/>
      <c r="L61" s="957"/>
      <c r="M61" s="957"/>
      <c r="N61" s="957"/>
      <c r="O61" s="957"/>
      <c r="P61" s="957"/>
      <c r="Q61" s="957"/>
      <c r="R61" s="957"/>
      <c r="S61" s="957"/>
      <c r="T61" s="957"/>
      <c r="U61" s="957"/>
      <c r="V61" s="957"/>
      <c r="W61" s="957"/>
      <c r="X61" s="957"/>
      <c r="Y61" s="957"/>
      <c r="Z61" s="957"/>
      <c r="AA61" s="957"/>
      <c r="AB61" s="957"/>
      <c r="AC61" s="957"/>
      <c r="AD61" s="957"/>
      <c r="AE61" s="957"/>
      <c r="AF61" s="957"/>
      <c r="AG61" s="957"/>
    </row>
    <row r="62" spans="1:33">
      <c r="A62" s="957"/>
      <c r="B62" s="957"/>
      <c r="C62" s="957"/>
      <c r="D62" s="957"/>
      <c r="E62" s="957"/>
      <c r="F62" s="957"/>
      <c r="G62" s="957"/>
      <c r="H62" s="957"/>
      <c r="I62" s="957"/>
      <c r="J62" s="957"/>
      <c r="K62" s="957"/>
      <c r="L62" s="957"/>
      <c r="M62" s="957"/>
      <c r="N62" s="957"/>
      <c r="O62" s="957"/>
      <c r="P62" s="957"/>
      <c r="Q62" s="957"/>
      <c r="R62" s="957"/>
      <c r="S62" s="957"/>
      <c r="T62" s="957"/>
      <c r="U62" s="957"/>
      <c r="V62" s="957"/>
      <c r="W62" s="957"/>
      <c r="X62" s="957"/>
      <c r="Y62" s="957"/>
      <c r="Z62" s="957"/>
      <c r="AA62" s="957"/>
      <c r="AB62" s="957"/>
      <c r="AC62" s="957"/>
      <c r="AD62" s="957"/>
      <c r="AE62" s="957"/>
      <c r="AF62" s="957"/>
      <c r="AG62" s="957"/>
    </row>
    <row r="63" spans="1:33">
      <c r="A63" s="957"/>
      <c r="B63" s="957"/>
      <c r="C63" s="957"/>
      <c r="D63" s="957"/>
      <c r="E63" s="957"/>
      <c r="F63" s="957"/>
      <c r="G63" s="957"/>
      <c r="H63" s="957"/>
      <c r="I63" s="957"/>
      <c r="J63" s="957"/>
      <c r="K63" s="957"/>
      <c r="L63" s="957"/>
      <c r="M63" s="957"/>
      <c r="N63" s="957"/>
      <c r="O63" s="957"/>
      <c r="P63" s="957"/>
      <c r="Q63" s="957"/>
      <c r="R63" s="957"/>
      <c r="S63" s="957"/>
      <c r="T63" s="957"/>
      <c r="U63" s="957"/>
      <c r="V63" s="957"/>
      <c r="W63" s="957"/>
      <c r="X63" s="957"/>
      <c r="Y63" s="957"/>
      <c r="Z63" s="957"/>
      <c r="AA63" s="957"/>
      <c r="AB63" s="957"/>
      <c r="AC63" s="957"/>
      <c r="AD63" s="957"/>
      <c r="AE63" s="957"/>
      <c r="AF63" s="957"/>
      <c r="AG63" s="957"/>
    </row>
    <row r="64" spans="1:33">
      <c r="A64" s="957"/>
      <c r="B64" s="957"/>
      <c r="C64" s="957"/>
      <c r="D64" s="957"/>
      <c r="E64" s="957"/>
      <c r="F64" s="957"/>
      <c r="G64" s="957"/>
      <c r="H64" s="957"/>
      <c r="I64" s="957"/>
      <c r="J64" s="957"/>
      <c r="K64" s="957"/>
      <c r="L64" s="957"/>
      <c r="M64" s="957"/>
      <c r="N64" s="957"/>
      <c r="O64" s="957"/>
      <c r="P64" s="957"/>
      <c r="Q64" s="957"/>
      <c r="R64" s="957"/>
      <c r="S64" s="957"/>
      <c r="T64" s="957"/>
      <c r="U64" s="957"/>
      <c r="V64" s="957"/>
      <c r="W64" s="957"/>
      <c r="X64" s="957"/>
      <c r="Y64" s="957"/>
      <c r="Z64" s="957"/>
      <c r="AA64" s="957"/>
      <c r="AB64" s="957"/>
      <c r="AC64" s="957"/>
      <c r="AD64" s="957"/>
      <c r="AE64" s="957"/>
      <c r="AF64" s="957"/>
      <c r="AG64" s="957"/>
    </row>
    <row r="65" spans="1:33">
      <c r="A65" s="957"/>
      <c r="B65" s="957"/>
      <c r="C65" s="957"/>
      <c r="D65" s="957"/>
      <c r="E65" s="957"/>
      <c r="F65" s="957"/>
      <c r="G65" s="957"/>
      <c r="H65" s="957"/>
      <c r="I65" s="957"/>
      <c r="J65" s="957"/>
      <c r="K65" s="957"/>
      <c r="L65" s="957"/>
      <c r="M65" s="957"/>
      <c r="N65" s="957"/>
      <c r="O65" s="957"/>
      <c r="P65" s="957"/>
      <c r="Q65" s="957"/>
      <c r="R65" s="957"/>
      <c r="S65" s="957"/>
      <c r="T65" s="957"/>
      <c r="U65" s="957"/>
      <c r="V65" s="957"/>
      <c r="W65" s="957"/>
      <c r="X65" s="957"/>
      <c r="Y65" s="957"/>
      <c r="Z65" s="957"/>
      <c r="AA65" s="957"/>
      <c r="AB65" s="957"/>
      <c r="AC65" s="957"/>
      <c r="AD65" s="957"/>
      <c r="AE65" s="957"/>
      <c r="AF65" s="957"/>
      <c r="AG65" s="957"/>
    </row>
    <row r="66" spans="1:33">
      <c r="A66" s="957"/>
      <c r="B66" s="957"/>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row>
    <row r="67" spans="1:33">
      <c r="A67" s="957"/>
      <c r="B67" s="957"/>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row>
    <row r="68" spans="1:33">
      <c r="A68" s="957"/>
      <c r="B68" s="957"/>
      <c r="C68" s="957"/>
      <c r="D68" s="957"/>
      <c r="E68" s="957"/>
      <c r="F68" s="957"/>
      <c r="G68" s="957"/>
      <c r="H68" s="957"/>
      <c r="I68" s="957"/>
      <c r="J68" s="957"/>
      <c r="K68" s="957"/>
      <c r="L68" s="957"/>
      <c r="M68" s="957"/>
      <c r="N68" s="957"/>
      <c r="O68" s="957"/>
      <c r="P68" s="957"/>
      <c r="Q68" s="957"/>
      <c r="R68" s="957"/>
      <c r="S68" s="957"/>
      <c r="T68" s="957"/>
      <c r="U68" s="957"/>
      <c r="V68" s="957"/>
      <c r="W68" s="957"/>
      <c r="X68" s="957"/>
      <c r="Y68" s="957"/>
      <c r="Z68" s="957"/>
      <c r="AA68" s="957"/>
      <c r="AB68" s="957"/>
      <c r="AC68" s="957"/>
      <c r="AD68" s="957"/>
      <c r="AE68" s="957"/>
      <c r="AF68" s="957"/>
      <c r="AG68" s="957"/>
    </row>
    <row r="69" spans="1:33">
      <c r="A69" s="957"/>
      <c r="B69" s="957"/>
      <c r="C69" s="957"/>
      <c r="D69" s="957"/>
      <c r="E69" s="957"/>
      <c r="F69" s="957"/>
      <c r="G69" s="957"/>
      <c r="H69" s="957"/>
      <c r="I69" s="957"/>
      <c r="J69" s="957"/>
      <c r="K69" s="957"/>
      <c r="L69" s="957"/>
      <c r="M69" s="957"/>
      <c r="N69" s="957"/>
      <c r="O69" s="957"/>
      <c r="P69" s="957"/>
      <c r="Q69" s="957"/>
      <c r="R69" s="957"/>
      <c r="S69" s="957"/>
      <c r="T69" s="957"/>
      <c r="U69" s="957"/>
      <c r="V69" s="957"/>
      <c r="W69" s="957"/>
      <c r="X69" s="957"/>
      <c r="Y69" s="957"/>
      <c r="Z69" s="957"/>
      <c r="AA69" s="957"/>
      <c r="AB69" s="957"/>
      <c r="AC69" s="957"/>
      <c r="AD69" s="957"/>
      <c r="AE69" s="957"/>
      <c r="AF69" s="957"/>
      <c r="AG69" s="957"/>
    </row>
    <row r="70" spans="1:33">
      <c r="A70" s="957"/>
      <c r="B70" s="957"/>
      <c r="C70" s="957"/>
      <c r="D70" s="957"/>
      <c r="E70" s="957"/>
      <c r="F70" s="957"/>
      <c r="G70" s="957"/>
      <c r="H70" s="957"/>
      <c r="I70" s="957"/>
      <c r="J70" s="957"/>
      <c r="K70" s="957"/>
      <c r="L70" s="957"/>
      <c r="M70" s="957"/>
      <c r="N70" s="957"/>
      <c r="O70" s="957"/>
      <c r="P70" s="957"/>
      <c r="Q70" s="957"/>
      <c r="R70" s="957"/>
      <c r="S70" s="957"/>
      <c r="T70" s="957"/>
      <c r="U70" s="957"/>
      <c r="V70" s="957"/>
      <c r="W70" s="957"/>
      <c r="X70" s="957"/>
      <c r="Y70" s="957"/>
      <c r="Z70" s="957"/>
      <c r="AA70" s="957"/>
      <c r="AB70" s="957"/>
      <c r="AC70" s="957"/>
      <c r="AD70" s="957"/>
      <c r="AE70" s="957"/>
      <c r="AF70" s="957"/>
      <c r="AG70" s="957"/>
    </row>
    <row r="71" spans="1:33">
      <c r="A71" s="957"/>
      <c r="B71" s="957"/>
      <c r="C71" s="957"/>
      <c r="D71" s="957"/>
      <c r="E71" s="957"/>
      <c r="F71" s="957"/>
      <c r="G71" s="957"/>
      <c r="H71" s="957"/>
      <c r="I71" s="957"/>
      <c r="J71" s="957"/>
      <c r="K71" s="957"/>
      <c r="L71" s="957"/>
      <c r="M71" s="957"/>
      <c r="N71" s="957"/>
      <c r="O71" s="957"/>
      <c r="P71" s="957"/>
      <c r="Q71" s="957"/>
      <c r="R71" s="957"/>
      <c r="S71" s="957"/>
      <c r="T71" s="957"/>
      <c r="U71" s="957"/>
      <c r="V71" s="957"/>
      <c r="W71" s="957"/>
      <c r="X71" s="957"/>
      <c r="Y71" s="957"/>
      <c r="Z71" s="957"/>
      <c r="AA71" s="957"/>
      <c r="AB71" s="957"/>
      <c r="AC71" s="957"/>
      <c r="AD71" s="957"/>
      <c r="AE71" s="957"/>
      <c r="AF71" s="957"/>
      <c r="AG71" s="957"/>
    </row>
    <row r="72" spans="1:33">
      <c r="A72" s="957"/>
      <c r="B72" s="957"/>
      <c r="C72" s="957"/>
      <c r="D72" s="957"/>
      <c r="E72" s="957"/>
      <c r="F72" s="957"/>
      <c r="G72" s="957"/>
      <c r="H72" s="957"/>
      <c r="I72" s="957"/>
      <c r="J72" s="957"/>
      <c r="K72" s="957"/>
      <c r="L72" s="957"/>
      <c r="M72" s="957"/>
      <c r="N72" s="957"/>
      <c r="O72" s="957"/>
      <c r="P72" s="957"/>
      <c r="Q72" s="957"/>
      <c r="R72" s="957"/>
      <c r="S72" s="957"/>
      <c r="T72" s="957"/>
      <c r="U72" s="957"/>
      <c r="V72" s="957"/>
      <c r="W72" s="957"/>
      <c r="X72" s="957"/>
      <c r="Y72" s="957"/>
      <c r="Z72" s="957"/>
      <c r="AA72" s="957"/>
      <c r="AB72" s="957"/>
      <c r="AC72" s="957"/>
      <c r="AD72" s="957"/>
      <c r="AE72" s="957"/>
      <c r="AF72" s="957"/>
      <c r="AG72" s="957"/>
    </row>
    <row r="73" spans="1:33">
      <c r="A73" s="957"/>
      <c r="B73" s="957"/>
      <c r="C73" s="957"/>
      <c r="D73" s="957"/>
      <c r="E73" s="957"/>
      <c r="F73" s="957"/>
      <c r="G73" s="957"/>
      <c r="H73" s="957"/>
      <c r="I73" s="957"/>
      <c r="J73" s="957"/>
      <c r="K73" s="957"/>
      <c r="L73" s="957"/>
      <c r="M73" s="957"/>
      <c r="N73" s="957"/>
      <c r="O73" s="957"/>
      <c r="P73" s="957"/>
      <c r="Q73" s="957"/>
      <c r="R73" s="957"/>
      <c r="S73" s="957"/>
      <c r="T73" s="957"/>
      <c r="U73" s="957"/>
      <c r="V73" s="957"/>
      <c r="W73" s="957"/>
      <c r="X73" s="957"/>
      <c r="Y73" s="957"/>
      <c r="Z73" s="957"/>
      <c r="AA73" s="957"/>
      <c r="AB73" s="957"/>
      <c r="AC73" s="957"/>
      <c r="AD73" s="957"/>
      <c r="AE73" s="957"/>
      <c r="AF73" s="957"/>
      <c r="AG73" s="957"/>
    </row>
    <row r="74" spans="1:33">
      <c r="A74" s="957"/>
      <c r="B74" s="957"/>
      <c r="C74" s="957"/>
      <c r="D74" s="957"/>
      <c r="E74" s="957"/>
      <c r="F74" s="957"/>
      <c r="G74" s="957"/>
      <c r="H74" s="957"/>
      <c r="I74" s="957"/>
      <c r="J74" s="957"/>
      <c r="K74" s="957"/>
      <c r="L74" s="957"/>
      <c r="M74" s="957"/>
      <c r="N74" s="957"/>
      <c r="O74" s="957"/>
      <c r="P74" s="957"/>
      <c r="Q74" s="957"/>
      <c r="R74" s="957"/>
      <c r="S74" s="957"/>
      <c r="T74" s="957"/>
      <c r="U74" s="957"/>
      <c r="V74" s="957"/>
      <c r="W74" s="957"/>
      <c r="X74" s="957"/>
      <c r="Y74" s="957"/>
      <c r="Z74" s="957"/>
      <c r="AA74" s="957"/>
      <c r="AB74" s="957"/>
      <c r="AC74" s="957"/>
      <c r="AD74" s="957"/>
      <c r="AE74" s="957"/>
      <c r="AF74" s="957"/>
      <c r="AG74" s="957"/>
    </row>
    <row r="75" spans="1:33">
      <c r="A75" s="957"/>
      <c r="B75" s="957"/>
      <c r="C75" s="957"/>
      <c r="D75" s="957"/>
      <c r="E75" s="957"/>
      <c r="F75" s="957"/>
      <c r="G75" s="957"/>
      <c r="H75" s="957"/>
      <c r="I75" s="957"/>
      <c r="J75" s="957"/>
      <c r="K75" s="957"/>
      <c r="L75" s="957"/>
      <c r="M75" s="957"/>
      <c r="N75" s="957"/>
      <c r="O75" s="957"/>
      <c r="P75" s="957"/>
      <c r="Q75" s="957"/>
      <c r="R75" s="957"/>
      <c r="S75" s="957"/>
      <c r="T75" s="957"/>
      <c r="U75" s="957"/>
      <c r="V75" s="957"/>
      <c r="W75" s="957"/>
      <c r="X75" s="957"/>
      <c r="Y75" s="957"/>
      <c r="Z75" s="957"/>
      <c r="AA75" s="957"/>
      <c r="AB75" s="957"/>
      <c r="AC75" s="957"/>
      <c r="AD75" s="957"/>
      <c r="AE75" s="957"/>
      <c r="AF75" s="957"/>
      <c r="AG75" s="957"/>
    </row>
    <row r="76" spans="1:33">
      <c r="A76" s="957"/>
      <c r="B76" s="957"/>
      <c r="C76" s="957"/>
      <c r="D76" s="957"/>
      <c r="E76" s="957"/>
      <c r="F76" s="957"/>
      <c r="G76" s="957"/>
      <c r="H76" s="957"/>
      <c r="I76" s="957"/>
      <c r="J76" s="957"/>
      <c r="K76" s="957"/>
      <c r="L76" s="957"/>
      <c r="M76" s="957"/>
      <c r="N76" s="957"/>
      <c r="O76" s="957"/>
      <c r="P76" s="957"/>
      <c r="Q76" s="957"/>
      <c r="R76" s="957"/>
      <c r="S76" s="957"/>
      <c r="T76" s="957"/>
      <c r="U76" s="957"/>
      <c r="V76" s="957"/>
      <c r="W76" s="957"/>
      <c r="X76" s="957"/>
      <c r="Y76" s="957"/>
      <c r="Z76" s="957"/>
      <c r="AA76" s="957"/>
      <c r="AB76" s="957"/>
      <c r="AC76" s="957"/>
      <c r="AD76" s="957"/>
      <c r="AE76" s="957"/>
      <c r="AF76" s="957"/>
      <c r="AG76" s="957"/>
    </row>
    <row r="77" spans="1:33">
      <c r="A77" s="957"/>
      <c r="B77" s="957"/>
      <c r="C77" s="957"/>
      <c r="D77" s="957"/>
      <c r="E77" s="957"/>
      <c r="F77" s="957"/>
      <c r="G77" s="957"/>
      <c r="H77" s="957"/>
      <c r="I77" s="957"/>
      <c r="J77" s="957"/>
      <c r="K77" s="957"/>
      <c r="L77" s="957"/>
      <c r="M77" s="957"/>
      <c r="N77" s="957"/>
      <c r="O77" s="957"/>
      <c r="P77" s="957"/>
      <c r="Q77" s="957"/>
      <c r="R77" s="957"/>
      <c r="S77" s="957"/>
      <c r="T77" s="957"/>
      <c r="U77" s="957"/>
      <c r="V77" s="957"/>
      <c r="W77" s="957"/>
      <c r="X77" s="957"/>
      <c r="Y77" s="957"/>
      <c r="Z77" s="957"/>
      <c r="AA77" s="957"/>
      <c r="AB77" s="957"/>
      <c r="AC77" s="957"/>
      <c r="AD77" s="957"/>
      <c r="AE77" s="957"/>
      <c r="AF77" s="957"/>
      <c r="AG77" s="957"/>
    </row>
    <row r="78" spans="1:33">
      <c r="A78" s="957"/>
      <c r="B78" s="957"/>
      <c r="C78" s="957"/>
      <c r="D78" s="957"/>
      <c r="E78" s="957"/>
      <c r="F78" s="957"/>
      <c r="G78" s="957"/>
      <c r="H78" s="957"/>
      <c r="I78" s="957"/>
      <c r="J78" s="957"/>
      <c r="K78" s="957"/>
      <c r="L78" s="957"/>
      <c r="M78" s="957"/>
      <c r="N78" s="957"/>
      <c r="O78" s="957"/>
      <c r="P78" s="957"/>
      <c r="Q78" s="957"/>
      <c r="R78" s="957"/>
      <c r="S78" s="957"/>
      <c r="T78" s="957"/>
      <c r="U78" s="957"/>
      <c r="V78" s="957"/>
      <c r="W78" s="957"/>
      <c r="X78" s="957"/>
      <c r="Y78" s="957"/>
      <c r="Z78" s="957"/>
      <c r="AA78" s="957"/>
      <c r="AB78" s="957"/>
      <c r="AC78" s="957"/>
      <c r="AD78" s="957"/>
      <c r="AE78" s="957"/>
      <c r="AF78" s="957"/>
      <c r="AG78" s="957"/>
    </row>
    <row r="79" spans="1:33">
      <c r="A79" s="957"/>
      <c r="B79" s="957"/>
      <c r="C79" s="957"/>
      <c r="D79" s="957"/>
      <c r="E79" s="957"/>
      <c r="F79" s="957"/>
      <c r="G79" s="957"/>
      <c r="H79" s="957"/>
      <c r="I79" s="957"/>
      <c r="J79" s="957"/>
      <c r="K79" s="957"/>
      <c r="L79" s="957"/>
      <c r="M79" s="957"/>
      <c r="N79" s="957"/>
      <c r="O79" s="957"/>
      <c r="P79" s="957"/>
      <c r="Q79" s="957"/>
      <c r="R79" s="957"/>
      <c r="S79" s="957"/>
      <c r="T79" s="957"/>
      <c r="U79" s="957"/>
      <c r="V79" s="957"/>
      <c r="W79" s="957"/>
      <c r="X79" s="957"/>
      <c r="Y79" s="957"/>
      <c r="Z79" s="957"/>
      <c r="AA79" s="957"/>
      <c r="AB79" s="957"/>
      <c r="AC79" s="957"/>
      <c r="AD79" s="957"/>
      <c r="AE79" s="957"/>
      <c r="AF79" s="957"/>
      <c r="AG79" s="957"/>
    </row>
    <row r="80" spans="1:33">
      <c r="A80" s="957"/>
      <c r="B80" s="957"/>
      <c r="C80" s="957"/>
      <c r="D80" s="957"/>
      <c r="E80" s="957"/>
      <c r="F80" s="957"/>
      <c r="G80" s="957"/>
      <c r="H80" s="957"/>
      <c r="I80" s="957"/>
      <c r="J80" s="957"/>
      <c r="K80" s="957"/>
      <c r="L80" s="957"/>
      <c r="M80" s="957"/>
      <c r="N80" s="957"/>
      <c r="O80" s="957"/>
      <c r="P80" s="957"/>
      <c r="Q80" s="957"/>
      <c r="R80" s="957"/>
      <c r="S80" s="957"/>
      <c r="T80" s="957"/>
      <c r="U80" s="957"/>
      <c r="V80" s="957"/>
      <c r="W80" s="957"/>
      <c r="X80" s="957"/>
      <c r="Y80" s="957"/>
      <c r="Z80" s="957"/>
      <c r="AA80" s="957"/>
      <c r="AB80" s="957"/>
      <c r="AC80" s="957"/>
      <c r="AD80" s="957"/>
      <c r="AE80" s="957"/>
      <c r="AF80" s="957"/>
      <c r="AG80" s="957"/>
    </row>
    <row r="81" spans="1:33">
      <c r="A81" s="957"/>
      <c r="B81" s="957"/>
      <c r="C81" s="957"/>
      <c r="D81" s="957"/>
      <c r="E81" s="957"/>
      <c r="F81" s="957"/>
      <c r="G81" s="957"/>
      <c r="H81" s="957"/>
      <c r="I81" s="957"/>
      <c r="J81" s="957"/>
      <c r="K81" s="957"/>
      <c r="L81" s="957"/>
      <c r="M81" s="957"/>
      <c r="N81" s="957"/>
      <c r="O81" s="957"/>
      <c r="P81" s="957"/>
      <c r="Q81" s="957"/>
      <c r="R81" s="957"/>
      <c r="S81" s="957"/>
      <c r="T81" s="957"/>
      <c r="U81" s="957"/>
      <c r="V81" s="957"/>
      <c r="W81" s="957"/>
      <c r="X81" s="957"/>
      <c r="Y81" s="957"/>
      <c r="Z81" s="957"/>
      <c r="AA81" s="957"/>
      <c r="AB81" s="957"/>
      <c r="AC81" s="957"/>
      <c r="AD81" s="957"/>
      <c r="AE81" s="957"/>
      <c r="AF81" s="957"/>
      <c r="AG81" s="957"/>
    </row>
    <row r="82" spans="1:33">
      <c r="A82" s="957"/>
      <c r="B82" s="957"/>
      <c r="C82" s="957"/>
      <c r="D82" s="957"/>
      <c r="E82" s="957"/>
      <c r="F82" s="957"/>
      <c r="G82" s="957"/>
      <c r="H82" s="957"/>
      <c r="I82" s="957"/>
      <c r="J82" s="957"/>
      <c r="K82" s="957"/>
      <c r="L82" s="957"/>
      <c r="M82" s="957"/>
      <c r="N82" s="957"/>
      <c r="O82" s="957"/>
      <c r="P82" s="957"/>
      <c r="Q82" s="957"/>
      <c r="R82" s="957"/>
      <c r="S82" s="957"/>
      <c r="T82" s="957"/>
      <c r="U82" s="957"/>
      <c r="V82" s="957"/>
      <c r="W82" s="957"/>
      <c r="X82" s="957"/>
      <c r="Y82" s="957"/>
      <c r="Z82" s="957"/>
      <c r="AA82" s="957"/>
      <c r="AB82" s="957"/>
      <c r="AC82" s="957"/>
      <c r="AD82" s="957"/>
      <c r="AE82" s="957"/>
      <c r="AF82" s="957"/>
      <c r="AG82" s="957"/>
    </row>
    <row r="83" spans="1:33">
      <c r="A83" s="957"/>
      <c r="B83" s="957"/>
      <c r="C83" s="957"/>
      <c r="D83" s="957"/>
      <c r="E83" s="957"/>
      <c r="F83" s="957"/>
      <c r="G83" s="957"/>
      <c r="H83" s="957"/>
      <c r="I83" s="957"/>
      <c r="J83" s="957"/>
      <c r="K83" s="957"/>
      <c r="L83" s="957"/>
      <c r="M83" s="957"/>
      <c r="N83" s="957"/>
      <c r="O83" s="957"/>
      <c r="P83" s="957"/>
      <c r="Q83" s="957"/>
      <c r="R83" s="957"/>
      <c r="S83" s="957"/>
      <c r="T83" s="957"/>
      <c r="U83" s="957"/>
      <c r="V83" s="957"/>
      <c r="W83" s="957"/>
      <c r="X83" s="957"/>
      <c r="Y83" s="957"/>
      <c r="Z83" s="957"/>
      <c r="AA83" s="957"/>
      <c r="AB83" s="957"/>
      <c r="AC83" s="957"/>
      <c r="AD83" s="957"/>
      <c r="AE83" s="957"/>
      <c r="AF83" s="957"/>
      <c r="AG83" s="957"/>
    </row>
    <row r="84" spans="1:33">
      <c r="A84" s="957"/>
      <c r="B84" s="957"/>
      <c r="C84" s="957"/>
      <c r="D84" s="957"/>
      <c r="E84" s="957"/>
      <c r="F84" s="957"/>
      <c r="G84" s="957"/>
      <c r="H84" s="957"/>
      <c r="I84" s="957"/>
      <c r="J84" s="957"/>
      <c r="K84" s="957"/>
      <c r="L84" s="957"/>
      <c r="M84" s="957"/>
      <c r="N84" s="957"/>
      <c r="O84" s="957"/>
      <c r="P84" s="957"/>
      <c r="Q84" s="957"/>
      <c r="R84" s="957"/>
      <c r="S84" s="957"/>
      <c r="T84" s="957"/>
      <c r="U84" s="957"/>
      <c r="V84" s="957"/>
      <c r="W84" s="957"/>
      <c r="X84" s="957"/>
      <c r="Y84" s="957"/>
      <c r="Z84" s="957"/>
      <c r="AA84" s="957"/>
      <c r="AB84" s="957"/>
      <c r="AC84" s="957"/>
      <c r="AD84" s="957"/>
      <c r="AE84" s="957"/>
      <c r="AF84" s="957"/>
      <c r="AG84" s="957"/>
    </row>
    <row r="85" spans="1:33">
      <c r="A85" s="957"/>
      <c r="B85" s="957"/>
      <c r="C85" s="957"/>
      <c r="D85" s="957"/>
      <c r="E85" s="957"/>
      <c r="F85" s="957"/>
      <c r="G85" s="957"/>
      <c r="H85" s="957"/>
      <c r="I85" s="957"/>
      <c r="J85" s="957"/>
      <c r="K85" s="957"/>
      <c r="L85" s="957"/>
      <c r="M85" s="957"/>
      <c r="N85" s="957"/>
      <c r="O85" s="957"/>
      <c r="P85" s="957"/>
      <c r="Q85" s="957"/>
      <c r="R85" s="957"/>
      <c r="S85" s="957"/>
      <c r="T85" s="957"/>
      <c r="U85" s="957"/>
      <c r="V85" s="957"/>
      <c r="W85" s="957"/>
      <c r="X85" s="957"/>
      <c r="Y85" s="957"/>
      <c r="Z85" s="957"/>
      <c r="AA85" s="957"/>
      <c r="AB85" s="957"/>
      <c r="AC85" s="957"/>
      <c r="AD85" s="957"/>
      <c r="AE85" s="957"/>
      <c r="AF85" s="957"/>
      <c r="AG85" s="957"/>
    </row>
    <row r="86" spans="1:33">
      <c r="A86" s="957"/>
      <c r="B86" s="957"/>
      <c r="C86" s="957"/>
      <c r="D86" s="957"/>
      <c r="E86" s="957"/>
      <c r="F86" s="957"/>
      <c r="G86" s="957"/>
      <c r="H86" s="957"/>
      <c r="I86" s="957"/>
      <c r="J86" s="957"/>
      <c r="K86" s="957"/>
      <c r="L86" s="957"/>
      <c r="M86" s="957"/>
      <c r="N86" s="957"/>
      <c r="O86" s="957"/>
      <c r="P86" s="957"/>
      <c r="Q86" s="957"/>
      <c r="R86" s="957"/>
      <c r="S86" s="957"/>
      <c r="T86" s="957"/>
      <c r="U86" s="957"/>
      <c r="V86" s="957"/>
      <c r="W86" s="957"/>
      <c r="X86" s="957"/>
      <c r="Y86" s="957"/>
      <c r="Z86" s="957"/>
      <c r="AA86" s="957"/>
      <c r="AB86" s="957"/>
      <c r="AC86" s="957"/>
      <c r="AD86" s="957"/>
      <c r="AE86" s="957"/>
      <c r="AF86" s="957"/>
      <c r="AG86" s="957"/>
    </row>
    <row r="87" spans="1:33">
      <c r="A87" s="957"/>
      <c r="B87" s="957"/>
      <c r="C87" s="957"/>
      <c r="D87" s="957"/>
      <c r="E87" s="957"/>
      <c r="F87" s="957"/>
      <c r="G87" s="957"/>
      <c r="H87" s="957"/>
      <c r="I87" s="957"/>
      <c r="J87" s="957"/>
      <c r="K87" s="957"/>
      <c r="L87" s="957"/>
      <c r="M87" s="957"/>
      <c r="N87" s="957"/>
      <c r="O87" s="957"/>
      <c r="P87" s="957"/>
      <c r="Q87" s="957"/>
      <c r="R87" s="957"/>
      <c r="S87" s="957"/>
      <c r="T87" s="957"/>
      <c r="U87" s="957"/>
      <c r="V87" s="957"/>
      <c r="W87" s="957"/>
      <c r="X87" s="957"/>
      <c r="Y87" s="957"/>
      <c r="Z87" s="957"/>
      <c r="AA87" s="957"/>
      <c r="AB87" s="957"/>
      <c r="AC87" s="957"/>
      <c r="AD87" s="957"/>
      <c r="AE87" s="957"/>
      <c r="AF87" s="957"/>
      <c r="AG87" s="957"/>
    </row>
    <row r="88" spans="1:33">
      <c r="A88" s="957"/>
      <c r="B88" s="957"/>
      <c r="C88" s="957"/>
      <c r="D88" s="957"/>
      <c r="E88" s="957"/>
      <c r="F88" s="957"/>
      <c r="G88" s="957"/>
      <c r="H88" s="957"/>
      <c r="I88" s="957"/>
      <c r="J88" s="957"/>
      <c r="K88" s="957"/>
      <c r="L88" s="957"/>
      <c r="M88" s="957"/>
      <c r="N88" s="957"/>
      <c r="O88" s="957"/>
      <c r="P88" s="957"/>
      <c r="Q88" s="957"/>
      <c r="R88" s="957"/>
      <c r="S88" s="957"/>
      <c r="T88" s="957"/>
      <c r="U88" s="957"/>
      <c r="V88" s="957"/>
      <c r="W88" s="957"/>
      <c r="X88" s="957"/>
      <c r="Y88" s="957"/>
      <c r="Z88" s="957"/>
      <c r="AA88" s="957"/>
      <c r="AB88" s="957"/>
      <c r="AC88" s="957"/>
      <c r="AD88" s="957"/>
      <c r="AE88" s="957"/>
      <c r="AF88" s="957"/>
      <c r="AG88" s="957"/>
    </row>
    <row r="89" spans="1:33">
      <c r="A89" s="957"/>
      <c r="B89" s="957"/>
      <c r="C89" s="957"/>
      <c r="D89" s="957"/>
      <c r="E89" s="957"/>
      <c r="F89" s="957"/>
      <c r="G89" s="957"/>
      <c r="H89" s="957"/>
      <c r="I89" s="957"/>
      <c r="J89" s="957"/>
      <c r="K89" s="957"/>
      <c r="L89" s="957"/>
      <c r="M89" s="957"/>
      <c r="N89" s="957"/>
      <c r="O89" s="957"/>
      <c r="P89" s="957"/>
      <c r="Q89" s="957"/>
      <c r="R89" s="957"/>
      <c r="S89" s="957"/>
      <c r="T89" s="957"/>
      <c r="U89" s="957"/>
      <c r="V89" s="957"/>
      <c r="W89" s="957"/>
      <c r="X89" s="957"/>
      <c r="Y89" s="957"/>
      <c r="Z89" s="957"/>
      <c r="AA89" s="957"/>
      <c r="AB89" s="957"/>
      <c r="AC89" s="957"/>
      <c r="AD89" s="957"/>
      <c r="AE89" s="957"/>
      <c r="AF89" s="957"/>
      <c r="AG89" s="957"/>
    </row>
    <row r="90" spans="1:33">
      <c r="A90" s="957"/>
      <c r="B90" s="957"/>
      <c r="C90" s="957"/>
      <c r="D90" s="957"/>
      <c r="E90" s="957"/>
      <c r="F90" s="957"/>
      <c r="G90" s="957"/>
      <c r="H90" s="957"/>
      <c r="I90" s="957"/>
      <c r="J90" s="957"/>
      <c r="K90" s="957"/>
      <c r="L90" s="957"/>
      <c r="M90" s="957"/>
      <c r="N90" s="957"/>
      <c r="O90" s="957"/>
      <c r="P90" s="957"/>
      <c r="Q90" s="957"/>
      <c r="R90" s="957"/>
      <c r="S90" s="957"/>
      <c r="T90" s="957"/>
      <c r="U90" s="957"/>
      <c r="V90" s="957"/>
      <c r="W90" s="957"/>
      <c r="X90" s="957"/>
      <c r="Y90" s="957"/>
      <c r="Z90" s="957"/>
      <c r="AA90" s="957"/>
      <c r="AB90" s="957"/>
      <c r="AC90" s="957"/>
      <c r="AD90" s="957"/>
      <c r="AE90" s="957"/>
      <c r="AF90" s="957"/>
      <c r="AG90" s="957"/>
    </row>
    <row r="91" spans="1:33">
      <c r="A91" s="957"/>
      <c r="B91" s="957"/>
      <c r="C91" s="957"/>
      <c r="D91" s="957"/>
      <c r="E91" s="957"/>
      <c r="F91" s="957"/>
      <c r="G91" s="957"/>
      <c r="H91" s="957"/>
      <c r="I91" s="957"/>
      <c r="J91" s="957"/>
      <c r="K91" s="957"/>
      <c r="L91" s="957"/>
      <c r="M91" s="957"/>
      <c r="N91" s="957"/>
      <c r="O91" s="957"/>
      <c r="P91" s="957"/>
      <c r="Q91" s="957"/>
      <c r="R91" s="957"/>
      <c r="S91" s="957"/>
      <c r="T91" s="957"/>
      <c r="U91" s="957"/>
      <c r="V91" s="957"/>
      <c r="W91" s="957"/>
      <c r="X91" s="957"/>
      <c r="Y91" s="957"/>
      <c r="Z91" s="957"/>
      <c r="AA91" s="957"/>
      <c r="AB91" s="957"/>
      <c r="AC91" s="957"/>
      <c r="AD91" s="957"/>
      <c r="AE91" s="957"/>
      <c r="AF91" s="957"/>
      <c r="AG91" s="957"/>
    </row>
    <row r="92" spans="1:33">
      <c r="A92" s="957"/>
      <c r="B92" s="957"/>
      <c r="C92" s="957"/>
      <c r="D92" s="957"/>
      <c r="E92" s="957"/>
      <c r="F92" s="957"/>
      <c r="G92" s="957"/>
      <c r="H92" s="957"/>
      <c r="I92" s="957"/>
      <c r="J92" s="957"/>
      <c r="K92" s="957"/>
      <c r="L92" s="957"/>
      <c r="M92" s="957"/>
      <c r="N92" s="957"/>
      <c r="O92" s="957"/>
      <c r="P92" s="957"/>
      <c r="Q92" s="957"/>
      <c r="R92" s="957"/>
      <c r="S92" s="957"/>
      <c r="T92" s="957"/>
      <c r="U92" s="957"/>
      <c r="V92" s="957"/>
      <c r="W92" s="957"/>
      <c r="X92" s="957"/>
      <c r="Y92" s="957"/>
      <c r="Z92" s="957"/>
      <c r="AA92" s="957"/>
      <c r="AB92" s="957"/>
      <c r="AC92" s="957"/>
      <c r="AD92" s="957"/>
      <c r="AE92" s="957"/>
      <c r="AF92" s="957"/>
      <c r="AG92" s="957"/>
    </row>
    <row r="93" spans="1:33">
      <c r="A93" s="957"/>
      <c r="B93" s="957"/>
      <c r="C93" s="957"/>
      <c r="D93" s="957"/>
      <c r="E93" s="957"/>
      <c r="F93" s="957"/>
      <c r="G93" s="957"/>
      <c r="H93" s="957"/>
      <c r="I93" s="957"/>
      <c r="J93" s="957"/>
      <c r="K93" s="957"/>
      <c r="L93" s="957"/>
      <c r="M93" s="957"/>
      <c r="N93" s="957"/>
      <c r="O93" s="957"/>
      <c r="P93" s="957"/>
      <c r="Q93" s="957"/>
      <c r="R93" s="957"/>
      <c r="S93" s="957"/>
      <c r="T93" s="957"/>
      <c r="U93" s="957"/>
      <c r="V93" s="957"/>
      <c r="W93" s="957"/>
      <c r="X93" s="957"/>
      <c r="Y93" s="957"/>
      <c r="Z93" s="957"/>
      <c r="AA93" s="957"/>
      <c r="AB93" s="957"/>
      <c r="AC93" s="957"/>
      <c r="AD93" s="957"/>
      <c r="AE93" s="957"/>
      <c r="AF93" s="957"/>
      <c r="AG93" s="957"/>
    </row>
    <row r="94" spans="1:33">
      <c r="A94" s="957"/>
      <c r="B94" s="957"/>
      <c r="C94" s="957"/>
      <c r="D94" s="957"/>
      <c r="E94" s="957"/>
      <c r="F94" s="957"/>
      <c r="G94" s="957"/>
      <c r="H94" s="957"/>
      <c r="I94" s="957"/>
      <c r="J94" s="957"/>
      <c r="K94" s="957"/>
      <c r="L94" s="957"/>
      <c r="M94" s="957"/>
      <c r="N94" s="957"/>
      <c r="O94" s="957"/>
      <c r="P94" s="957"/>
      <c r="Q94" s="957"/>
      <c r="R94" s="957"/>
      <c r="S94" s="957"/>
      <c r="T94" s="957"/>
      <c r="U94" s="957"/>
      <c r="V94" s="957"/>
      <c r="W94" s="957"/>
      <c r="X94" s="957"/>
      <c r="Y94" s="957"/>
      <c r="Z94" s="957"/>
      <c r="AA94" s="957"/>
      <c r="AB94" s="957"/>
      <c r="AC94" s="957"/>
      <c r="AD94" s="957"/>
      <c r="AE94" s="957"/>
      <c r="AF94" s="957"/>
      <c r="AG94" s="957"/>
    </row>
    <row r="95" spans="1:33">
      <c r="A95" s="957"/>
      <c r="B95" s="957"/>
      <c r="C95" s="957"/>
      <c r="D95" s="957"/>
      <c r="E95" s="957"/>
      <c r="F95" s="957"/>
      <c r="G95" s="957"/>
      <c r="H95" s="957"/>
      <c r="I95" s="957"/>
      <c r="J95" s="957"/>
      <c r="K95" s="957"/>
      <c r="L95" s="957"/>
      <c r="M95" s="957"/>
      <c r="N95" s="957"/>
      <c r="O95" s="957"/>
      <c r="P95" s="957"/>
      <c r="Q95" s="957"/>
      <c r="R95" s="957"/>
      <c r="S95" s="957"/>
      <c r="T95" s="957"/>
      <c r="U95" s="957"/>
      <c r="V95" s="957"/>
      <c r="W95" s="957"/>
      <c r="X95" s="957"/>
      <c r="Y95" s="957"/>
      <c r="Z95" s="957"/>
      <c r="AA95" s="957"/>
      <c r="AB95" s="957"/>
      <c r="AC95" s="957"/>
      <c r="AD95" s="957"/>
      <c r="AE95" s="957"/>
      <c r="AF95" s="957"/>
      <c r="AG95" s="957"/>
    </row>
    <row r="96" spans="1:33">
      <c r="A96" s="957"/>
      <c r="B96" s="957"/>
      <c r="C96" s="957"/>
      <c r="D96" s="957"/>
      <c r="E96" s="957"/>
      <c r="F96" s="957"/>
      <c r="G96" s="957"/>
      <c r="H96" s="957"/>
      <c r="I96" s="957"/>
      <c r="J96" s="957"/>
      <c r="K96" s="957"/>
      <c r="L96" s="957"/>
      <c r="M96" s="957"/>
      <c r="N96" s="957"/>
      <c r="O96" s="957"/>
      <c r="P96" s="957"/>
      <c r="Q96" s="957"/>
      <c r="R96" s="957"/>
      <c r="S96" s="957"/>
      <c r="T96" s="957"/>
      <c r="U96" s="957"/>
      <c r="V96" s="957"/>
      <c r="W96" s="957"/>
      <c r="X96" s="957"/>
      <c r="Y96" s="957"/>
      <c r="Z96" s="957"/>
      <c r="AA96" s="957"/>
      <c r="AB96" s="957"/>
      <c r="AC96" s="957"/>
      <c r="AD96" s="957"/>
      <c r="AE96" s="957"/>
      <c r="AF96" s="957"/>
      <c r="AG96" s="957"/>
    </row>
    <row r="97" spans="1:33">
      <c r="A97" s="957"/>
      <c r="B97" s="957"/>
      <c r="C97" s="957"/>
      <c r="D97" s="957"/>
      <c r="E97" s="957"/>
      <c r="F97" s="957"/>
      <c r="G97" s="957"/>
      <c r="H97" s="957"/>
      <c r="I97" s="957"/>
      <c r="J97" s="957"/>
      <c r="K97" s="957"/>
      <c r="L97" s="957"/>
      <c r="M97" s="957"/>
      <c r="N97" s="957"/>
      <c r="O97" s="957"/>
      <c r="P97" s="957"/>
      <c r="Q97" s="957"/>
      <c r="R97" s="957"/>
      <c r="S97" s="957"/>
      <c r="T97" s="957"/>
      <c r="U97" s="957"/>
      <c r="V97" s="957"/>
      <c r="W97" s="957"/>
      <c r="X97" s="957"/>
      <c r="Y97" s="957"/>
      <c r="Z97" s="957"/>
      <c r="AA97" s="957"/>
      <c r="AB97" s="957"/>
      <c r="AC97" s="957"/>
      <c r="AD97" s="957"/>
      <c r="AE97" s="957"/>
      <c r="AF97" s="957"/>
      <c r="AG97" s="957"/>
    </row>
    <row r="98" spans="1:33">
      <c r="A98" s="957"/>
      <c r="B98" s="957"/>
      <c r="C98" s="957"/>
      <c r="D98" s="957"/>
      <c r="E98" s="957"/>
      <c r="F98" s="957"/>
      <c r="G98" s="957"/>
      <c r="H98" s="957"/>
      <c r="I98" s="957"/>
      <c r="J98" s="957"/>
      <c r="K98" s="957"/>
      <c r="L98" s="957"/>
      <c r="M98" s="957"/>
      <c r="N98" s="957"/>
      <c r="O98" s="957"/>
      <c r="P98" s="957"/>
      <c r="Q98" s="957"/>
      <c r="R98" s="957"/>
      <c r="S98" s="957"/>
      <c r="T98" s="957"/>
      <c r="U98" s="957"/>
      <c r="V98" s="957"/>
      <c r="W98" s="957"/>
      <c r="X98" s="957"/>
      <c r="Y98" s="957"/>
      <c r="Z98" s="957"/>
      <c r="AA98" s="957"/>
      <c r="AB98" s="957"/>
      <c r="AC98" s="957"/>
      <c r="AD98" s="957"/>
      <c r="AE98" s="957"/>
      <c r="AF98" s="957"/>
      <c r="AG98" s="957"/>
    </row>
    <row r="99" spans="1:33">
      <c r="A99" s="957"/>
      <c r="B99" s="957"/>
      <c r="C99" s="957"/>
      <c r="D99" s="957"/>
      <c r="E99" s="957"/>
      <c r="F99" s="957"/>
      <c r="G99" s="957"/>
      <c r="H99" s="957"/>
      <c r="I99" s="957"/>
      <c r="J99" s="957"/>
      <c r="K99" s="957"/>
      <c r="L99" s="957"/>
      <c r="M99" s="957"/>
      <c r="N99" s="957"/>
      <c r="O99" s="957"/>
      <c r="P99" s="957"/>
      <c r="Q99" s="957"/>
      <c r="R99" s="957"/>
      <c r="S99" s="957"/>
      <c r="T99" s="957"/>
      <c r="U99" s="957"/>
      <c r="V99" s="957"/>
      <c r="W99" s="957"/>
      <c r="X99" s="957"/>
      <c r="Y99" s="957"/>
      <c r="Z99" s="957"/>
      <c r="AA99" s="957"/>
      <c r="AB99" s="957"/>
      <c r="AC99" s="957"/>
      <c r="AD99" s="957"/>
      <c r="AE99" s="957"/>
      <c r="AF99" s="957"/>
      <c r="AG99" s="957"/>
    </row>
    <row r="100" spans="1:33">
      <c r="A100" s="957"/>
      <c r="B100" s="957"/>
      <c r="C100" s="957"/>
      <c r="D100" s="957"/>
      <c r="E100" s="957"/>
      <c r="F100" s="957"/>
      <c r="G100" s="957"/>
      <c r="H100" s="957"/>
      <c r="I100" s="957"/>
      <c r="J100" s="957"/>
      <c r="K100" s="957"/>
      <c r="L100" s="957"/>
      <c r="M100" s="957"/>
      <c r="N100" s="957"/>
      <c r="O100" s="957"/>
      <c r="P100" s="957"/>
      <c r="Q100" s="957"/>
      <c r="R100" s="957"/>
      <c r="S100" s="957"/>
      <c r="T100" s="957"/>
      <c r="U100" s="957"/>
      <c r="V100" s="957"/>
      <c r="W100" s="957"/>
      <c r="X100" s="957"/>
      <c r="Y100" s="957"/>
      <c r="Z100" s="957"/>
      <c r="AA100" s="957"/>
      <c r="AB100" s="957"/>
      <c r="AC100" s="957"/>
      <c r="AD100" s="957"/>
      <c r="AE100" s="957"/>
      <c r="AF100" s="957"/>
      <c r="AG100" s="957"/>
    </row>
    <row r="101" spans="1:33">
      <c r="A101" s="957"/>
      <c r="B101" s="957"/>
      <c r="C101" s="957"/>
      <c r="D101" s="957"/>
      <c r="E101" s="957"/>
      <c r="F101" s="957"/>
      <c r="G101" s="957"/>
      <c r="H101" s="957"/>
      <c r="I101" s="957"/>
      <c r="J101" s="957"/>
      <c r="K101" s="957"/>
      <c r="L101" s="957"/>
      <c r="M101" s="957"/>
      <c r="N101" s="957"/>
      <c r="O101" s="957"/>
      <c r="P101" s="957"/>
      <c r="Q101" s="957"/>
      <c r="R101" s="957"/>
      <c r="S101" s="957"/>
      <c r="T101" s="957"/>
      <c r="U101" s="957"/>
      <c r="V101" s="957"/>
      <c r="W101" s="957"/>
      <c r="X101" s="957"/>
      <c r="Y101" s="957"/>
      <c r="Z101" s="957"/>
      <c r="AA101" s="957"/>
      <c r="AB101" s="957"/>
      <c r="AC101" s="957"/>
      <c r="AD101" s="957"/>
      <c r="AE101" s="957"/>
      <c r="AF101" s="957"/>
      <c r="AG101" s="957"/>
    </row>
    <row r="102" spans="1:33">
      <c r="A102" s="957"/>
      <c r="B102" s="957"/>
      <c r="C102" s="957"/>
      <c r="D102" s="957"/>
      <c r="E102" s="957"/>
      <c r="F102" s="957"/>
      <c r="G102" s="957"/>
      <c r="H102" s="957"/>
      <c r="I102" s="957"/>
      <c r="J102" s="957"/>
      <c r="K102" s="957"/>
      <c r="L102" s="957"/>
      <c r="M102" s="957"/>
      <c r="N102" s="957"/>
      <c r="O102" s="957"/>
      <c r="P102" s="957"/>
      <c r="Q102" s="957"/>
      <c r="R102" s="957"/>
      <c r="S102" s="957"/>
      <c r="T102" s="957"/>
      <c r="U102" s="957"/>
      <c r="V102" s="957"/>
      <c r="W102" s="957"/>
      <c r="X102" s="957"/>
      <c r="Y102" s="957"/>
      <c r="Z102" s="957"/>
      <c r="AA102" s="957"/>
      <c r="AB102" s="957"/>
      <c r="AC102" s="957"/>
      <c r="AD102" s="957"/>
      <c r="AE102" s="957"/>
      <c r="AF102" s="957"/>
      <c r="AG102" s="957"/>
    </row>
    <row r="103" spans="1:33">
      <c r="A103" s="957"/>
      <c r="B103" s="957"/>
      <c r="C103" s="957"/>
      <c r="D103" s="957"/>
      <c r="E103" s="957"/>
      <c r="F103" s="957"/>
      <c r="G103" s="957"/>
      <c r="H103" s="957"/>
      <c r="I103" s="957"/>
      <c r="J103" s="957"/>
      <c r="K103" s="957"/>
      <c r="L103" s="957"/>
      <c r="M103" s="957"/>
      <c r="N103" s="957"/>
      <c r="O103" s="957"/>
      <c r="P103" s="957"/>
      <c r="Q103" s="957"/>
      <c r="R103" s="957"/>
      <c r="S103" s="957"/>
      <c r="T103" s="957"/>
      <c r="U103" s="957"/>
      <c r="V103" s="957"/>
      <c r="W103" s="957"/>
      <c r="X103" s="957"/>
      <c r="Y103" s="957"/>
      <c r="Z103" s="957"/>
      <c r="AA103" s="957"/>
      <c r="AB103" s="957"/>
      <c r="AC103" s="957"/>
      <c r="AD103" s="957"/>
      <c r="AE103" s="957"/>
      <c r="AF103" s="957"/>
      <c r="AG103" s="957"/>
    </row>
    <row r="104" spans="1:33">
      <c r="A104" s="957"/>
      <c r="B104" s="957"/>
      <c r="C104" s="957"/>
      <c r="D104" s="957"/>
      <c r="E104" s="957"/>
      <c r="F104" s="957"/>
      <c r="G104" s="957"/>
      <c r="H104" s="957"/>
      <c r="I104" s="957"/>
      <c r="J104" s="957"/>
      <c r="K104" s="957"/>
      <c r="L104" s="957"/>
      <c r="M104" s="957"/>
      <c r="N104" s="957"/>
      <c r="O104" s="957"/>
      <c r="P104" s="957"/>
      <c r="Q104" s="957"/>
      <c r="R104" s="957"/>
      <c r="S104" s="957"/>
      <c r="T104" s="957"/>
      <c r="U104" s="957"/>
      <c r="V104" s="957"/>
      <c r="W104" s="957"/>
      <c r="X104" s="957"/>
      <c r="Y104" s="957"/>
      <c r="Z104" s="957"/>
      <c r="AA104" s="957"/>
      <c r="AB104" s="957"/>
      <c r="AC104" s="957"/>
      <c r="AD104" s="957"/>
      <c r="AE104" s="957"/>
      <c r="AF104" s="957"/>
      <c r="AG104" s="957"/>
    </row>
    <row r="105" spans="1:33">
      <c r="A105" s="957"/>
      <c r="B105" s="957"/>
      <c r="C105" s="957"/>
      <c r="D105" s="957"/>
      <c r="E105" s="957"/>
      <c r="F105" s="957"/>
      <c r="G105" s="957"/>
      <c r="H105" s="957"/>
      <c r="I105" s="957"/>
      <c r="J105" s="957"/>
      <c r="K105" s="957"/>
      <c r="L105" s="957"/>
      <c r="M105" s="957"/>
      <c r="N105" s="957"/>
      <c r="O105" s="957"/>
      <c r="P105" s="957"/>
      <c r="Q105" s="957"/>
      <c r="R105" s="957"/>
      <c r="S105" s="957"/>
      <c r="T105" s="957"/>
      <c r="U105" s="957"/>
      <c r="V105" s="957"/>
      <c r="W105" s="957"/>
      <c r="X105" s="957"/>
      <c r="Y105" s="957"/>
      <c r="Z105" s="957"/>
      <c r="AA105" s="957"/>
      <c r="AB105" s="957"/>
      <c r="AC105" s="957"/>
      <c r="AD105" s="957"/>
      <c r="AE105" s="957"/>
      <c r="AF105" s="957"/>
      <c r="AG105" s="957"/>
    </row>
    <row r="106" spans="1:33">
      <c r="A106" s="957"/>
      <c r="B106" s="957"/>
      <c r="C106" s="957"/>
      <c r="D106" s="957"/>
      <c r="E106" s="957"/>
      <c r="F106" s="957"/>
      <c r="G106" s="957"/>
      <c r="H106" s="957"/>
      <c r="I106" s="957"/>
      <c r="J106" s="957"/>
      <c r="K106" s="957"/>
      <c r="L106" s="957"/>
      <c r="M106" s="957"/>
      <c r="N106" s="957"/>
      <c r="O106" s="957"/>
      <c r="P106" s="957"/>
      <c r="Q106" s="957"/>
      <c r="R106" s="957"/>
      <c r="S106" s="957"/>
      <c r="T106" s="957"/>
      <c r="U106" s="957"/>
      <c r="V106" s="957"/>
      <c r="W106" s="957"/>
      <c r="X106" s="957"/>
      <c r="Y106" s="957"/>
      <c r="Z106" s="957"/>
      <c r="AA106" s="957"/>
      <c r="AB106" s="957"/>
      <c r="AC106" s="957"/>
      <c r="AD106" s="957"/>
      <c r="AE106" s="957"/>
      <c r="AF106" s="957"/>
      <c r="AG106" s="957"/>
    </row>
    <row r="107" spans="1:33">
      <c r="A107" s="957"/>
      <c r="B107" s="957"/>
      <c r="C107" s="957"/>
      <c r="D107" s="957"/>
      <c r="E107" s="957"/>
      <c r="F107" s="957"/>
      <c r="G107" s="957"/>
      <c r="H107" s="957"/>
      <c r="I107" s="957"/>
      <c r="J107" s="957"/>
      <c r="K107" s="957"/>
      <c r="L107" s="957"/>
      <c r="M107" s="957"/>
      <c r="N107" s="957"/>
      <c r="O107" s="957"/>
      <c r="P107" s="957"/>
      <c r="Q107" s="957"/>
      <c r="R107" s="957"/>
      <c r="S107" s="957"/>
      <c r="T107" s="957"/>
      <c r="U107" s="957"/>
      <c r="V107" s="957"/>
      <c r="W107" s="957"/>
      <c r="X107" s="957"/>
      <c r="Y107" s="957"/>
      <c r="Z107" s="957"/>
      <c r="AA107" s="957"/>
      <c r="AB107" s="957"/>
      <c r="AC107" s="957"/>
      <c r="AD107" s="957"/>
      <c r="AE107" s="957"/>
      <c r="AF107" s="957"/>
      <c r="AG107" s="957"/>
    </row>
    <row r="108" spans="1:33">
      <c r="A108" s="957"/>
      <c r="B108" s="957"/>
      <c r="C108" s="957"/>
      <c r="D108" s="957"/>
      <c r="E108" s="957"/>
      <c r="F108" s="957"/>
      <c r="G108" s="957"/>
      <c r="H108" s="957"/>
      <c r="I108" s="957"/>
      <c r="J108" s="957"/>
      <c r="K108" s="957"/>
      <c r="L108" s="957"/>
      <c r="M108" s="957"/>
      <c r="N108" s="957"/>
      <c r="O108" s="957"/>
      <c r="P108" s="957"/>
      <c r="Q108" s="957"/>
      <c r="R108" s="957"/>
      <c r="S108" s="957"/>
      <c r="T108" s="957"/>
      <c r="U108" s="957"/>
      <c r="V108" s="957"/>
      <c r="W108" s="957"/>
      <c r="X108" s="957"/>
      <c r="Y108" s="957"/>
      <c r="Z108" s="957"/>
      <c r="AA108" s="957"/>
      <c r="AB108" s="957"/>
      <c r="AC108" s="957"/>
      <c r="AD108" s="957"/>
      <c r="AE108" s="957"/>
      <c r="AF108" s="957"/>
      <c r="AG108" s="957"/>
    </row>
    <row r="109" spans="1:33">
      <c r="A109" s="957"/>
      <c r="B109" s="957"/>
      <c r="C109" s="957"/>
      <c r="D109" s="957"/>
      <c r="E109" s="957"/>
      <c r="F109" s="957"/>
      <c r="G109" s="957"/>
      <c r="H109" s="957"/>
      <c r="I109" s="957"/>
      <c r="J109" s="957"/>
      <c r="K109" s="957"/>
      <c r="L109" s="957"/>
      <c r="M109" s="957"/>
      <c r="N109" s="957"/>
      <c r="O109" s="957"/>
      <c r="P109" s="957"/>
      <c r="Q109" s="957"/>
      <c r="R109" s="957"/>
      <c r="S109" s="957"/>
      <c r="T109" s="957"/>
      <c r="U109" s="957"/>
      <c r="V109" s="957"/>
      <c r="W109" s="957"/>
      <c r="X109" s="957"/>
      <c r="Y109" s="957"/>
      <c r="Z109" s="957"/>
      <c r="AA109" s="957"/>
      <c r="AB109" s="957"/>
      <c r="AC109" s="957"/>
      <c r="AD109" s="957"/>
      <c r="AE109" s="957"/>
      <c r="AF109" s="957"/>
      <c r="AG109" s="957"/>
    </row>
    <row r="110" spans="1:33">
      <c r="A110" s="957"/>
      <c r="B110" s="957"/>
      <c r="C110" s="957"/>
      <c r="D110" s="957"/>
      <c r="E110" s="957"/>
      <c r="F110" s="957"/>
      <c r="G110" s="957"/>
      <c r="H110" s="957"/>
      <c r="I110" s="957"/>
      <c r="J110" s="957"/>
      <c r="K110" s="957"/>
      <c r="L110" s="957"/>
      <c r="M110" s="957"/>
      <c r="N110" s="957"/>
      <c r="O110" s="957"/>
      <c r="P110" s="957"/>
      <c r="Q110" s="957"/>
      <c r="R110" s="957"/>
      <c r="S110" s="957"/>
      <c r="T110" s="957"/>
      <c r="U110" s="957"/>
      <c r="V110" s="957"/>
      <c r="W110" s="957"/>
      <c r="X110" s="957"/>
      <c r="Y110" s="957"/>
      <c r="Z110" s="957"/>
      <c r="AA110" s="957"/>
      <c r="AB110" s="957"/>
      <c r="AC110" s="957"/>
      <c r="AD110" s="957"/>
      <c r="AE110" s="957"/>
      <c r="AF110" s="957"/>
      <c r="AG110" s="957"/>
    </row>
    <row r="111" spans="1:33">
      <c r="A111" s="957"/>
      <c r="B111" s="957"/>
      <c r="C111" s="957"/>
      <c r="D111" s="957"/>
      <c r="E111" s="957"/>
      <c r="F111" s="957"/>
      <c r="G111" s="957"/>
      <c r="H111" s="957"/>
      <c r="I111" s="957"/>
      <c r="J111" s="957"/>
      <c r="K111" s="957"/>
      <c r="L111" s="957"/>
      <c r="M111" s="957"/>
      <c r="N111" s="957"/>
      <c r="O111" s="957"/>
      <c r="P111" s="957"/>
      <c r="Q111" s="957"/>
      <c r="R111" s="957"/>
      <c r="S111" s="957"/>
      <c r="T111" s="957"/>
      <c r="U111" s="957"/>
      <c r="V111" s="957"/>
      <c r="W111" s="957"/>
      <c r="X111" s="957"/>
      <c r="Y111" s="957"/>
      <c r="Z111" s="957"/>
      <c r="AA111" s="957"/>
      <c r="AB111" s="957"/>
      <c r="AC111" s="957"/>
      <c r="AD111" s="957"/>
      <c r="AE111" s="957"/>
      <c r="AF111" s="957"/>
      <c r="AG111" s="957"/>
    </row>
    <row r="112" spans="1:33">
      <c r="A112" s="957"/>
      <c r="B112" s="957"/>
      <c r="C112" s="957"/>
      <c r="D112" s="957"/>
      <c r="E112" s="957"/>
      <c r="F112" s="957"/>
      <c r="G112" s="957"/>
      <c r="H112" s="957"/>
      <c r="I112" s="957"/>
      <c r="J112" s="957"/>
      <c r="K112" s="957"/>
      <c r="L112" s="957"/>
      <c r="M112" s="957"/>
      <c r="N112" s="957"/>
      <c r="O112" s="957"/>
      <c r="P112" s="957"/>
      <c r="Q112" s="957"/>
      <c r="R112" s="957"/>
      <c r="S112" s="957"/>
      <c r="T112" s="957"/>
      <c r="U112" s="957"/>
      <c r="V112" s="957"/>
      <c r="W112" s="957"/>
      <c r="X112" s="957"/>
      <c r="Y112" s="957"/>
      <c r="Z112" s="957"/>
      <c r="AA112" s="957"/>
      <c r="AB112" s="957"/>
      <c r="AC112" s="957"/>
      <c r="AD112" s="957"/>
      <c r="AE112" s="957"/>
      <c r="AF112" s="957"/>
      <c r="AG112" s="957"/>
    </row>
    <row r="113" spans="1:33">
      <c r="A113" s="957"/>
      <c r="B113" s="957"/>
      <c r="C113" s="957"/>
      <c r="D113" s="957"/>
      <c r="E113" s="957"/>
      <c r="F113" s="957"/>
      <c r="G113" s="957"/>
      <c r="H113" s="957"/>
      <c r="I113" s="957"/>
      <c r="J113" s="957"/>
      <c r="K113" s="957"/>
      <c r="L113" s="957"/>
      <c r="M113" s="957"/>
      <c r="N113" s="957"/>
      <c r="O113" s="957"/>
      <c r="P113" s="957"/>
      <c r="Q113" s="957"/>
      <c r="R113" s="957"/>
      <c r="S113" s="957"/>
      <c r="T113" s="957"/>
      <c r="U113" s="957"/>
      <c r="V113" s="957"/>
      <c r="W113" s="957"/>
      <c r="X113" s="957"/>
      <c r="Y113" s="957"/>
      <c r="Z113" s="957"/>
      <c r="AA113" s="957"/>
      <c r="AB113" s="957"/>
      <c r="AC113" s="957"/>
      <c r="AD113" s="957"/>
      <c r="AE113" s="957"/>
      <c r="AF113" s="957"/>
      <c r="AG113" s="957"/>
    </row>
    <row r="114" spans="1:33">
      <c r="A114" s="957"/>
      <c r="B114" s="957"/>
      <c r="C114" s="957"/>
      <c r="D114" s="957"/>
      <c r="E114" s="957"/>
      <c r="F114" s="957"/>
      <c r="G114" s="957"/>
      <c r="H114" s="957"/>
      <c r="I114" s="957"/>
      <c r="J114" s="957"/>
      <c r="K114" s="957"/>
      <c r="L114" s="957"/>
      <c r="M114" s="957"/>
      <c r="N114" s="957"/>
      <c r="O114" s="957"/>
      <c r="P114" s="957"/>
      <c r="Q114" s="957"/>
      <c r="R114" s="957"/>
      <c r="S114" s="957"/>
      <c r="T114" s="957"/>
      <c r="U114" s="957"/>
      <c r="V114" s="957"/>
      <c r="W114" s="957"/>
      <c r="X114" s="957"/>
      <c r="Y114" s="957"/>
      <c r="Z114" s="957"/>
      <c r="AA114" s="957"/>
      <c r="AB114" s="957"/>
      <c r="AC114" s="957"/>
      <c r="AD114" s="957"/>
      <c r="AE114" s="957"/>
      <c r="AF114" s="957"/>
      <c r="AG114" s="957"/>
    </row>
    <row r="115" spans="1:33">
      <c r="A115" s="957"/>
      <c r="B115" s="957"/>
      <c r="C115" s="957"/>
      <c r="D115" s="957"/>
      <c r="E115" s="957"/>
      <c r="F115" s="957"/>
      <c r="G115" s="957"/>
      <c r="H115" s="957"/>
      <c r="I115" s="957"/>
      <c r="J115" s="957"/>
      <c r="K115" s="957"/>
      <c r="L115" s="957"/>
      <c r="M115" s="957"/>
      <c r="N115" s="957"/>
      <c r="O115" s="957"/>
      <c r="P115" s="957"/>
      <c r="Q115" s="957"/>
      <c r="R115" s="957"/>
      <c r="S115" s="957"/>
      <c r="T115" s="957"/>
      <c r="U115" s="957"/>
      <c r="V115" s="957"/>
      <c r="W115" s="957"/>
      <c r="X115" s="957"/>
      <c r="Y115" s="957"/>
      <c r="Z115" s="957"/>
      <c r="AA115" s="957"/>
      <c r="AB115" s="957"/>
      <c r="AC115" s="957"/>
      <c r="AD115" s="957"/>
      <c r="AE115" s="957"/>
      <c r="AF115" s="957"/>
      <c r="AG115" s="957"/>
    </row>
    <row r="116" spans="1:33">
      <c r="A116" s="957"/>
      <c r="B116" s="957"/>
      <c r="C116" s="957"/>
      <c r="D116" s="957"/>
      <c r="E116" s="957"/>
      <c r="F116" s="957"/>
      <c r="G116" s="957"/>
      <c r="H116" s="957"/>
      <c r="I116" s="957"/>
      <c r="J116" s="957"/>
      <c r="K116" s="957"/>
      <c r="L116" s="957"/>
      <c r="M116" s="957"/>
      <c r="N116" s="957"/>
      <c r="O116" s="957"/>
      <c r="P116" s="957"/>
      <c r="Q116" s="957"/>
      <c r="R116" s="957"/>
      <c r="S116" s="957"/>
      <c r="T116" s="957"/>
      <c r="U116" s="957"/>
      <c r="V116" s="957"/>
      <c r="W116" s="957"/>
      <c r="X116" s="957"/>
      <c r="Y116" s="957"/>
      <c r="Z116" s="957"/>
      <c r="AA116" s="957"/>
      <c r="AB116" s="957"/>
      <c r="AC116" s="957"/>
      <c r="AD116" s="957"/>
      <c r="AE116" s="957"/>
      <c r="AF116" s="957"/>
      <c r="AG116" s="957"/>
    </row>
    <row r="117" spans="1:33">
      <c r="A117" s="957"/>
      <c r="B117" s="957"/>
      <c r="C117" s="957"/>
      <c r="D117" s="957"/>
      <c r="E117" s="957"/>
      <c r="F117" s="957"/>
      <c r="G117" s="957"/>
      <c r="H117" s="957"/>
      <c r="I117" s="957"/>
      <c r="J117" s="957"/>
      <c r="K117" s="957"/>
      <c r="L117" s="957"/>
      <c r="M117" s="957"/>
      <c r="N117" s="957"/>
      <c r="O117" s="957"/>
      <c r="P117" s="957"/>
      <c r="Q117" s="957"/>
      <c r="R117" s="957"/>
      <c r="S117" s="957"/>
      <c r="T117" s="957"/>
      <c r="U117" s="957"/>
      <c r="V117" s="957"/>
      <c r="W117" s="957"/>
      <c r="X117" s="957"/>
      <c r="Y117" s="957"/>
      <c r="Z117" s="957"/>
      <c r="AA117" s="957"/>
      <c r="AB117" s="957"/>
      <c r="AC117" s="957"/>
      <c r="AD117" s="957"/>
      <c r="AE117" s="957"/>
      <c r="AF117" s="957"/>
      <c r="AG117" s="957"/>
    </row>
    <row r="118" spans="1:33">
      <c r="A118" s="955"/>
      <c r="B118" s="955"/>
      <c r="C118" s="955"/>
      <c r="D118" s="955"/>
      <c r="E118" s="955"/>
      <c r="F118" s="955"/>
      <c r="G118" s="955"/>
      <c r="H118" s="955"/>
      <c r="I118" s="955"/>
      <c r="J118" s="955"/>
      <c r="K118" s="955"/>
      <c r="L118" s="955"/>
      <c r="M118" s="955"/>
      <c r="N118" s="955"/>
      <c r="O118" s="955"/>
      <c r="P118" s="955"/>
      <c r="Q118" s="955"/>
      <c r="R118" s="955"/>
      <c r="S118" s="955"/>
      <c r="T118" s="955"/>
      <c r="U118" s="955"/>
      <c r="V118" s="955"/>
      <c r="W118" s="955"/>
      <c r="X118" s="955"/>
      <c r="Y118" s="955"/>
      <c r="Z118" s="955"/>
      <c r="AA118" s="955"/>
      <c r="AB118" s="955"/>
      <c r="AC118" s="955"/>
      <c r="AD118" s="955"/>
      <c r="AE118" s="957"/>
      <c r="AF118" s="955"/>
      <c r="AG118" s="957"/>
    </row>
    <row r="119" spans="1:33">
      <c r="A119" s="955"/>
      <c r="B119" s="955"/>
      <c r="C119" s="955"/>
      <c r="D119" s="955"/>
      <c r="E119" s="955"/>
      <c r="F119" s="955"/>
      <c r="G119" s="955"/>
      <c r="H119" s="955"/>
      <c r="I119" s="955"/>
      <c r="J119" s="955"/>
      <c r="K119" s="955"/>
      <c r="L119" s="955"/>
      <c r="M119" s="955"/>
      <c r="N119" s="955"/>
      <c r="O119" s="955"/>
      <c r="P119" s="955"/>
      <c r="Q119" s="955"/>
      <c r="R119" s="955"/>
      <c r="S119" s="955"/>
      <c r="T119" s="955"/>
      <c r="U119" s="955"/>
      <c r="V119" s="955"/>
      <c r="W119" s="955"/>
      <c r="X119" s="955"/>
      <c r="Y119" s="955"/>
      <c r="Z119" s="955"/>
      <c r="AA119" s="955"/>
      <c r="AB119" s="955"/>
      <c r="AC119" s="955"/>
      <c r="AD119" s="955"/>
      <c r="AE119" s="957"/>
      <c r="AF119" s="955"/>
      <c r="AG119" s="957"/>
    </row>
    <row r="120" spans="1:33">
      <c r="A120" s="955"/>
      <c r="B120" s="955"/>
      <c r="C120" s="955"/>
      <c r="D120" s="955"/>
      <c r="E120" s="955"/>
      <c r="F120" s="955"/>
      <c r="G120" s="955"/>
      <c r="H120" s="955"/>
      <c r="I120" s="955"/>
      <c r="J120" s="955"/>
      <c r="K120" s="955"/>
      <c r="L120" s="955"/>
      <c r="M120" s="955"/>
      <c r="N120" s="955"/>
      <c r="O120" s="955"/>
      <c r="P120" s="955"/>
      <c r="Q120" s="955"/>
      <c r="R120" s="955"/>
      <c r="S120" s="955"/>
      <c r="T120" s="955"/>
      <c r="U120" s="955"/>
      <c r="V120" s="955"/>
      <c r="W120" s="955"/>
      <c r="X120" s="955"/>
      <c r="Y120" s="955"/>
      <c r="Z120" s="955"/>
      <c r="AA120" s="955"/>
      <c r="AB120" s="955"/>
      <c r="AC120" s="955"/>
      <c r="AD120" s="955"/>
      <c r="AE120" s="957"/>
      <c r="AF120" s="955"/>
      <c r="AG120" s="957"/>
    </row>
    <row r="121" spans="1:33">
      <c r="A121" s="955"/>
      <c r="B121" s="955"/>
      <c r="C121" s="955"/>
      <c r="D121" s="955"/>
      <c r="E121" s="955"/>
      <c r="F121" s="955"/>
      <c r="G121" s="955"/>
      <c r="H121" s="955"/>
      <c r="I121" s="955"/>
      <c r="J121" s="955"/>
      <c r="K121" s="955"/>
      <c r="L121" s="955"/>
      <c r="M121" s="955"/>
      <c r="N121" s="955"/>
      <c r="O121" s="955"/>
      <c r="P121" s="955"/>
      <c r="Q121" s="955"/>
      <c r="R121" s="955"/>
      <c r="S121" s="955"/>
      <c r="T121" s="955"/>
      <c r="U121" s="955"/>
      <c r="V121" s="955"/>
      <c r="W121" s="955"/>
      <c r="X121" s="955"/>
      <c r="Y121" s="955"/>
      <c r="Z121" s="955"/>
      <c r="AA121" s="955"/>
      <c r="AB121" s="955"/>
      <c r="AC121" s="955"/>
      <c r="AD121" s="955"/>
      <c r="AE121" s="957"/>
      <c r="AF121" s="955"/>
      <c r="AG121" s="957"/>
    </row>
    <row r="122" spans="1:33">
      <c r="A122" s="955"/>
      <c r="B122" s="955"/>
      <c r="C122" s="955"/>
      <c r="D122" s="955"/>
      <c r="E122" s="955"/>
      <c r="F122" s="955"/>
      <c r="G122" s="955"/>
      <c r="H122" s="955"/>
      <c r="I122" s="955"/>
      <c r="J122" s="955"/>
      <c r="K122" s="955"/>
      <c r="L122" s="955"/>
      <c r="M122" s="955"/>
      <c r="N122" s="955"/>
      <c r="O122" s="955"/>
      <c r="P122" s="955"/>
      <c r="Q122" s="955"/>
      <c r="R122" s="955"/>
      <c r="S122" s="955"/>
      <c r="T122" s="955"/>
      <c r="U122" s="955"/>
      <c r="V122" s="955"/>
      <c r="W122" s="955"/>
      <c r="X122" s="955"/>
      <c r="Y122" s="955"/>
      <c r="Z122" s="955"/>
      <c r="AA122" s="955"/>
      <c r="AB122" s="955"/>
      <c r="AC122" s="955"/>
      <c r="AD122" s="955"/>
      <c r="AE122" s="958"/>
      <c r="AF122" s="955"/>
      <c r="AG122" s="958"/>
    </row>
    <row r="123" spans="1:33">
      <c r="A123" s="955"/>
      <c r="B123" s="955"/>
      <c r="C123" s="955"/>
      <c r="D123" s="955"/>
      <c r="E123" s="955"/>
      <c r="F123" s="955"/>
      <c r="G123" s="955"/>
      <c r="H123" s="955"/>
      <c r="I123" s="955"/>
      <c r="J123" s="955"/>
      <c r="K123" s="955"/>
      <c r="L123" s="955"/>
      <c r="M123" s="955"/>
      <c r="N123" s="955"/>
      <c r="O123" s="955"/>
      <c r="P123" s="955"/>
      <c r="Q123" s="955"/>
      <c r="R123" s="955"/>
      <c r="S123" s="955"/>
      <c r="T123" s="955"/>
      <c r="U123" s="955"/>
      <c r="V123" s="955"/>
      <c r="W123" s="955"/>
      <c r="X123" s="955"/>
      <c r="Y123" s="955"/>
      <c r="Z123" s="955"/>
      <c r="AA123" s="955"/>
      <c r="AB123" s="955"/>
      <c r="AC123" s="955"/>
      <c r="AD123" s="955"/>
      <c r="AE123" s="958"/>
      <c r="AF123" s="955"/>
      <c r="AG123" s="958"/>
    </row>
    <row r="124" spans="1:33">
      <c r="A124" s="955"/>
      <c r="B124" s="955"/>
      <c r="C124" s="955"/>
      <c r="D124" s="955"/>
      <c r="E124" s="955"/>
      <c r="F124" s="955"/>
      <c r="G124" s="955"/>
      <c r="H124" s="955"/>
      <c r="I124" s="955"/>
      <c r="J124" s="955"/>
      <c r="K124" s="955"/>
      <c r="L124" s="955"/>
      <c r="M124" s="955"/>
      <c r="N124" s="955"/>
      <c r="O124" s="955"/>
      <c r="P124" s="955"/>
      <c r="Q124" s="955"/>
      <c r="R124" s="955"/>
      <c r="S124" s="955"/>
      <c r="T124" s="955"/>
      <c r="U124" s="955"/>
      <c r="V124" s="955"/>
      <c r="W124" s="955"/>
      <c r="X124" s="955"/>
      <c r="Y124" s="955"/>
      <c r="Z124" s="955"/>
      <c r="AA124" s="955"/>
      <c r="AB124" s="955"/>
      <c r="AC124" s="955"/>
      <c r="AD124" s="955"/>
      <c r="AE124" s="958"/>
      <c r="AF124" s="955"/>
      <c r="AG124" s="958"/>
    </row>
    <row r="125" spans="1:33">
      <c r="A125" s="955"/>
      <c r="B125" s="955"/>
      <c r="C125" s="955"/>
      <c r="D125" s="955"/>
      <c r="E125" s="955"/>
      <c r="F125" s="955"/>
      <c r="G125" s="955"/>
      <c r="H125" s="955"/>
      <c r="I125" s="955"/>
      <c r="J125" s="955"/>
      <c r="K125" s="955"/>
      <c r="L125" s="955"/>
      <c r="M125" s="955"/>
      <c r="N125" s="955"/>
      <c r="O125" s="955"/>
      <c r="P125" s="955"/>
      <c r="Q125" s="955"/>
      <c r="R125" s="955"/>
      <c r="S125" s="955"/>
      <c r="T125" s="955"/>
      <c r="U125" s="955"/>
      <c r="V125" s="955"/>
      <c r="W125" s="955"/>
      <c r="X125" s="955"/>
      <c r="Y125" s="955"/>
      <c r="Z125" s="955"/>
      <c r="AA125" s="955"/>
      <c r="AB125" s="955"/>
      <c r="AC125" s="955"/>
      <c r="AD125" s="955"/>
      <c r="AE125" s="958"/>
      <c r="AF125" s="955"/>
      <c r="AG125" s="958"/>
    </row>
    <row r="126" spans="1:33">
      <c r="A126" s="955"/>
      <c r="B126" s="955"/>
      <c r="C126" s="955"/>
      <c r="D126" s="955"/>
      <c r="E126" s="955"/>
      <c r="F126" s="955"/>
      <c r="G126" s="955"/>
      <c r="H126" s="955"/>
      <c r="I126" s="955"/>
      <c r="J126" s="955"/>
      <c r="K126" s="955"/>
      <c r="L126" s="955"/>
      <c r="M126" s="955"/>
      <c r="N126" s="955"/>
      <c r="O126" s="955"/>
      <c r="P126" s="955"/>
      <c r="Q126" s="955"/>
      <c r="R126" s="955"/>
      <c r="S126" s="955"/>
      <c r="T126" s="955"/>
      <c r="U126" s="955"/>
      <c r="V126" s="955"/>
      <c r="W126" s="955"/>
      <c r="X126" s="955"/>
      <c r="Y126" s="955"/>
      <c r="Z126" s="955"/>
      <c r="AA126" s="955"/>
      <c r="AB126" s="955"/>
      <c r="AC126" s="955"/>
      <c r="AD126" s="955"/>
      <c r="AE126" s="958"/>
      <c r="AF126" s="955"/>
      <c r="AG126" s="958"/>
    </row>
    <row r="127" spans="1:33">
      <c r="A127" s="955"/>
      <c r="B127" s="955"/>
      <c r="C127" s="955"/>
      <c r="D127" s="955"/>
      <c r="E127" s="955"/>
      <c r="F127" s="955"/>
      <c r="G127" s="955"/>
      <c r="H127" s="955"/>
      <c r="I127" s="955"/>
      <c r="J127" s="955"/>
      <c r="K127" s="955"/>
      <c r="L127" s="955"/>
      <c r="M127" s="955"/>
      <c r="N127" s="955"/>
      <c r="O127" s="955"/>
      <c r="P127" s="955"/>
      <c r="Q127" s="955"/>
      <c r="R127" s="955"/>
      <c r="S127" s="955"/>
      <c r="T127" s="955"/>
      <c r="U127" s="955"/>
      <c r="V127" s="955"/>
      <c r="W127" s="955"/>
      <c r="X127" s="955"/>
      <c r="Y127" s="955"/>
      <c r="Z127" s="955"/>
      <c r="AA127" s="955"/>
      <c r="AB127" s="955"/>
      <c r="AC127" s="955"/>
      <c r="AD127" s="955"/>
      <c r="AE127" s="958"/>
      <c r="AF127" s="955"/>
      <c r="AG127" s="958"/>
    </row>
    <row r="128" spans="1:33">
      <c r="A128" s="955"/>
      <c r="B128" s="955"/>
      <c r="C128" s="955"/>
      <c r="D128" s="955"/>
      <c r="E128" s="955"/>
      <c r="F128" s="955"/>
      <c r="G128" s="955"/>
      <c r="H128" s="955"/>
      <c r="I128" s="955"/>
      <c r="J128" s="955"/>
      <c r="K128" s="955"/>
      <c r="L128" s="955"/>
      <c r="M128" s="955"/>
      <c r="N128" s="955"/>
      <c r="O128" s="955"/>
      <c r="P128" s="955"/>
      <c r="Q128" s="955"/>
      <c r="R128" s="955"/>
      <c r="S128" s="955"/>
      <c r="T128" s="955"/>
      <c r="U128" s="955"/>
      <c r="V128" s="955"/>
      <c r="W128" s="955"/>
      <c r="X128" s="955"/>
      <c r="Y128" s="955"/>
      <c r="Z128" s="955"/>
      <c r="AA128" s="955"/>
      <c r="AB128" s="955"/>
      <c r="AC128" s="955"/>
      <c r="AD128" s="955"/>
      <c r="AE128" s="958"/>
      <c r="AF128" s="955"/>
      <c r="AG128" s="958"/>
    </row>
    <row r="129" spans="1:33">
      <c r="A129" s="955"/>
      <c r="B129" s="955"/>
      <c r="C129" s="955"/>
      <c r="D129" s="955"/>
      <c r="E129" s="955"/>
      <c r="F129" s="955"/>
      <c r="G129" s="955"/>
      <c r="H129" s="955"/>
      <c r="I129" s="955"/>
      <c r="J129" s="955"/>
      <c r="K129" s="955"/>
      <c r="L129" s="955"/>
      <c r="M129" s="955"/>
      <c r="N129" s="955"/>
      <c r="O129" s="955"/>
      <c r="P129" s="955"/>
      <c r="Q129" s="955"/>
      <c r="R129" s="955"/>
      <c r="S129" s="955"/>
      <c r="T129" s="955"/>
      <c r="U129" s="955"/>
      <c r="V129" s="955"/>
      <c r="W129" s="955"/>
      <c r="X129" s="955"/>
      <c r="Y129" s="955"/>
      <c r="Z129" s="955"/>
      <c r="AA129" s="955"/>
      <c r="AB129" s="955"/>
      <c r="AC129" s="955"/>
      <c r="AD129" s="955"/>
      <c r="AE129" s="958"/>
      <c r="AF129" s="955"/>
      <c r="AG129" s="958"/>
    </row>
    <row r="130" spans="1:33">
      <c r="A130" s="955"/>
      <c r="B130" s="955"/>
      <c r="C130" s="955"/>
      <c r="D130" s="955"/>
      <c r="E130" s="955"/>
      <c r="F130" s="955"/>
      <c r="G130" s="955"/>
      <c r="H130" s="955"/>
      <c r="I130" s="955"/>
      <c r="J130" s="955"/>
      <c r="K130" s="955"/>
      <c r="L130" s="955"/>
      <c r="M130" s="955"/>
      <c r="N130" s="955"/>
      <c r="O130" s="955"/>
      <c r="P130" s="955"/>
      <c r="Q130" s="955"/>
      <c r="R130" s="955"/>
      <c r="S130" s="955"/>
      <c r="T130" s="955"/>
      <c r="U130" s="955"/>
      <c r="V130" s="955"/>
      <c r="W130" s="955"/>
      <c r="X130" s="955"/>
      <c r="Y130" s="955"/>
      <c r="Z130" s="955"/>
      <c r="AA130" s="955"/>
      <c r="AB130" s="955"/>
      <c r="AC130" s="955"/>
      <c r="AD130" s="955"/>
      <c r="AE130" s="958"/>
      <c r="AF130" s="955"/>
      <c r="AG130" s="958"/>
    </row>
    <row r="131" spans="1:33">
      <c r="A131" s="955"/>
      <c r="B131" s="955"/>
      <c r="C131" s="955"/>
      <c r="D131" s="955"/>
      <c r="E131" s="955"/>
      <c r="F131" s="955"/>
      <c r="G131" s="955"/>
      <c r="H131" s="955"/>
      <c r="I131" s="955"/>
      <c r="J131" s="955"/>
      <c r="K131" s="955"/>
      <c r="L131" s="955"/>
      <c r="M131" s="955"/>
      <c r="N131" s="955"/>
      <c r="O131" s="955"/>
      <c r="P131" s="955"/>
      <c r="Q131" s="955"/>
      <c r="R131" s="955"/>
      <c r="S131" s="955"/>
      <c r="T131" s="955"/>
      <c r="U131" s="955"/>
      <c r="V131" s="955"/>
      <c r="W131" s="955"/>
      <c r="X131" s="955"/>
      <c r="Y131" s="955"/>
      <c r="Z131" s="955"/>
      <c r="AA131" s="955"/>
      <c r="AB131" s="955"/>
      <c r="AC131" s="955"/>
      <c r="AD131" s="955"/>
      <c r="AE131" s="958"/>
      <c r="AF131" s="955"/>
      <c r="AG131" s="958"/>
    </row>
    <row r="132" spans="1:33">
      <c r="A132" s="957"/>
      <c r="B132" s="957"/>
      <c r="C132" s="957"/>
      <c r="D132" s="957"/>
      <c r="E132" s="957"/>
      <c r="F132" s="957"/>
      <c r="G132" s="957"/>
      <c r="H132" s="957"/>
      <c r="I132" s="957"/>
      <c r="J132" s="957"/>
      <c r="K132" s="957"/>
      <c r="L132" s="957"/>
      <c r="M132" s="957"/>
      <c r="N132" s="957"/>
      <c r="O132" s="957"/>
      <c r="P132" s="957"/>
      <c r="Q132" s="957"/>
      <c r="R132" s="957"/>
      <c r="S132" s="957"/>
      <c r="T132" s="957"/>
      <c r="U132" s="957"/>
      <c r="V132" s="957"/>
      <c r="W132" s="957"/>
      <c r="X132" s="957"/>
      <c r="Y132" s="957"/>
      <c r="Z132" s="957"/>
      <c r="AA132" s="957"/>
      <c r="AB132" s="957"/>
      <c r="AC132" s="957"/>
      <c r="AD132" s="957"/>
      <c r="AE132" s="957"/>
      <c r="AF132" s="957"/>
      <c r="AG132" s="957"/>
    </row>
    <row r="133" spans="1:33">
      <c r="A133" s="957"/>
      <c r="B133" s="957"/>
      <c r="C133" s="957"/>
      <c r="D133" s="957"/>
      <c r="E133" s="957"/>
      <c r="F133" s="957"/>
      <c r="G133" s="957"/>
      <c r="H133" s="957"/>
      <c r="I133" s="957"/>
      <c r="J133" s="957"/>
      <c r="K133" s="957"/>
      <c r="L133" s="957"/>
      <c r="M133" s="957"/>
      <c r="N133" s="957"/>
      <c r="O133" s="957"/>
      <c r="P133" s="957"/>
      <c r="Q133" s="957"/>
      <c r="R133" s="957"/>
      <c r="S133" s="957"/>
      <c r="T133" s="957"/>
      <c r="U133" s="957"/>
      <c r="V133" s="957"/>
      <c r="W133" s="957"/>
      <c r="X133" s="957"/>
      <c r="Y133" s="957"/>
      <c r="Z133" s="957"/>
      <c r="AA133" s="957"/>
      <c r="AB133" s="957"/>
      <c r="AC133" s="957"/>
      <c r="AD133" s="957"/>
      <c r="AE133" s="957"/>
      <c r="AF133" s="957"/>
      <c r="AG133" s="957"/>
    </row>
    <row r="134" spans="1:33">
      <c r="A134" s="957"/>
      <c r="B134" s="957"/>
      <c r="C134" s="957"/>
      <c r="D134" s="957"/>
      <c r="E134" s="957"/>
      <c r="F134" s="957"/>
      <c r="G134" s="957"/>
      <c r="H134" s="957"/>
      <c r="I134" s="957"/>
      <c r="J134" s="957"/>
      <c r="K134" s="957"/>
      <c r="L134" s="957"/>
      <c r="M134" s="957"/>
      <c r="N134" s="957"/>
      <c r="O134" s="957"/>
      <c r="P134" s="957"/>
      <c r="Q134" s="957"/>
      <c r="R134" s="957"/>
      <c r="S134" s="957"/>
      <c r="T134" s="957"/>
      <c r="U134" s="957"/>
      <c r="V134" s="957"/>
      <c r="W134" s="957"/>
      <c r="X134" s="957"/>
      <c r="Y134" s="957"/>
      <c r="Z134" s="957"/>
      <c r="AA134" s="957"/>
      <c r="AB134" s="957"/>
      <c r="AC134" s="957"/>
      <c r="AD134" s="957"/>
      <c r="AE134" s="957"/>
      <c r="AF134" s="957"/>
      <c r="AG134" s="957"/>
    </row>
    <row r="135" spans="1:33">
      <c r="A135" s="957"/>
      <c r="B135" s="957"/>
      <c r="C135" s="957"/>
      <c r="D135" s="957"/>
      <c r="E135" s="957"/>
      <c r="F135" s="957"/>
      <c r="G135" s="957"/>
      <c r="H135" s="957"/>
      <c r="I135" s="957"/>
      <c r="J135" s="957"/>
      <c r="K135" s="957"/>
      <c r="L135" s="957"/>
      <c r="M135" s="957"/>
      <c r="N135" s="957"/>
      <c r="O135" s="957"/>
      <c r="P135" s="957"/>
      <c r="Q135" s="957"/>
      <c r="R135" s="957"/>
      <c r="S135" s="957"/>
      <c r="T135" s="957"/>
      <c r="U135" s="957"/>
      <c r="V135" s="957"/>
      <c r="W135" s="957"/>
      <c r="X135" s="957"/>
      <c r="Y135" s="957"/>
      <c r="Z135" s="957"/>
      <c r="AA135" s="957"/>
      <c r="AB135" s="957"/>
      <c r="AC135" s="957"/>
      <c r="AD135" s="957"/>
      <c r="AE135" s="957"/>
      <c r="AF135" s="957"/>
      <c r="AG135" s="957"/>
    </row>
    <row r="136" spans="1:33">
      <c r="A136" s="957"/>
      <c r="B136" s="957"/>
      <c r="C136" s="957"/>
      <c r="D136" s="957"/>
      <c r="E136" s="957"/>
      <c r="F136" s="957"/>
      <c r="G136" s="957"/>
      <c r="H136" s="957"/>
      <c r="I136" s="957"/>
      <c r="J136" s="957"/>
      <c r="K136" s="957"/>
      <c r="L136" s="957"/>
      <c r="M136" s="957"/>
      <c r="N136" s="957"/>
      <c r="O136" s="957"/>
      <c r="P136" s="957"/>
      <c r="Q136" s="957"/>
      <c r="R136" s="957"/>
      <c r="S136" s="957"/>
      <c r="T136" s="957"/>
      <c r="U136" s="957"/>
      <c r="V136" s="957"/>
      <c r="W136" s="957"/>
      <c r="X136" s="957"/>
      <c r="Y136" s="957"/>
      <c r="Z136" s="957"/>
      <c r="AA136" s="957"/>
      <c r="AB136" s="957"/>
      <c r="AC136" s="957"/>
      <c r="AD136" s="957"/>
      <c r="AE136" s="957"/>
      <c r="AF136" s="957"/>
      <c r="AG136" s="957"/>
    </row>
    <row r="137" spans="1:33">
      <c r="A137" s="957"/>
      <c r="B137" s="957"/>
      <c r="C137" s="957"/>
      <c r="D137" s="957"/>
      <c r="E137" s="957"/>
      <c r="F137" s="957"/>
      <c r="G137" s="957"/>
      <c r="H137" s="957"/>
      <c r="I137" s="957"/>
      <c r="J137" s="957"/>
      <c r="K137" s="957"/>
      <c r="L137" s="957"/>
      <c r="M137" s="957"/>
      <c r="N137" s="957"/>
      <c r="O137" s="957"/>
      <c r="P137" s="957"/>
      <c r="Q137" s="957"/>
      <c r="R137" s="957"/>
      <c r="S137" s="957"/>
      <c r="T137" s="957"/>
      <c r="U137" s="957"/>
      <c r="V137" s="957"/>
      <c r="W137" s="957"/>
      <c r="X137" s="957"/>
      <c r="Y137" s="957"/>
      <c r="Z137" s="957"/>
      <c r="AA137" s="957"/>
      <c r="AB137" s="957"/>
      <c r="AC137" s="957"/>
      <c r="AD137" s="957"/>
      <c r="AE137" s="957"/>
      <c r="AF137" s="957"/>
      <c r="AG137" s="957"/>
    </row>
    <row r="138" spans="1:33">
      <c r="A138" s="957"/>
      <c r="B138" s="957"/>
      <c r="C138" s="957"/>
      <c r="D138" s="957"/>
      <c r="E138" s="957"/>
      <c r="F138" s="957"/>
      <c r="G138" s="957"/>
      <c r="H138" s="957"/>
      <c r="I138" s="957"/>
      <c r="J138" s="957"/>
      <c r="K138" s="957"/>
      <c r="L138" s="957"/>
      <c r="M138" s="957"/>
      <c r="N138" s="957"/>
      <c r="O138" s="957"/>
      <c r="P138" s="957"/>
      <c r="Q138" s="957"/>
      <c r="R138" s="957"/>
      <c r="S138" s="957"/>
      <c r="T138" s="957"/>
      <c r="U138" s="957"/>
      <c r="V138" s="957"/>
      <c r="W138" s="957"/>
      <c r="X138" s="957"/>
      <c r="Y138" s="957"/>
      <c r="Z138" s="957"/>
      <c r="AA138" s="957"/>
      <c r="AB138" s="957"/>
      <c r="AC138" s="957"/>
      <c r="AD138" s="957"/>
      <c r="AE138" s="957"/>
      <c r="AF138" s="957"/>
      <c r="AG138" s="957"/>
    </row>
    <row r="139" spans="1:33">
      <c r="A139" s="957"/>
      <c r="B139" s="957"/>
      <c r="C139" s="957"/>
      <c r="D139" s="957"/>
      <c r="E139" s="957"/>
      <c r="F139" s="957"/>
      <c r="G139" s="957"/>
      <c r="H139" s="957"/>
      <c r="I139" s="957"/>
      <c r="J139" s="957"/>
      <c r="K139" s="957"/>
      <c r="L139" s="957"/>
      <c r="M139" s="957"/>
      <c r="N139" s="957"/>
      <c r="O139" s="957"/>
      <c r="P139" s="957"/>
      <c r="Q139" s="957"/>
      <c r="R139" s="957"/>
      <c r="S139" s="957"/>
      <c r="T139" s="957"/>
      <c r="U139" s="957"/>
      <c r="V139" s="957"/>
      <c r="W139" s="957"/>
      <c r="X139" s="957"/>
      <c r="Y139" s="957"/>
      <c r="Z139" s="957"/>
      <c r="AA139" s="957"/>
      <c r="AB139" s="957"/>
      <c r="AC139" s="957"/>
      <c r="AD139" s="957"/>
      <c r="AE139" s="957"/>
      <c r="AF139" s="957"/>
      <c r="AG139" s="957"/>
    </row>
    <row r="140" spans="1:33">
      <c r="A140" s="957"/>
      <c r="B140" s="957"/>
      <c r="C140" s="957"/>
      <c r="D140" s="957"/>
      <c r="E140" s="957"/>
      <c r="F140" s="957"/>
      <c r="G140" s="957"/>
      <c r="H140" s="957"/>
      <c r="I140" s="957"/>
      <c r="J140" s="957"/>
      <c r="K140" s="957"/>
      <c r="L140" s="957"/>
      <c r="M140" s="957"/>
      <c r="N140" s="957"/>
      <c r="O140" s="957"/>
      <c r="P140" s="957"/>
      <c r="Q140" s="957"/>
      <c r="R140" s="957"/>
      <c r="S140" s="957"/>
      <c r="T140" s="957"/>
      <c r="U140" s="957"/>
      <c r="V140" s="957"/>
      <c r="W140" s="957"/>
      <c r="X140" s="957"/>
      <c r="Y140" s="957"/>
      <c r="Z140" s="957"/>
      <c r="AA140" s="957"/>
      <c r="AB140" s="957"/>
      <c r="AC140" s="957"/>
      <c r="AD140" s="957"/>
      <c r="AE140" s="957"/>
      <c r="AF140" s="957"/>
      <c r="AG140" s="957"/>
    </row>
    <row r="141" spans="1:33">
      <c r="A141" s="957"/>
      <c r="B141" s="957"/>
      <c r="C141" s="957"/>
      <c r="D141" s="957"/>
      <c r="E141" s="957"/>
      <c r="F141" s="957"/>
      <c r="G141" s="957"/>
      <c r="H141" s="957"/>
      <c r="I141" s="957"/>
      <c r="J141" s="957"/>
      <c r="K141" s="957"/>
      <c r="L141" s="957"/>
      <c r="M141" s="957"/>
      <c r="N141" s="957"/>
      <c r="O141" s="957"/>
      <c r="P141" s="957"/>
      <c r="Q141" s="957"/>
      <c r="R141" s="957"/>
      <c r="S141" s="957"/>
      <c r="T141" s="957"/>
      <c r="U141" s="957"/>
      <c r="V141" s="957"/>
      <c r="W141" s="957"/>
      <c r="X141" s="957"/>
      <c r="Y141" s="957"/>
      <c r="Z141" s="957"/>
      <c r="AA141" s="957"/>
      <c r="AB141" s="957"/>
      <c r="AC141" s="957"/>
      <c r="AD141" s="957"/>
      <c r="AE141" s="957"/>
      <c r="AF141" s="957"/>
      <c r="AG141" s="957"/>
    </row>
    <row r="142" spans="1:33">
      <c r="A142" s="957"/>
      <c r="B142" s="957"/>
      <c r="C142" s="957"/>
      <c r="D142" s="957"/>
      <c r="E142" s="957"/>
      <c r="F142" s="957"/>
      <c r="G142" s="957"/>
      <c r="H142" s="957"/>
      <c r="I142" s="957"/>
      <c r="J142" s="957"/>
      <c r="K142" s="957"/>
      <c r="L142" s="957"/>
      <c r="M142" s="957"/>
      <c r="N142" s="957"/>
      <c r="O142" s="957"/>
      <c r="P142" s="957"/>
      <c r="Q142" s="957"/>
      <c r="R142" s="957"/>
      <c r="S142" s="957"/>
      <c r="T142" s="957"/>
      <c r="U142" s="957"/>
      <c r="V142" s="957"/>
      <c r="W142" s="957"/>
      <c r="X142" s="957"/>
      <c r="Y142" s="957"/>
      <c r="Z142" s="957"/>
      <c r="AA142" s="957"/>
      <c r="AB142" s="957"/>
      <c r="AC142" s="957"/>
      <c r="AD142" s="957"/>
      <c r="AE142" s="957"/>
      <c r="AF142" s="957"/>
      <c r="AG142" s="957"/>
    </row>
    <row r="143" spans="1:33">
      <c r="A143" s="957"/>
      <c r="B143" s="957"/>
      <c r="C143" s="957"/>
      <c r="D143" s="957"/>
      <c r="E143" s="957"/>
      <c r="F143" s="957"/>
      <c r="G143" s="957"/>
      <c r="H143" s="957"/>
      <c r="I143" s="957"/>
      <c r="J143" s="957"/>
      <c r="K143" s="957"/>
      <c r="L143" s="957"/>
      <c r="M143" s="957"/>
      <c r="N143" s="957"/>
      <c r="O143" s="957"/>
      <c r="P143" s="957"/>
      <c r="Q143" s="957"/>
      <c r="R143" s="957"/>
      <c r="S143" s="957"/>
      <c r="T143" s="957"/>
      <c r="U143" s="957"/>
      <c r="V143" s="957"/>
      <c r="W143" s="957"/>
      <c r="X143" s="957"/>
      <c r="Y143" s="957"/>
      <c r="Z143" s="957"/>
      <c r="AA143" s="957"/>
      <c r="AB143" s="957"/>
      <c r="AC143" s="957"/>
      <c r="AD143" s="957"/>
      <c r="AE143" s="957"/>
      <c r="AF143" s="957"/>
      <c r="AG143" s="957"/>
    </row>
    <row r="144" spans="1:33">
      <c r="A144" s="957"/>
      <c r="B144" s="957"/>
      <c r="C144" s="957"/>
      <c r="D144" s="957"/>
      <c r="E144" s="957"/>
      <c r="F144" s="957"/>
      <c r="G144" s="957"/>
      <c r="H144" s="957"/>
      <c r="I144" s="957"/>
      <c r="J144" s="957"/>
      <c r="K144" s="957"/>
      <c r="L144" s="957"/>
      <c r="M144" s="957"/>
      <c r="N144" s="957"/>
      <c r="O144" s="957"/>
      <c r="P144" s="957"/>
      <c r="Q144" s="957"/>
      <c r="R144" s="957"/>
      <c r="S144" s="957"/>
      <c r="T144" s="957"/>
      <c r="U144" s="957"/>
      <c r="V144" s="957"/>
      <c r="W144" s="957"/>
      <c r="X144" s="957"/>
      <c r="Y144" s="957"/>
      <c r="Z144" s="957"/>
      <c r="AA144" s="957"/>
      <c r="AB144" s="957"/>
      <c r="AC144" s="957"/>
      <c r="AD144" s="957"/>
      <c r="AE144" s="957"/>
      <c r="AF144" s="957"/>
      <c r="AG144" s="957"/>
    </row>
    <row r="145" spans="1:33">
      <c r="A145" s="957"/>
      <c r="B145" s="957"/>
      <c r="C145" s="957"/>
      <c r="D145" s="957"/>
      <c r="E145" s="957"/>
      <c r="F145" s="957"/>
      <c r="G145" s="957"/>
      <c r="H145" s="957"/>
      <c r="I145" s="957"/>
      <c r="J145" s="957"/>
      <c r="K145" s="957"/>
      <c r="L145" s="957"/>
      <c r="M145" s="957"/>
      <c r="N145" s="957"/>
      <c r="O145" s="957"/>
      <c r="P145" s="957"/>
      <c r="Q145" s="957"/>
      <c r="R145" s="957"/>
      <c r="S145" s="957"/>
      <c r="T145" s="957"/>
      <c r="U145" s="957"/>
      <c r="V145" s="957"/>
      <c r="W145" s="957"/>
      <c r="X145" s="957"/>
      <c r="Y145" s="957"/>
      <c r="Z145" s="957"/>
      <c r="AA145" s="957"/>
      <c r="AB145" s="957"/>
      <c r="AC145" s="957"/>
      <c r="AD145" s="957"/>
      <c r="AE145" s="957"/>
      <c r="AF145" s="957"/>
      <c r="AG145" s="957"/>
    </row>
    <row r="146" spans="1:33">
      <c r="A146" s="957"/>
      <c r="B146" s="957"/>
      <c r="C146" s="957"/>
      <c r="D146" s="957"/>
      <c r="E146" s="957"/>
      <c r="F146" s="957"/>
      <c r="G146" s="957"/>
      <c r="H146" s="957"/>
      <c r="I146" s="957"/>
      <c r="J146" s="957"/>
      <c r="K146" s="957"/>
      <c r="L146" s="957"/>
      <c r="M146" s="957"/>
      <c r="N146" s="957"/>
      <c r="O146" s="957"/>
      <c r="P146" s="957"/>
      <c r="Q146" s="957"/>
      <c r="R146" s="957"/>
      <c r="S146" s="957"/>
      <c r="T146" s="957"/>
      <c r="U146" s="957"/>
      <c r="V146" s="957"/>
      <c r="W146" s="957"/>
      <c r="X146" s="957"/>
      <c r="Y146" s="957"/>
      <c r="Z146" s="957"/>
      <c r="AA146" s="957"/>
      <c r="AB146" s="957"/>
      <c r="AC146" s="957"/>
      <c r="AD146" s="957"/>
      <c r="AE146" s="957"/>
      <c r="AF146" s="957"/>
      <c r="AG146" s="957"/>
    </row>
    <row r="147" spans="1:33">
      <c r="A147" s="957"/>
      <c r="B147" s="957"/>
      <c r="C147" s="957"/>
      <c r="D147" s="957"/>
      <c r="E147" s="957"/>
      <c r="F147" s="957"/>
      <c r="G147" s="957"/>
      <c r="H147" s="957"/>
      <c r="I147" s="957"/>
      <c r="J147" s="957"/>
      <c r="K147" s="957"/>
      <c r="L147" s="957"/>
      <c r="M147" s="957"/>
      <c r="N147" s="957"/>
      <c r="O147" s="957"/>
      <c r="P147" s="957"/>
      <c r="Q147" s="957"/>
      <c r="R147" s="957"/>
      <c r="S147" s="957"/>
      <c r="T147" s="957"/>
      <c r="U147" s="957"/>
      <c r="V147" s="957"/>
      <c r="W147" s="957"/>
      <c r="X147" s="957"/>
      <c r="Y147" s="957"/>
      <c r="Z147" s="957"/>
      <c r="AA147" s="957"/>
      <c r="AB147" s="957"/>
      <c r="AC147" s="957"/>
      <c r="AD147" s="957"/>
      <c r="AE147" s="957"/>
      <c r="AF147" s="957"/>
      <c r="AG147" s="957"/>
    </row>
    <row r="148" spans="1:33">
      <c r="A148" s="957"/>
      <c r="B148" s="957"/>
      <c r="C148" s="957"/>
      <c r="D148" s="957"/>
      <c r="E148" s="957"/>
      <c r="F148" s="957"/>
      <c r="G148" s="957"/>
      <c r="H148" s="957"/>
      <c r="I148" s="957"/>
      <c r="J148" s="957"/>
      <c r="K148" s="957"/>
      <c r="L148" s="957"/>
      <c r="M148" s="957"/>
      <c r="N148" s="957"/>
      <c r="O148" s="957"/>
      <c r="P148" s="957"/>
      <c r="Q148" s="957"/>
      <c r="R148" s="957"/>
      <c r="S148" s="957"/>
      <c r="T148" s="957"/>
      <c r="U148" s="957"/>
      <c r="V148" s="957"/>
      <c r="W148" s="957"/>
      <c r="X148" s="957"/>
      <c r="Y148" s="957"/>
      <c r="Z148" s="957"/>
      <c r="AA148" s="957"/>
      <c r="AB148" s="957"/>
      <c r="AC148" s="957"/>
      <c r="AD148" s="957"/>
      <c r="AE148" s="957"/>
      <c r="AF148" s="957"/>
      <c r="AG148" s="957"/>
    </row>
    <row r="149" spans="1:33">
      <c r="A149" s="957"/>
      <c r="B149" s="957"/>
      <c r="C149" s="957"/>
      <c r="D149" s="957"/>
      <c r="E149" s="957"/>
      <c r="F149" s="957"/>
      <c r="G149" s="957"/>
      <c r="H149" s="957"/>
      <c r="I149" s="957"/>
      <c r="J149" s="957"/>
      <c r="K149" s="957"/>
      <c r="L149" s="957"/>
      <c r="M149" s="957"/>
      <c r="N149" s="957"/>
      <c r="O149" s="957"/>
      <c r="P149" s="957"/>
      <c r="Q149" s="957"/>
      <c r="R149" s="957"/>
      <c r="S149" s="957"/>
      <c r="T149" s="957"/>
      <c r="U149" s="957"/>
      <c r="V149" s="957"/>
      <c r="W149" s="957"/>
      <c r="X149" s="957"/>
      <c r="Y149" s="957"/>
      <c r="Z149" s="957"/>
      <c r="AA149" s="957"/>
      <c r="AB149" s="957"/>
      <c r="AC149" s="957"/>
      <c r="AD149" s="957"/>
      <c r="AE149" s="957"/>
      <c r="AF149" s="957"/>
      <c r="AG149" s="957"/>
    </row>
    <row r="150" spans="1:33">
      <c r="A150" s="957"/>
      <c r="B150" s="957"/>
      <c r="C150" s="957"/>
      <c r="D150" s="957"/>
      <c r="E150" s="957"/>
      <c r="F150" s="957"/>
      <c r="G150" s="957"/>
      <c r="H150" s="957"/>
      <c r="I150" s="957"/>
      <c r="J150" s="957"/>
      <c r="K150" s="957"/>
      <c r="L150" s="957"/>
      <c r="M150" s="957"/>
      <c r="N150" s="957"/>
      <c r="O150" s="957"/>
      <c r="P150" s="957"/>
      <c r="Q150" s="957"/>
      <c r="R150" s="957"/>
      <c r="S150" s="957"/>
      <c r="T150" s="957"/>
      <c r="U150" s="957"/>
      <c r="V150" s="957"/>
      <c r="W150" s="957"/>
      <c r="X150" s="957"/>
      <c r="Y150" s="957"/>
      <c r="Z150" s="957"/>
      <c r="AA150" s="957"/>
      <c r="AB150" s="957"/>
      <c r="AC150" s="957"/>
      <c r="AD150" s="957"/>
      <c r="AE150" s="957"/>
      <c r="AF150" s="957"/>
      <c r="AG150" s="957"/>
    </row>
    <row r="151" spans="1:33">
      <c r="A151" s="957"/>
      <c r="B151" s="957"/>
      <c r="C151" s="957"/>
      <c r="D151" s="957"/>
      <c r="E151" s="957"/>
      <c r="F151" s="957"/>
      <c r="G151" s="957"/>
      <c r="H151" s="957"/>
      <c r="I151" s="957"/>
      <c r="J151" s="957"/>
      <c r="K151" s="957"/>
      <c r="L151" s="957"/>
      <c r="M151" s="957"/>
      <c r="N151" s="957"/>
      <c r="O151" s="957"/>
      <c r="P151" s="957"/>
      <c r="Q151" s="957"/>
      <c r="R151" s="957"/>
      <c r="S151" s="957"/>
      <c r="T151" s="957"/>
      <c r="U151" s="957"/>
      <c r="V151" s="957"/>
      <c r="W151" s="957"/>
      <c r="X151" s="957"/>
      <c r="Y151" s="957"/>
      <c r="Z151" s="957"/>
      <c r="AA151" s="957"/>
      <c r="AB151" s="957"/>
      <c r="AC151" s="957"/>
      <c r="AD151" s="957"/>
      <c r="AE151" s="957"/>
      <c r="AF151" s="957"/>
      <c r="AG151" s="957"/>
    </row>
    <row r="152" spans="1:33">
      <c r="A152" s="958"/>
      <c r="B152" s="958"/>
      <c r="C152" s="958"/>
      <c r="D152" s="958"/>
      <c r="E152" s="958"/>
      <c r="F152" s="958"/>
      <c r="G152" s="958"/>
      <c r="H152" s="958"/>
      <c r="I152" s="958"/>
      <c r="J152" s="958"/>
      <c r="K152" s="958"/>
      <c r="L152" s="958"/>
      <c r="M152" s="958"/>
      <c r="N152" s="958"/>
      <c r="O152" s="958"/>
      <c r="P152" s="958"/>
      <c r="Q152" s="958"/>
      <c r="R152" s="958"/>
      <c r="S152" s="958"/>
      <c r="T152" s="958"/>
      <c r="U152" s="958"/>
      <c r="V152" s="958"/>
      <c r="W152" s="958"/>
      <c r="X152" s="958"/>
      <c r="Y152" s="958"/>
      <c r="Z152" s="958"/>
      <c r="AA152" s="958"/>
      <c r="AB152" s="958"/>
      <c r="AC152" s="958"/>
      <c r="AD152" s="958"/>
      <c r="AE152" s="958"/>
      <c r="AF152" s="958"/>
      <c r="AG152" s="958"/>
    </row>
    <row r="153" spans="1:33">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c r="AE153" s="958"/>
      <c r="AF153" s="958"/>
      <c r="AG153" s="958"/>
    </row>
    <row r="154" spans="1:33">
      <c r="B154" s="143"/>
      <c r="C154" s="143"/>
      <c r="D154" s="143"/>
      <c r="E154" s="143"/>
      <c r="F154" s="143"/>
      <c r="G154" s="143"/>
      <c r="H154" s="143"/>
      <c r="I154" s="143"/>
      <c r="J154" s="143"/>
    </row>
    <row r="155" spans="1:33">
      <c r="B155" s="143"/>
      <c r="C155" s="143"/>
      <c r="D155" s="143"/>
      <c r="E155" s="143"/>
      <c r="F155" s="143"/>
      <c r="G155" s="143"/>
      <c r="H155" s="143"/>
      <c r="I155" s="143"/>
      <c r="J155" s="143"/>
    </row>
    <row r="156" spans="1:33">
      <c r="B156" s="143"/>
      <c r="C156" s="143"/>
      <c r="D156" s="143"/>
      <c r="E156" s="143"/>
      <c r="F156" s="143"/>
      <c r="G156" s="143"/>
      <c r="H156" s="143"/>
      <c r="I156" s="143"/>
      <c r="J156" s="143"/>
    </row>
    <row r="157" spans="1:33">
      <c r="B157" s="143"/>
      <c r="C157" s="143"/>
      <c r="D157" s="143"/>
      <c r="E157" s="143"/>
      <c r="F157" s="143"/>
      <c r="G157" s="143"/>
      <c r="H157" s="143"/>
      <c r="I157" s="143"/>
      <c r="J157" s="143"/>
    </row>
    <row r="158" spans="1:33">
      <c r="B158" s="143"/>
      <c r="C158" s="143"/>
      <c r="D158" s="143"/>
      <c r="E158" s="143"/>
      <c r="F158" s="143"/>
      <c r="G158" s="143"/>
      <c r="H158" s="143"/>
      <c r="I158" s="143"/>
      <c r="J158" s="143"/>
    </row>
    <row r="159" spans="1:33">
      <c r="B159" s="143"/>
      <c r="C159" s="143"/>
      <c r="D159" s="143"/>
      <c r="E159" s="143"/>
      <c r="F159" s="143"/>
      <c r="G159" s="143"/>
      <c r="H159" s="143"/>
      <c r="I159" s="143"/>
      <c r="J159" s="143"/>
    </row>
    <row r="160" spans="1:33">
      <c r="B160" s="143"/>
      <c r="C160" s="143"/>
      <c r="D160" s="143"/>
      <c r="E160" s="143"/>
      <c r="F160" s="143"/>
      <c r="G160" s="143"/>
      <c r="H160" s="143"/>
      <c r="I160" s="143"/>
      <c r="J160" s="143"/>
    </row>
    <row r="161" spans="1:10">
      <c r="B161" s="143"/>
      <c r="C161" s="143"/>
      <c r="D161" s="143"/>
      <c r="E161" s="143"/>
      <c r="F161" s="143"/>
      <c r="G161" s="143"/>
      <c r="H161" s="143"/>
      <c r="I161" s="143"/>
      <c r="J161" s="143"/>
    </row>
    <row r="162" spans="1:10">
      <c r="A162" s="143"/>
      <c r="B162" s="143"/>
      <c r="C162" s="143"/>
      <c r="D162" s="143"/>
      <c r="E162" s="143"/>
      <c r="F162" s="143"/>
      <c r="G162" s="143"/>
      <c r="H162" s="143"/>
      <c r="I162" s="143"/>
      <c r="J162" s="143"/>
    </row>
    <row r="163" spans="1:10">
      <c r="A163" s="143"/>
      <c r="B163" s="143"/>
      <c r="C163" s="143"/>
      <c r="D163" s="143"/>
      <c r="E163" s="143"/>
      <c r="F163" s="143"/>
      <c r="G163" s="143"/>
      <c r="H163" s="143"/>
      <c r="I163" s="143"/>
      <c r="J163" s="143"/>
    </row>
    <row r="164" spans="1:10">
      <c r="A164" s="143"/>
      <c r="B164" s="143"/>
      <c r="C164" s="143"/>
      <c r="D164" s="143"/>
      <c r="E164" s="143"/>
      <c r="F164" s="143"/>
      <c r="G164" s="143"/>
      <c r="H164" s="143"/>
      <c r="I164" s="143"/>
      <c r="J164" s="143"/>
    </row>
    <row r="165" spans="1:10">
      <c r="A165" s="143"/>
      <c r="B165" s="143"/>
      <c r="C165" s="143"/>
      <c r="D165" s="143"/>
      <c r="E165" s="143"/>
      <c r="F165" s="143"/>
      <c r="G165" s="143"/>
      <c r="H165" s="143"/>
      <c r="I165" s="143"/>
      <c r="J165" s="143"/>
    </row>
    <row r="166" spans="1:10">
      <c r="A166" s="143"/>
      <c r="B166" s="143"/>
      <c r="C166" s="143"/>
      <c r="D166" s="143"/>
      <c r="E166" s="143"/>
      <c r="F166" s="143"/>
      <c r="G166" s="143"/>
      <c r="H166" s="143"/>
      <c r="I166" s="143"/>
      <c r="J166" s="143"/>
    </row>
  </sheetData>
  <pageMargins left="0.7" right="0.7" top="0.75" bottom="0.75" header="0.3" footer="0.3"/>
  <pageSetup orientation="portrait" horizontalDpi="1200" verticalDpi="1200"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pageSetUpPr fitToPage="1"/>
  </sheetPr>
  <dimension ref="A1"/>
  <sheetViews>
    <sheetView showGridLines="0" topLeftCell="A4" zoomScaleNormal="100" workbookViewId="0">
      <selection activeCell="H20" sqref="H20"/>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644" customWidth="1"/>
    <col min="2" max="2" width="122.140625" style="645" customWidth="1"/>
    <col min="3" max="3" width="23.42578125" style="644" customWidth="1"/>
    <col min="4" max="4" width="9.140625" style="645" hidden="1" customWidth="1"/>
    <col min="5" max="6" width="9.140625" style="645"/>
    <col min="7" max="7" width="9" style="645" customWidth="1"/>
    <col min="8" max="8" width="12.85546875" style="645" customWidth="1"/>
    <col min="9" max="9" width="10.7109375" style="645" customWidth="1"/>
    <col min="10" max="16384" width="9.140625" style="645"/>
  </cols>
  <sheetData>
    <row r="1" spans="1:4" ht="35.25" customHeight="1">
      <c r="D1" s="818"/>
    </row>
    <row r="2" spans="1:4" ht="35.25" customHeight="1">
      <c r="B2" s="1233"/>
      <c r="C2" s="1233"/>
    </row>
    <row r="6" spans="1:4" ht="47.25" customHeight="1"/>
    <row r="7" spans="1:4" ht="21.75" customHeight="1">
      <c r="B7" s="646" t="s">
        <v>1432</v>
      </c>
      <c r="C7" s="1234" t="s">
        <v>1430</v>
      </c>
    </row>
    <row r="8" spans="1:4" ht="12" customHeight="1">
      <c r="B8" s="819"/>
      <c r="C8" s="1234"/>
    </row>
    <row r="9" spans="1:4" ht="24.75" customHeight="1">
      <c r="A9" s="647"/>
    </row>
    <row r="10" spans="1:4" ht="24.75" customHeight="1">
      <c r="A10" s="647"/>
      <c r="B10" s="820" t="s">
        <v>682</v>
      </c>
    </row>
    <row r="11" spans="1:4" ht="15">
      <c r="A11" s="647"/>
    </row>
    <row r="12" spans="1:4" ht="30.75" customHeight="1">
      <c r="A12" s="647">
        <v>8.01</v>
      </c>
      <c r="B12" s="677" t="s">
        <v>1384</v>
      </c>
      <c r="C12" s="648">
        <v>163</v>
      </c>
    </row>
    <row r="13" spans="1:4" ht="33.75" customHeight="1">
      <c r="A13" s="647">
        <v>8.02</v>
      </c>
      <c r="B13" s="677" t="s">
        <v>1386</v>
      </c>
      <c r="C13" s="648">
        <v>164</v>
      </c>
    </row>
    <row r="14" spans="1:4" ht="30" customHeight="1">
      <c r="A14" s="647">
        <v>8.0299999999999994</v>
      </c>
      <c r="B14" s="677" t="s">
        <v>1388</v>
      </c>
      <c r="C14" s="648">
        <v>165</v>
      </c>
    </row>
  </sheetData>
  <mergeCells count="2">
    <mergeCell ref="B2:C2"/>
    <mergeCell ref="C7:C8"/>
  </mergeCells>
  <hyperlinks>
    <hyperlink ref="B10" location="'Contenido con hipervínculo'!A1" display="'Índice principal" xr:uid="{C15EA903-D4EC-46CB-82D8-ADE6F1023917}"/>
    <hyperlink ref="B12" location="'Cantidad por provincia'!A1" display="Cantidad de empresas registradas por provincia" xr:uid="{445FC058-2FE3-4302-AE94-7B9687298EF9}"/>
    <hyperlink ref="B13" location="'Cantidad act eco'!A1" display="Cantidad de empresas registradas por actividad económica" xr:uid="{7899C56B-D0EC-4E1A-8BBC-D4D7C67E5826}"/>
    <hyperlink ref="B14"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dimension ref="A1:AH53"/>
  <sheetViews>
    <sheetView showGridLines="0" zoomScale="90" zoomScaleNormal="90" workbookViewId="0">
      <pane xSplit="1" ySplit="8" topLeftCell="B21" activePane="bottomRight" state="frozen"/>
      <selection pane="topRight" activeCell="B1" sqref="B1"/>
      <selection pane="bottomLeft" activeCell="A10" sqref="A10"/>
      <selection pane="bottomRight" activeCell="A46" sqref="A46:Q46"/>
    </sheetView>
  </sheetViews>
  <sheetFormatPr defaultRowHeight="15"/>
  <cols>
    <col min="1" max="1" width="40.7109375" style="963" customWidth="1"/>
    <col min="2" max="2" width="12.5703125" style="963" customWidth="1"/>
    <col min="3" max="13" width="10.140625" style="963" bestFit="1" customWidth="1"/>
    <col min="14" max="14" width="10.7109375" style="963" bestFit="1" customWidth="1"/>
    <col min="15" max="16" width="10.7109375" style="963" customWidth="1"/>
    <col min="17" max="18" width="11.7109375" style="963" bestFit="1" customWidth="1"/>
    <col min="19" max="30" width="9.28515625" style="963" bestFit="1" customWidth="1"/>
    <col min="31" max="32" width="9.28515625" style="963" customWidth="1"/>
    <col min="33" max="34" width="10.85546875" style="963" bestFit="1" customWidth="1"/>
    <col min="35" max="16384" width="9.140625" style="963"/>
  </cols>
  <sheetData>
    <row r="1" spans="1:34">
      <c r="A1" s="974" t="s">
        <v>1437</v>
      </c>
      <c r="B1" s="974"/>
      <c r="C1" s="974"/>
      <c r="D1" s="974"/>
      <c r="E1" s="974"/>
      <c r="F1" s="974"/>
      <c r="G1" s="974"/>
      <c r="H1" s="974"/>
      <c r="I1" s="974"/>
      <c r="J1" s="974"/>
      <c r="K1" s="974"/>
      <c r="L1" s="974"/>
      <c r="M1" s="974"/>
      <c r="N1" s="974"/>
      <c r="O1" s="974"/>
      <c r="P1" s="974"/>
      <c r="Q1" s="996"/>
      <c r="R1" s="996"/>
      <c r="S1" s="996"/>
      <c r="T1" s="996"/>
      <c r="U1" s="996"/>
      <c r="V1" s="996"/>
      <c r="W1" s="996"/>
      <c r="X1" s="996"/>
      <c r="Y1" s="996"/>
      <c r="Z1" s="996"/>
      <c r="AA1" s="996"/>
      <c r="AB1" s="996"/>
      <c r="AC1" s="996"/>
      <c r="AD1" s="996"/>
      <c r="AE1" s="996"/>
      <c r="AF1" s="996"/>
      <c r="AG1" s="996"/>
      <c r="AH1" s="974">
        <v>163</v>
      </c>
    </row>
    <row r="4" spans="1:34">
      <c r="A4" s="1243" t="s">
        <v>1408</v>
      </c>
      <c r="B4" s="1243"/>
      <c r="C4" s="1243"/>
      <c r="D4" s="1243"/>
      <c r="E4" s="1243"/>
      <c r="F4" s="1243"/>
      <c r="G4" s="1243"/>
      <c r="H4" s="1243"/>
      <c r="I4" s="1243"/>
      <c r="J4" s="1243"/>
      <c r="K4" s="1243"/>
      <c r="L4" s="1243"/>
      <c r="M4" s="1243"/>
      <c r="N4" s="1243"/>
      <c r="O4" s="1243"/>
      <c r="P4" s="1243"/>
      <c r="Q4" s="1243"/>
      <c r="R4" s="1243"/>
      <c r="S4" s="1243"/>
      <c r="T4" s="1243"/>
      <c r="U4" s="1243"/>
      <c r="V4" s="1243"/>
      <c r="W4" s="1243"/>
      <c r="X4" s="1243"/>
      <c r="Y4" s="1243"/>
      <c r="Z4" s="1243"/>
      <c r="AA4" s="1243"/>
      <c r="AB4" s="1243"/>
      <c r="AC4" s="1243"/>
      <c r="AD4" s="1243"/>
      <c r="AE4" s="1243"/>
      <c r="AF4" s="1243"/>
      <c r="AG4" s="1243"/>
      <c r="AH4" s="1243"/>
    </row>
    <row r="5" spans="1:34" ht="15.75" customHeight="1">
      <c r="A5" s="1242" t="s">
        <v>1442</v>
      </c>
      <c r="B5" s="1242"/>
      <c r="C5" s="1242"/>
      <c r="D5" s="1242"/>
      <c r="E5" s="1242"/>
      <c r="F5" s="1242"/>
      <c r="G5" s="1242"/>
      <c r="H5" s="1242"/>
      <c r="I5" s="1242"/>
      <c r="J5" s="1242"/>
      <c r="K5" s="1242"/>
      <c r="L5" s="1242"/>
      <c r="M5" s="1242"/>
      <c r="N5" s="1242"/>
      <c r="O5" s="1242"/>
      <c r="P5" s="1242"/>
      <c r="Q5" s="1242"/>
      <c r="R5" s="1242"/>
      <c r="S5" s="1242"/>
      <c r="T5" s="1242"/>
      <c r="U5" s="1242"/>
      <c r="V5" s="1242"/>
      <c r="W5" s="1242"/>
      <c r="X5" s="1242"/>
      <c r="Y5" s="1242"/>
      <c r="Z5" s="1242"/>
      <c r="AA5" s="1242"/>
      <c r="AB5" s="1242"/>
      <c r="AC5" s="1242"/>
      <c r="AD5" s="1242"/>
      <c r="AE5" s="1242"/>
      <c r="AF5" s="1242"/>
      <c r="AG5" s="1242"/>
      <c r="AH5" s="1242"/>
    </row>
    <row r="6" spans="1:34">
      <c r="A6" s="990" t="s">
        <v>1580</v>
      </c>
      <c r="B6" s="990"/>
      <c r="C6" s="990"/>
      <c r="D6" s="990"/>
      <c r="E6" s="990"/>
      <c r="F6" s="990"/>
      <c r="G6" s="990"/>
      <c r="H6" s="990"/>
      <c r="I6" s="990"/>
      <c r="J6" s="990"/>
      <c r="K6" s="990"/>
      <c r="L6" s="990"/>
      <c r="M6" s="990"/>
      <c r="N6" s="990"/>
      <c r="O6" s="990"/>
      <c r="P6" s="990"/>
      <c r="Q6" s="990"/>
      <c r="R6" s="998"/>
      <c r="S6" s="998"/>
      <c r="T6" s="998"/>
      <c r="U6" s="998"/>
      <c r="V6" s="998"/>
      <c r="W6" s="998"/>
      <c r="X6" s="998"/>
      <c r="Y6" s="998"/>
      <c r="Z6" s="998"/>
      <c r="AA6" s="998"/>
      <c r="AB6" s="998"/>
      <c r="AC6" s="998"/>
      <c r="AD6" s="998"/>
      <c r="AE6" s="998"/>
      <c r="AF6" s="998"/>
      <c r="AG6" s="998"/>
      <c r="AH6" s="998"/>
    </row>
    <row r="7" spans="1:34">
      <c r="A7" s="1245" t="s">
        <v>1385</v>
      </c>
      <c r="B7" s="1240" t="s">
        <v>1455</v>
      </c>
      <c r="C7" s="1240"/>
      <c r="D7" s="1240"/>
      <c r="E7" s="1240"/>
      <c r="F7" s="1240"/>
      <c r="G7" s="1240"/>
      <c r="H7" s="1240"/>
      <c r="I7" s="1240"/>
      <c r="J7" s="1240"/>
      <c r="K7" s="1240"/>
      <c r="L7" s="1240"/>
      <c r="M7" s="1240"/>
      <c r="N7" s="1240"/>
      <c r="O7" s="1240"/>
      <c r="P7" s="1240"/>
      <c r="Q7" s="1240"/>
      <c r="R7" s="1239" t="s">
        <v>1456</v>
      </c>
      <c r="S7" s="1240"/>
      <c r="T7" s="1240"/>
      <c r="U7" s="1240"/>
      <c r="V7" s="1240"/>
      <c r="W7" s="1240"/>
      <c r="X7" s="1240"/>
      <c r="Y7" s="1240"/>
      <c r="Z7" s="1240"/>
      <c r="AA7" s="1240"/>
      <c r="AB7" s="1240"/>
      <c r="AC7" s="1240"/>
      <c r="AD7" s="1240"/>
      <c r="AE7" s="1240"/>
      <c r="AF7" s="1240"/>
      <c r="AG7" s="1240"/>
      <c r="AH7" s="1241" t="s">
        <v>75</v>
      </c>
    </row>
    <row r="8" spans="1:34" ht="25.5">
      <c r="A8" s="1245"/>
      <c r="B8" s="991" t="s">
        <v>1439</v>
      </c>
      <c r="C8" s="993">
        <v>2010</v>
      </c>
      <c r="D8" s="993">
        <v>2011</v>
      </c>
      <c r="E8" s="993">
        <v>2012</v>
      </c>
      <c r="F8" s="993">
        <v>2013</v>
      </c>
      <c r="G8" s="993">
        <v>2014</v>
      </c>
      <c r="H8" s="993">
        <v>2015</v>
      </c>
      <c r="I8" s="993">
        <v>2016</v>
      </c>
      <c r="J8" s="993">
        <v>2017</v>
      </c>
      <c r="K8" s="993">
        <v>2018</v>
      </c>
      <c r="L8" s="993">
        <v>2019</v>
      </c>
      <c r="M8" s="993">
        <v>2020</v>
      </c>
      <c r="N8" s="993">
        <v>2021</v>
      </c>
      <c r="O8" s="993">
        <v>2022</v>
      </c>
      <c r="P8" s="993">
        <v>2023</v>
      </c>
      <c r="Q8" s="994" t="s">
        <v>1457</v>
      </c>
      <c r="R8" s="991" t="s">
        <v>1439</v>
      </c>
      <c r="S8" s="993">
        <v>2010</v>
      </c>
      <c r="T8" s="993">
        <v>2011</v>
      </c>
      <c r="U8" s="993">
        <v>2012</v>
      </c>
      <c r="V8" s="993">
        <v>2013</v>
      </c>
      <c r="W8" s="993">
        <v>2014</v>
      </c>
      <c r="X8" s="993">
        <v>2015</v>
      </c>
      <c r="Y8" s="993">
        <v>2016</v>
      </c>
      <c r="Z8" s="993">
        <v>2017</v>
      </c>
      <c r="AA8" s="993">
        <v>2018</v>
      </c>
      <c r="AB8" s="993">
        <v>2019</v>
      </c>
      <c r="AC8" s="993">
        <v>2020</v>
      </c>
      <c r="AD8" s="993">
        <v>2021</v>
      </c>
      <c r="AE8" s="993">
        <v>2022</v>
      </c>
      <c r="AF8" s="993">
        <v>2023</v>
      </c>
      <c r="AG8" s="995" t="s">
        <v>1458</v>
      </c>
      <c r="AH8" s="1241"/>
    </row>
    <row r="9" spans="1:34">
      <c r="A9" s="285" t="s">
        <v>131</v>
      </c>
      <c r="B9" s="992">
        <v>979</v>
      </c>
      <c r="C9" s="992">
        <v>88</v>
      </c>
      <c r="D9" s="992">
        <v>80</v>
      </c>
      <c r="E9" s="992">
        <v>79</v>
      </c>
      <c r="F9" s="992">
        <v>90</v>
      </c>
      <c r="G9" s="992">
        <v>88</v>
      </c>
      <c r="H9" s="992">
        <v>75</v>
      </c>
      <c r="I9" s="992">
        <v>71</v>
      </c>
      <c r="J9" s="992">
        <v>76</v>
      </c>
      <c r="K9" s="992">
        <v>70</v>
      </c>
      <c r="L9" s="992">
        <v>60</v>
      </c>
      <c r="M9" s="992">
        <v>74</v>
      </c>
      <c r="N9" s="992">
        <v>107</v>
      </c>
      <c r="O9" s="992">
        <v>64</v>
      </c>
      <c r="P9" s="992">
        <v>55</v>
      </c>
      <c r="Q9" s="1012">
        <f>+SUM(B9:P9)</f>
        <v>2056</v>
      </c>
      <c r="R9" s="992">
        <v>229</v>
      </c>
      <c r="S9" s="992">
        <v>13</v>
      </c>
      <c r="T9" s="992">
        <v>17</v>
      </c>
      <c r="U9" s="992">
        <v>20</v>
      </c>
      <c r="V9" s="992">
        <v>33</v>
      </c>
      <c r="W9" s="992">
        <v>70</v>
      </c>
      <c r="X9" s="992">
        <v>72</v>
      </c>
      <c r="Y9" s="992">
        <v>64</v>
      </c>
      <c r="Z9" s="992">
        <v>76</v>
      </c>
      <c r="AA9" s="992">
        <v>90</v>
      </c>
      <c r="AB9" s="992">
        <v>96</v>
      </c>
      <c r="AC9" s="992">
        <v>78</v>
      </c>
      <c r="AD9" s="992">
        <v>172</v>
      </c>
      <c r="AE9" s="992">
        <v>161</v>
      </c>
      <c r="AF9" s="992">
        <v>170</v>
      </c>
      <c r="AG9" s="1127">
        <f>+SUM(R9:AF9)</f>
        <v>1361</v>
      </c>
      <c r="AH9" s="992">
        <f>+Q9+AG9</f>
        <v>3417</v>
      </c>
    </row>
    <row r="10" spans="1:34">
      <c r="A10" s="285" t="s">
        <v>646</v>
      </c>
      <c r="B10" s="992">
        <v>154</v>
      </c>
      <c r="C10" s="992">
        <v>24</v>
      </c>
      <c r="D10" s="992">
        <v>16</v>
      </c>
      <c r="E10" s="992">
        <v>22</v>
      </c>
      <c r="F10" s="992">
        <v>16</v>
      </c>
      <c r="G10" s="992">
        <v>12</v>
      </c>
      <c r="H10" s="992">
        <v>22</v>
      </c>
      <c r="I10" s="992">
        <v>19</v>
      </c>
      <c r="J10" s="992">
        <v>19</v>
      </c>
      <c r="K10" s="992">
        <v>19</v>
      </c>
      <c r="L10" s="992">
        <v>23</v>
      </c>
      <c r="M10" s="992">
        <v>30</v>
      </c>
      <c r="N10" s="992">
        <v>32</v>
      </c>
      <c r="O10" s="992">
        <v>27</v>
      </c>
      <c r="P10" s="992">
        <v>22</v>
      </c>
      <c r="Q10" s="1012">
        <f t="shared" ref="Q10:Q39" si="0">+SUM(B10:P10)</f>
        <v>457</v>
      </c>
      <c r="R10" s="992">
        <v>94</v>
      </c>
      <c r="S10" s="992">
        <v>16</v>
      </c>
      <c r="T10" s="992">
        <v>12</v>
      </c>
      <c r="U10" s="992">
        <v>11</v>
      </c>
      <c r="V10" s="992">
        <v>23</v>
      </c>
      <c r="W10" s="992">
        <v>33</v>
      </c>
      <c r="X10" s="992">
        <v>46</v>
      </c>
      <c r="Y10" s="992">
        <v>30</v>
      </c>
      <c r="Z10" s="992">
        <v>42</v>
      </c>
      <c r="AA10" s="992">
        <v>46</v>
      </c>
      <c r="AB10" s="992">
        <v>52</v>
      </c>
      <c r="AC10" s="992">
        <v>37</v>
      </c>
      <c r="AD10" s="992">
        <v>73</v>
      </c>
      <c r="AE10" s="992">
        <v>89</v>
      </c>
      <c r="AF10" s="992">
        <v>95</v>
      </c>
      <c r="AG10" s="1127">
        <f t="shared" ref="AG10:AG40" si="1">+SUM(R10:AF10)</f>
        <v>699</v>
      </c>
      <c r="AH10" s="992">
        <f t="shared" ref="AH10:AH40" si="2">+Q10+AG10</f>
        <v>1156</v>
      </c>
    </row>
    <row r="11" spans="1:34">
      <c r="A11" s="285" t="s">
        <v>132</v>
      </c>
      <c r="B11" s="992">
        <v>758</v>
      </c>
      <c r="C11" s="992">
        <v>85</v>
      </c>
      <c r="D11" s="992">
        <v>53</v>
      </c>
      <c r="E11" s="992">
        <v>65</v>
      </c>
      <c r="F11" s="992">
        <v>87</v>
      </c>
      <c r="G11" s="992">
        <v>64</v>
      </c>
      <c r="H11" s="992">
        <v>82</v>
      </c>
      <c r="I11" s="992">
        <v>62</v>
      </c>
      <c r="J11" s="992">
        <v>46</v>
      </c>
      <c r="K11" s="992">
        <v>54</v>
      </c>
      <c r="L11" s="992">
        <v>44</v>
      </c>
      <c r="M11" s="992">
        <v>30</v>
      </c>
      <c r="N11" s="992">
        <v>74</v>
      </c>
      <c r="O11" s="992">
        <v>57</v>
      </c>
      <c r="P11" s="992">
        <v>50</v>
      </c>
      <c r="Q11" s="1012">
        <f t="shared" si="0"/>
        <v>1611</v>
      </c>
      <c r="R11" s="992">
        <v>333</v>
      </c>
      <c r="S11" s="992">
        <v>31</v>
      </c>
      <c r="T11" s="992">
        <v>31</v>
      </c>
      <c r="U11" s="992">
        <v>57</v>
      </c>
      <c r="V11" s="992">
        <v>58</v>
      </c>
      <c r="W11" s="992">
        <v>73</v>
      </c>
      <c r="X11" s="992">
        <v>87</v>
      </c>
      <c r="Y11" s="992">
        <v>60</v>
      </c>
      <c r="Z11" s="992">
        <v>71</v>
      </c>
      <c r="AA11" s="992">
        <v>95</v>
      </c>
      <c r="AB11" s="992">
        <v>99</v>
      </c>
      <c r="AC11" s="992">
        <v>74</v>
      </c>
      <c r="AD11" s="992">
        <v>130</v>
      </c>
      <c r="AE11" s="992">
        <v>189</v>
      </c>
      <c r="AF11" s="992">
        <v>157</v>
      </c>
      <c r="AG11" s="1127">
        <f t="shared" si="1"/>
        <v>1545</v>
      </c>
      <c r="AH11" s="992">
        <f t="shared" si="2"/>
        <v>3156</v>
      </c>
    </row>
    <row r="12" spans="1:34">
      <c r="A12" s="285" t="s">
        <v>138</v>
      </c>
      <c r="B12" s="992">
        <v>271</v>
      </c>
      <c r="C12" s="992">
        <v>28</v>
      </c>
      <c r="D12" s="992">
        <v>26</v>
      </c>
      <c r="E12" s="992">
        <v>30</v>
      </c>
      <c r="F12" s="992">
        <v>41</v>
      </c>
      <c r="G12" s="992">
        <v>34</v>
      </c>
      <c r="H12" s="992">
        <v>31</v>
      </c>
      <c r="I12" s="992">
        <v>40</v>
      </c>
      <c r="J12" s="992">
        <v>37</v>
      </c>
      <c r="K12" s="992">
        <v>35</v>
      </c>
      <c r="L12" s="992">
        <v>17</v>
      </c>
      <c r="M12" s="992">
        <v>15</v>
      </c>
      <c r="N12" s="992">
        <v>37</v>
      </c>
      <c r="O12" s="992">
        <v>25</v>
      </c>
      <c r="P12" s="992">
        <v>20</v>
      </c>
      <c r="Q12" s="1012">
        <f t="shared" si="0"/>
        <v>687</v>
      </c>
      <c r="R12" s="992">
        <v>96</v>
      </c>
      <c r="S12" s="992">
        <v>17</v>
      </c>
      <c r="T12" s="992">
        <v>13</v>
      </c>
      <c r="U12" s="992">
        <v>11</v>
      </c>
      <c r="V12" s="992">
        <v>27</v>
      </c>
      <c r="W12" s="992">
        <v>38</v>
      </c>
      <c r="X12" s="992">
        <v>36</v>
      </c>
      <c r="Y12" s="992">
        <v>32</v>
      </c>
      <c r="Z12" s="992">
        <v>36</v>
      </c>
      <c r="AA12" s="992">
        <v>42</v>
      </c>
      <c r="AB12" s="992">
        <v>44</v>
      </c>
      <c r="AC12" s="992">
        <v>35</v>
      </c>
      <c r="AD12" s="992">
        <v>74</v>
      </c>
      <c r="AE12" s="992">
        <v>97</v>
      </c>
      <c r="AF12" s="992">
        <v>95</v>
      </c>
      <c r="AG12" s="1127">
        <f t="shared" si="1"/>
        <v>693</v>
      </c>
      <c r="AH12" s="992">
        <f t="shared" si="2"/>
        <v>1380</v>
      </c>
    </row>
    <row r="13" spans="1:34">
      <c r="A13" s="285" t="s">
        <v>235</v>
      </c>
      <c r="B13" s="992">
        <v>24008</v>
      </c>
      <c r="C13" s="992">
        <v>1282</v>
      </c>
      <c r="D13" s="992">
        <v>1154</v>
      </c>
      <c r="E13" s="992">
        <v>1181</v>
      </c>
      <c r="F13" s="992">
        <v>1465</v>
      </c>
      <c r="G13" s="992">
        <v>1261</v>
      </c>
      <c r="H13" s="992">
        <v>1099</v>
      </c>
      <c r="I13" s="992">
        <v>1056</v>
      </c>
      <c r="J13" s="992">
        <v>1109</v>
      </c>
      <c r="K13" s="992">
        <v>1313</v>
      </c>
      <c r="L13" s="992">
        <v>1078</v>
      </c>
      <c r="M13" s="992">
        <v>705</v>
      </c>
      <c r="N13" s="992">
        <v>1199</v>
      </c>
      <c r="O13" s="992">
        <v>992</v>
      </c>
      <c r="P13" s="992">
        <v>795</v>
      </c>
      <c r="Q13" s="1012">
        <f t="shared" si="0"/>
        <v>39697</v>
      </c>
      <c r="R13" s="992">
        <v>27894</v>
      </c>
      <c r="S13" s="992">
        <v>2675</v>
      </c>
      <c r="T13" s="992">
        <v>3167</v>
      </c>
      <c r="U13" s="992">
        <v>3568</v>
      </c>
      <c r="V13" s="992">
        <v>4121</v>
      </c>
      <c r="W13" s="992">
        <v>4016</v>
      </c>
      <c r="X13" s="992">
        <v>4425</v>
      </c>
      <c r="Y13" s="992">
        <v>4318</v>
      </c>
      <c r="Z13" s="992">
        <v>4378</v>
      </c>
      <c r="AA13" s="992">
        <v>5130</v>
      </c>
      <c r="AB13" s="992">
        <v>5304</v>
      </c>
      <c r="AC13" s="992">
        <v>5312</v>
      </c>
      <c r="AD13" s="992">
        <v>7386</v>
      </c>
      <c r="AE13" s="992">
        <v>9020</v>
      </c>
      <c r="AF13" s="992">
        <v>9084</v>
      </c>
      <c r="AG13" s="1127">
        <f t="shared" si="1"/>
        <v>99798</v>
      </c>
      <c r="AH13" s="992">
        <f t="shared" si="2"/>
        <v>139495</v>
      </c>
    </row>
    <row r="14" spans="1:34">
      <c r="A14" s="285" t="s">
        <v>142</v>
      </c>
      <c r="B14" s="992">
        <v>2829</v>
      </c>
      <c r="C14" s="992">
        <v>177</v>
      </c>
      <c r="D14" s="992">
        <v>149</v>
      </c>
      <c r="E14" s="992">
        <v>181</v>
      </c>
      <c r="F14" s="992">
        <v>216</v>
      </c>
      <c r="G14" s="992">
        <v>183</v>
      </c>
      <c r="H14" s="992">
        <v>182</v>
      </c>
      <c r="I14" s="992">
        <v>163</v>
      </c>
      <c r="J14" s="992">
        <v>146</v>
      </c>
      <c r="K14" s="992">
        <v>129</v>
      </c>
      <c r="L14" s="992">
        <v>123</v>
      </c>
      <c r="M14" s="992">
        <v>107</v>
      </c>
      <c r="N14" s="992">
        <v>142</v>
      </c>
      <c r="O14" s="992">
        <v>137</v>
      </c>
      <c r="P14" s="992">
        <v>127</v>
      </c>
      <c r="Q14" s="1012">
        <f t="shared" si="0"/>
        <v>4991</v>
      </c>
      <c r="R14" s="992">
        <v>631</v>
      </c>
      <c r="S14" s="992">
        <v>73</v>
      </c>
      <c r="T14" s="992">
        <v>104</v>
      </c>
      <c r="U14" s="992">
        <v>85</v>
      </c>
      <c r="V14" s="992">
        <v>80</v>
      </c>
      <c r="W14" s="992">
        <v>115</v>
      </c>
      <c r="X14" s="992">
        <v>141</v>
      </c>
      <c r="Y14" s="992">
        <v>155</v>
      </c>
      <c r="Z14" s="992">
        <v>147</v>
      </c>
      <c r="AA14" s="992">
        <v>182</v>
      </c>
      <c r="AB14" s="992">
        <v>208</v>
      </c>
      <c r="AC14" s="992">
        <v>172</v>
      </c>
      <c r="AD14" s="992">
        <v>299</v>
      </c>
      <c r="AE14" s="992">
        <v>372</v>
      </c>
      <c r="AF14" s="992">
        <v>344</v>
      </c>
      <c r="AG14" s="1127">
        <f t="shared" si="1"/>
        <v>3108</v>
      </c>
      <c r="AH14" s="992">
        <f t="shared" si="2"/>
        <v>8099</v>
      </c>
    </row>
    <row r="15" spans="1:34">
      <c r="A15" s="285" t="s">
        <v>644</v>
      </c>
      <c r="B15" s="992">
        <v>467</v>
      </c>
      <c r="C15" s="992">
        <v>23</v>
      </c>
      <c r="D15" s="992">
        <v>43</v>
      </c>
      <c r="E15" s="992">
        <v>38</v>
      </c>
      <c r="F15" s="992">
        <v>48</v>
      </c>
      <c r="G15" s="992">
        <v>38</v>
      </c>
      <c r="H15" s="992">
        <v>35</v>
      </c>
      <c r="I15" s="992">
        <v>36</v>
      </c>
      <c r="J15" s="992">
        <v>27</v>
      </c>
      <c r="K15" s="992">
        <v>45</v>
      </c>
      <c r="L15" s="992">
        <v>35</v>
      </c>
      <c r="M15" s="992">
        <v>27</v>
      </c>
      <c r="N15" s="992">
        <v>30</v>
      </c>
      <c r="O15" s="992">
        <v>39</v>
      </c>
      <c r="P15" s="992">
        <v>28</v>
      </c>
      <c r="Q15" s="1012">
        <f t="shared" si="0"/>
        <v>959</v>
      </c>
      <c r="R15" s="992">
        <v>123</v>
      </c>
      <c r="S15" s="992">
        <v>6</v>
      </c>
      <c r="T15" s="992">
        <v>25</v>
      </c>
      <c r="U15" s="992">
        <v>19</v>
      </c>
      <c r="V15" s="992">
        <v>17</v>
      </c>
      <c r="W15" s="992">
        <v>44</v>
      </c>
      <c r="X15" s="992">
        <v>40</v>
      </c>
      <c r="Y15" s="992">
        <v>40</v>
      </c>
      <c r="Z15" s="992">
        <v>51</v>
      </c>
      <c r="AA15" s="992">
        <v>55</v>
      </c>
      <c r="AB15" s="992">
        <v>73</v>
      </c>
      <c r="AC15" s="992">
        <v>43</v>
      </c>
      <c r="AD15" s="992">
        <v>86</v>
      </c>
      <c r="AE15" s="992">
        <v>70</v>
      </c>
      <c r="AF15" s="992">
        <v>82</v>
      </c>
      <c r="AG15" s="1127">
        <f t="shared" si="1"/>
        <v>774</v>
      </c>
      <c r="AH15" s="992">
        <f t="shared" si="2"/>
        <v>1733</v>
      </c>
    </row>
    <row r="16" spans="1:34">
      <c r="A16" s="285" t="s">
        <v>140</v>
      </c>
      <c r="B16" s="992">
        <v>80</v>
      </c>
      <c r="C16" s="992">
        <v>9</v>
      </c>
      <c r="D16" s="992">
        <v>8</v>
      </c>
      <c r="E16" s="992">
        <v>14</v>
      </c>
      <c r="F16" s="992">
        <v>14</v>
      </c>
      <c r="G16" s="992">
        <v>10</v>
      </c>
      <c r="H16" s="992">
        <v>12</v>
      </c>
      <c r="I16" s="992">
        <v>14</v>
      </c>
      <c r="J16" s="992">
        <v>10</v>
      </c>
      <c r="K16" s="992">
        <v>10</v>
      </c>
      <c r="L16" s="992">
        <v>9</v>
      </c>
      <c r="M16" s="992">
        <v>6</v>
      </c>
      <c r="N16" s="992">
        <v>15</v>
      </c>
      <c r="O16" s="992">
        <v>10</v>
      </c>
      <c r="P16" s="992">
        <v>4</v>
      </c>
      <c r="Q16" s="1012">
        <f t="shared" si="0"/>
        <v>225</v>
      </c>
      <c r="R16" s="992">
        <v>60</v>
      </c>
      <c r="S16" s="992">
        <v>5</v>
      </c>
      <c r="T16" s="992">
        <v>3</v>
      </c>
      <c r="U16" s="992">
        <v>6</v>
      </c>
      <c r="V16" s="992">
        <v>8</v>
      </c>
      <c r="W16" s="992">
        <v>8</v>
      </c>
      <c r="X16" s="992">
        <v>15</v>
      </c>
      <c r="Y16" s="992">
        <v>20</v>
      </c>
      <c r="Z16" s="992">
        <v>17</v>
      </c>
      <c r="AA16" s="992">
        <v>23</v>
      </c>
      <c r="AB16" s="992">
        <v>16</v>
      </c>
      <c r="AC16" s="992">
        <v>18</v>
      </c>
      <c r="AD16" s="992">
        <v>26</v>
      </c>
      <c r="AE16" s="992">
        <v>27</v>
      </c>
      <c r="AF16" s="992">
        <v>36</v>
      </c>
      <c r="AG16" s="1127">
        <f t="shared" si="1"/>
        <v>288</v>
      </c>
      <c r="AH16" s="992">
        <f t="shared" si="2"/>
        <v>513</v>
      </c>
    </row>
    <row r="17" spans="1:34">
      <c r="A17" s="285" t="s">
        <v>143</v>
      </c>
      <c r="B17" s="992">
        <v>1855</v>
      </c>
      <c r="C17" s="992">
        <v>174</v>
      </c>
      <c r="D17" s="992">
        <v>129</v>
      </c>
      <c r="E17" s="992">
        <v>140</v>
      </c>
      <c r="F17" s="992">
        <v>133</v>
      </c>
      <c r="G17" s="992">
        <v>113</v>
      </c>
      <c r="H17" s="992">
        <v>120</v>
      </c>
      <c r="I17" s="992">
        <v>127</v>
      </c>
      <c r="J17" s="992">
        <v>96</v>
      </c>
      <c r="K17" s="992">
        <v>106</v>
      </c>
      <c r="L17" s="992">
        <v>93</v>
      </c>
      <c r="M17" s="992">
        <v>54</v>
      </c>
      <c r="N17" s="992">
        <v>94</v>
      </c>
      <c r="O17" s="992">
        <v>92</v>
      </c>
      <c r="P17" s="992">
        <v>95</v>
      </c>
      <c r="Q17" s="1012">
        <f t="shared" si="0"/>
        <v>3421</v>
      </c>
      <c r="R17" s="992">
        <v>581</v>
      </c>
      <c r="S17" s="992">
        <v>60</v>
      </c>
      <c r="T17" s="992">
        <v>65</v>
      </c>
      <c r="U17" s="992">
        <v>83</v>
      </c>
      <c r="V17" s="992">
        <v>99</v>
      </c>
      <c r="W17" s="992">
        <v>119</v>
      </c>
      <c r="X17" s="992">
        <v>148</v>
      </c>
      <c r="Y17" s="992">
        <v>148</v>
      </c>
      <c r="Z17" s="992">
        <v>175</v>
      </c>
      <c r="AA17" s="992">
        <v>174</v>
      </c>
      <c r="AB17" s="992">
        <v>167</v>
      </c>
      <c r="AC17" s="992">
        <v>139</v>
      </c>
      <c r="AD17" s="992">
        <v>258</v>
      </c>
      <c r="AE17" s="992">
        <v>326</v>
      </c>
      <c r="AF17" s="992">
        <v>337</v>
      </c>
      <c r="AG17" s="1127">
        <f t="shared" si="1"/>
        <v>2879</v>
      </c>
      <c r="AH17" s="992">
        <f t="shared" si="2"/>
        <v>6300</v>
      </c>
    </row>
    <row r="18" spans="1:34">
      <c r="A18" s="285" t="s">
        <v>136</v>
      </c>
      <c r="B18" s="992">
        <v>541</v>
      </c>
      <c r="C18" s="992">
        <v>37</v>
      </c>
      <c r="D18" s="992">
        <v>32</v>
      </c>
      <c r="E18" s="992">
        <v>39</v>
      </c>
      <c r="F18" s="992">
        <v>45</v>
      </c>
      <c r="G18" s="992">
        <v>41</v>
      </c>
      <c r="H18" s="992">
        <v>43</v>
      </c>
      <c r="I18" s="992">
        <v>43</v>
      </c>
      <c r="J18" s="992">
        <v>30</v>
      </c>
      <c r="K18" s="992">
        <v>44</v>
      </c>
      <c r="L18" s="992">
        <v>32</v>
      </c>
      <c r="M18" s="992">
        <v>25</v>
      </c>
      <c r="N18" s="992">
        <v>46</v>
      </c>
      <c r="O18" s="992">
        <v>58</v>
      </c>
      <c r="P18" s="992">
        <v>44</v>
      </c>
      <c r="Q18" s="1012">
        <f t="shared" si="0"/>
        <v>1100</v>
      </c>
      <c r="R18" s="992">
        <v>140</v>
      </c>
      <c r="S18" s="992">
        <v>5</v>
      </c>
      <c r="T18" s="992">
        <v>12</v>
      </c>
      <c r="U18" s="992">
        <v>13</v>
      </c>
      <c r="V18" s="992">
        <v>30</v>
      </c>
      <c r="W18" s="992">
        <v>54</v>
      </c>
      <c r="X18" s="992">
        <v>42</v>
      </c>
      <c r="Y18" s="992">
        <v>22</v>
      </c>
      <c r="Z18" s="992">
        <v>47</v>
      </c>
      <c r="AA18" s="992">
        <v>54</v>
      </c>
      <c r="AB18" s="992">
        <v>52</v>
      </c>
      <c r="AC18" s="992">
        <v>44</v>
      </c>
      <c r="AD18" s="992">
        <v>61</v>
      </c>
      <c r="AE18" s="992">
        <v>75</v>
      </c>
      <c r="AF18" s="992">
        <v>82</v>
      </c>
      <c r="AG18" s="1127">
        <f t="shared" si="1"/>
        <v>733</v>
      </c>
      <c r="AH18" s="992">
        <f t="shared" si="2"/>
        <v>1833</v>
      </c>
    </row>
    <row r="19" spans="1:34">
      <c r="A19" s="285" t="s">
        <v>298</v>
      </c>
      <c r="B19" s="992">
        <v>860</v>
      </c>
      <c r="C19" s="992">
        <v>60</v>
      </c>
      <c r="D19" s="992">
        <v>56</v>
      </c>
      <c r="E19" s="992">
        <v>72</v>
      </c>
      <c r="F19" s="992">
        <v>73</v>
      </c>
      <c r="G19" s="992">
        <v>49</v>
      </c>
      <c r="H19" s="992">
        <v>58</v>
      </c>
      <c r="I19" s="992">
        <v>51</v>
      </c>
      <c r="J19" s="992">
        <v>54</v>
      </c>
      <c r="K19" s="992">
        <v>39</v>
      </c>
      <c r="L19" s="992">
        <v>59</v>
      </c>
      <c r="M19" s="992">
        <v>36</v>
      </c>
      <c r="N19" s="992">
        <v>56</v>
      </c>
      <c r="O19" s="992">
        <v>20</v>
      </c>
      <c r="P19" s="992">
        <v>23</v>
      </c>
      <c r="Q19" s="1012">
        <f t="shared" si="0"/>
        <v>1566</v>
      </c>
      <c r="R19" s="992">
        <v>185</v>
      </c>
      <c r="S19" s="992">
        <v>10</v>
      </c>
      <c r="T19" s="992">
        <v>19</v>
      </c>
      <c r="U19" s="992">
        <v>14</v>
      </c>
      <c r="V19" s="992">
        <v>16</v>
      </c>
      <c r="W19" s="992">
        <v>35</v>
      </c>
      <c r="X19" s="992">
        <v>42</v>
      </c>
      <c r="Y19" s="992">
        <v>50</v>
      </c>
      <c r="Z19" s="992">
        <v>50</v>
      </c>
      <c r="AA19" s="992">
        <v>34</v>
      </c>
      <c r="AB19" s="992">
        <v>47</v>
      </c>
      <c r="AC19" s="992">
        <v>41</v>
      </c>
      <c r="AD19" s="992">
        <v>84</v>
      </c>
      <c r="AE19" s="992">
        <v>118</v>
      </c>
      <c r="AF19" s="992">
        <v>175</v>
      </c>
      <c r="AG19" s="1127">
        <f t="shared" si="1"/>
        <v>920</v>
      </c>
      <c r="AH19" s="992">
        <f t="shared" si="2"/>
        <v>2486</v>
      </c>
    </row>
    <row r="20" spans="1:34">
      <c r="A20" s="285" t="s">
        <v>146</v>
      </c>
      <c r="B20" s="992">
        <v>82</v>
      </c>
      <c r="C20" s="992">
        <v>16</v>
      </c>
      <c r="D20" s="992">
        <v>5</v>
      </c>
      <c r="E20" s="992">
        <v>11</v>
      </c>
      <c r="F20" s="992">
        <v>7</v>
      </c>
      <c r="G20" s="992">
        <v>13</v>
      </c>
      <c r="H20" s="992">
        <v>8</v>
      </c>
      <c r="I20" s="992">
        <v>4</v>
      </c>
      <c r="J20" s="992">
        <v>12</v>
      </c>
      <c r="K20" s="992">
        <v>4</v>
      </c>
      <c r="L20" s="992">
        <v>8</v>
      </c>
      <c r="M20" s="992">
        <v>9</v>
      </c>
      <c r="N20" s="992">
        <v>9</v>
      </c>
      <c r="O20" s="992">
        <v>14</v>
      </c>
      <c r="P20" s="992">
        <v>15</v>
      </c>
      <c r="Q20" s="1012">
        <f t="shared" si="0"/>
        <v>217</v>
      </c>
      <c r="R20" s="992">
        <v>77</v>
      </c>
      <c r="S20" s="992">
        <v>4</v>
      </c>
      <c r="T20" s="992">
        <v>4</v>
      </c>
      <c r="U20" s="992">
        <v>7</v>
      </c>
      <c r="V20" s="992">
        <v>14</v>
      </c>
      <c r="W20" s="992">
        <v>17</v>
      </c>
      <c r="X20" s="992">
        <v>18</v>
      </c>
      <c r="Y20" s="992">
        <v>18</v>
      </c>
      <c r="Z20" s="992">
        <v>25</v>
      </c>
      <c r="AA20" s="992">
        <v>24</v>
      </c>
      <c r="AB20" s="992">
        <v>35</v>
      </c>
      <c r="AC20" s="992">
        <v>17</v>
      </c>
      <c r="AD20" s="992">
        <v>32</v>
      </c>
      <c r="AE20" s="992">
        <v>49</v>
      </c>
      <c r="AF20" s="992">
        <v>36</v>
      </c>
      <c r="AG20" s="1127">
        <f t="shared" si="1"/>
        <v>377</v>
      </c>
      <c r="AH20" s="992">
        <f t="shared" si="2"/>
        <v>594</v>
      </c>
    </row>
    <row r="21" spans="1:34">
      <c r="A21" s="285" t="s">
        <v>233</v>
      </c>
      <c r="B21" s="992">
        <v>2700</v>
      </c>
      <c r="C21" s="992">
        <v>192</v>
      </c>
      <c r="D21" s="992">
        <v>188</v>
      </c>
      <c r="E21" s="992">
        <v>201</v>
      </c>
      <c r="F21" s="992">
        <v>208</v>
      </c>
      <c r="G21" s="992">
        <v>205</v>
      </c>
      <c r="H21" s="992">
        <v>171</v>
      </c>
      <c r="I21" s="992">
        <v>202</v>
      </c>
      <c r="J21" s="992">
        <v>173</v>
      </c>
      <c r="K21" s="992">
        <v>212</v>
      </c>
      <c r="L21" s="992">
        <v>196</v>
      </c>
      <c r="M21" s="992">
        <v>91</v>
      </c>
      <c r="N21" s="992">
        <v>190</v>
      </c>
      <c r="O21" s="992">
        <v>201</v>
      </c>
      <c r="P21" s="992">
        <v>151</v>
      </c>
      <c r="Q21" s="1012">
        <f t="shared" si="0"/>
        <v>5281</v>
      </c>
      <c r="R21" s="992">
        <v>1533</v>
      </c>
      <c r="S21" s="992">
        <v>240</v>
      </c>
      <c r="T21" s="992">
        <v>270</v>
      </c>
      <c r="U21" s="992">
        <v>348</v>
      </c>
      <c r="V21" s="992">
        <v>363</v>
      </c>
      <c r="W21" s="992">
        <v>462</v>
      </c>
      <c r="X21" s="992">
        <v>529</v>
      </c>
      <c r="Y21" s="992">
        <v>576</v>
      </c>
      <c r="Z21" s="992">
        <v>583</v>
      </c>
      <c r="AA21" s="992">
        <v>752</v>
      </c>
      <c r="AB21" s="992">
        <v>801</v>
      </c>
      <c r="AC21" s="992">
        <v>653</v>
      </c>
      <c r="AD21" s="992">
        <v>1305</v>
      </c>
      <c r="AE21" s="992">
        <v>2128</v>
      </c>
      <c r="AF21" s="992">
        <v>2359</v>
      </c>
      <c r="AG21" s="1127">
        <f t="shared" si="1"/>
        <v>12902</v>
      </c>
      <c r="AH21" s="992">
        <f t="shared" si="2"/>
        <v>18183</v>
      </c>
    </row>
    <row r="22" spans="1:34">
      <c r="A22" s="285" t="s">
        <v>148</v>
      </c>
      <c r="B22" s="992">
        <v>2029</v>
      </c>
      <c r="C22" s="992">
        <v>147</v>
      </c>
      <c r="D22" s="992">
        <v>136</v>
      </c>
      <c r="E22" s="992">
        <v>167</v>
      </c>
      <c r="F22" s="992">
        <v>173</v>
      </c>
      <c r="G22" s="992">
        <v>169</v>
      </c>
      <c r="H22" s="992">
        <v>136</v>
      </c>
      <c r="I22" s="992">
        <v>135</v>
      </c>
      <c r="J22" s="992">
        <v>143</v>
      </c>
      <c r="K22" s="992">
        <v>173</v>
      </c>
      <c r="L22" s="992">
        <v>143</v>
      </c>
      <c r="M22" s="992">
        <v>123</v>
      </c>
      <c r="N22" s="992">
        <v>181</v>
      </c>
      <c r="O22" s="992">
        <v>129</v>
      </c>
      <c r="P22" s="992">
        <v>133</v>
      </c>
      <c r="Q22" s="1012">
        <f t="shared" si="0"/>
        <v>4117</v>
      </c>
      <c r="R22" s="992">
        <v>1445</v>
      </c>
      <c r="S22" s="992">
        <v>99</v>
      </c>
      <c r="T22" s="992">
        <v>140</v>
      </c>
      <c r="U22" s="992">
        <v>162</v>
      </c>
      <c r="V22" s="992">
        <v>178</v>
      </c>
      <c r="W22" s="992">
        <v>192</v>
      </c>
      <c r="X22" s="992">
        <v>250</v>
      </c>
      <c r="Y22" s="992">
        <v>244</v>
      </c>
      <c r="Z22" s="992">
        <v>263</v>
      </c>
      <c r="AA22" s="992">
        <v>307</v>
      </c>
      <c r="AB22" s="992">
        <v>277</v>
      </c>
      <c r="AC22" s="992">
        <v>273</v>
      </c>
      <c r="AD22" s="992">
        <v>429</v>
      </c>
      <c r="AE22" s="992">
        <v>639</v>
      </c>
      <c r="AF22" s="992">
        <v>608</v>
      </c>
      <c r="AG22" s="1127">
        <f t="shared" si="1"/>
        <v>5506</v>
      </c>
      <c r="AH22" s="992">
        <f t="shared" si="2"/>
        <v>9623</v>
      </c>
    </row>
    <row r="23" spans="1:34">
      <c r="A23" s="285" t="s">
        <v>129</v>
      </c>
      <c r="B23" s="992">
        <v>3626</v>
      </c>
      <c r="C23" s="992">
        <v>272</v>
      </c>
      <c r="D23" s="992">
        <v>269</v>
      </c>
      <c r="E23" s="992">
        <v>306</v>
      </c>
      <c r="F23" s="992">
        <v>316</v>
      </c>
      <c r="G23" s="992">
        <v>258</v>
      </c>
      <c r="H23" s="992">
        <v>229</v>
      </c>
      <c r="I23" s="992">
        <v>252</v>
      </c>
      <c r="J23" s="992">
        <v>244</v>
      </c>
      <c r="K23" s="992">
        <v>228</v>
      </c>
      <c r="L23" s="992">
        <v>176</v>
      </c>
      <c r="M23" s="992">
        <v>130</v>
      </c>
      <c r="N23" s="992">
        <v>209</v>
      </c>
      <c r="O23" s="992">
        <v>191</v>
      </c>
      <c r="P23" s="992">
        <v>134</v>
      </c>
      <c r="Q23" s="1012">
        <f t="shared" si="0"/>
        <v>6840</v>
      </c>
      <c r="R23" s="992">
        <v>1090</v>
      </c>
      <c r="S23" s="992">
        <v>137</v>
      </c>
      <c r="T23" s="992">
        <v>140</v>
      </c>
      <c r="U23" s="992">
        <v>131</v>
      </c>
      <c r="V23" s="992">
        <v>184</v>
      </c>
      <c r="W23" s="992">
        <v>209</v>
      </c>
      <c r="X23" s="992">
        <v>207</v>
      </c>
      <c r="Y23" s="992">
        <v>233</v>
      </c>
      <c r="Z23" s="992">
        <v>336</v>
      </c>
      <c r="AA23" s="992">
        <v>353</v>
      </c>
      <c r="AB23" s="992">
        <v>355</v>
      </c>
      <c r="AC23" s="992">
        <v>306</v>
      </c>
      <c r="AD23" s="992">
        <v>591</v>
      </c>
      <c r="AE23" s="992">
        <v>702</v>
      </c>
      <c r="AF23" s="992">
        <v>715</v>
      </c>
      <c r="AG23" s="1127">
        <f t="shared" si="1"/>
        <v>5689</v>
      </c>
      <c r="AH23" s="992">
        <f t="shared" si="2"/>
        <v>12529</v>
      </c>
    </row>
    <row r="24" spans="1:34">
      <c r="A24" s="285" t="s">
        <v>144</v>
      </c>
      <c r="B24" s="992">
        <v>1247</v>
      </c>
      <c r="C24" s="992">
        <v>75</v>
      </c>
      <c r="D24" s="992">
        <v>57</v>
      </c>
      <c r="E24" s="992">
        <v>57</v>
      </c>
      <c r="F24" s="992">
        <v>98</v>
      </c>
      <c r="G24" s="992">
        <v>72</v>
      </c>
      <c r="H24" s="992">
        <v>68</v>
      </c>
      <c r="I24" s="992">
        <v>68</v>
      </c>
      <c r="J24" s="992">
        <v>66</v>
      </c>
      <c r="K24" s="992">
        <v>72</v>
      </c>
      <c r="L24" s="992">
        <v>61</v>
      </c>
      <c r="M24" s="992">
        <v>27</v>
      </c>
      <c r="N24" s="992">
        <v>72</v>
      </c>
      <c r="O24" s="992">
        <v>67</v>
      </c>
      <c r="P24" s="992">
        <v>62</v>
      </c>
      <c r="Q24" s="1012">
        <f t="shared" si="0"/>
        <v>2169</v>
      </c>
      <c r="R24" s="992">
        <v>286</v>
      </c>
      <c r="S24" s="992">
        <v>23</v>
      </c>
      <c r="T24" s="992">
        <v>33</v>
      </c>
      <c r="U24" s="992">
        <v>25</v>
      </c>
      <c r="V24" s="992">
        <v>62</v>
      </c>
      <c r="W24" s="992">
        <v>75</v>
      </c>
      <c r="X24" s="992">
        <v>77</v>
      </c>
      <c r="Y24" s="992">
        <v>81</v>
      </c>
      <c r="Z24" s="992">
        <v>104</v>
      </c>
      <c r="AA24" s="992">
        <v>77</v>
      </c>
      <c r="AB24" s="992">
        <v>105</v>
      </c>
      <c r="AC24" s="992">
        <v>83</v>
      </c>
      <c r="AD24" s="992">
        <v>183</v>
      </c>
      <c r="AE24" s="992">
        <v>224</v>
      </c>
      <c r="AF24" s="992">
        <v>241</v>
      </c>
      <c r="AG24" s="1127">
        <f t="shared" si="1"/>
        <v>1679</v>
      </c>
      <c r="AH24" s="992">
        <f t="shared" si="2"/>
        <v>3848</v>
      </c>
    </row>
    <row r="25" spans="1:34">
      <c r="A25" s="285" t="s">
        <v>145</v>
      </c>
      <c r="B25" s="992">
        <v>1206</v>
      </c>
      <c r="C25" s="992">
        <v>98</v>
      </c>
      <c r="D25" s="992">
        <v>93</v>
      </c>
      <c r="E25" s="992">
        <v>86</v>
      </c>
      <c r="F25" s="992">
        <v>115</v>
      </c>
      <c r="G25" s="992">
        <v>81</v>
      </c>
      <c r="H25" s="992">
        <v>91</v>
      </c>
      <c r="I25" s="992">
        <v>104</v>
      </c>
      <c r="J25" s="992">
        <v>96</v>
      </c>
      <c r="K25" s="992">
        <v>82</v>
      </c>
      <c r="L25" s="992">
        <v>99</v>
      </c>
      <c r="M25" s="992">
        <v>62</v>
      </c>
      <c r="N25" s="992">
        <v>101</v>
      </c>
      <c r="O25" s="992">
        <v>101</v>
      </c>
      <c r="P25" s="992">
        <v>101</v>
      </c>
      <c r="Q25" s="1012">
        <f t="shared" si="0"/>
        <v>2516</v>
      </c>
      <c r="R25" s="992">
        <v>445</v>
      </c>
      <c r="S25" s="992">
        <v>47</v>
      </c>
      <c r="T25" s="992">
        <v>78</v>
      </c>
      <c r="U25" s="992">
        <v>72</v>
      </c>
      <c r="V25" s="992">
        <v>95</v>
      </c>
      <c r="W25" s="992">
        <v>102</v>
      </c>
      <c r="X25" s="992">
        <v>91</v>
      </c>
      <c r="Y25" s="992">
        <v>119</v>
      </c>
      <c r="Z25" s="992">
        <v>121</v>
      </c>
      <c r="AA25" s="992">
        <v>148</v>
      </c>
      <c r="AB25" s="992">
        <v>153</v>
      </c>
      <c r="AC25" s="992">
        <v>132</v>
      </c>
      <c r="AD25" s="992">
        <v>241</v>
      </c>
      <c r="AE25" s="992">
        <v>273</v>
      </c>
      <c r="AF25" s="992">
        <v>334</v>
      </c>
      <c r="AG25" s="1127">
        <f t="shared" si="1"/>
        <v>2451</v>
      </c>
      <c r="AH25" s="992">
        <f t="shared" si="2"/>
        <v>4967</v>
      </c>
    </row>
    <row r="26" spans="1:34">
      <c r="A26" s="285" t="s">
        <v>212</v>
      </c>
      <c r="B26" s="992">
        <v>333</v>
      </c>
      <c r="C26" s="992">
        <v>34</v>
      </c>
      <c r="D26" s="992">
        <v>32</v>
      </c>
      <c r="E26" s="992">
        <v>31</v>
      </c>
      <c r="F26" s="992">
        <v>42</v>
      </c>
      <c r="G26" s="992">
        <v>40</v>
      </c>
      <c r="H26" s="992">
        <v>35</v>
      </c>
      <c r="I26" s="992">
        <v>42</v>
      </c>
      <c r="J26" s="992">
        <v>25</v>
      </c>
      <c r="K26" s="992">
        <v>30</v>
      </c>
      <c r="L26" s="992">
        <v>34</v>
      </c>
      <c r="M26" s="992">
        <v>32</v>
      </c>
      <c r="N26" s="992">
        <v>52</v>
      </c>
      <c r="O26" s="992">
        <v>44</v>
      </c>
      <c r="P26" s="992">
        <v>50</v>
      </c>
      <c r="Q26" s="1012">
        <f t="shared" si="0"/>
        <v>856</v>
      </c>
      <c r="R26" s="992">
        <v>152</v>
      </c>
      <c r="S26" s="992">
        <v>16</v>
      </c>
      <c r="T26" s="992">
        <v>22</v>
      </c>
      <c r="U26" s="992">
        <v>23</v>
      </c>
      <c r="V26" s="992">
        <v>29</v>
      </c>
      <c r="W26" s="992">
        <v>42</v>
      </c>
      <c r="X26" s="992">
        <v>47</v>
      </c>
      <c r="Y26" s="992">
        <v>82</v>
      </c>
      <c r="Z26" s="992">
        <v>55</v>
      </c>
      <c r="AA26" s="992">
        <v>58</v>
      </c>
      <c r="AB26" s="992">
        <v>95</v>
      </c>
      <c r="AC26" s="992">
        <v>56</v>
      </c>
      <c r="AD26" s="992">
        <v>121</v>
      </c>
      <c r="AE26" s="992">
        <v>186</v>
      </c>
      <c r="AF26" s="992">
        <v>194</v>
      </c>
      <c r="AG26" s="1127">
        <f t="shared" si="1"/>
        <v>1178</v>
      </c>
      <c r="AH26" s="992">
        <f t="shared" si="2"/>
        <v>2034</v>
      </c>
    </row>
    <row r="27" spans="1:34">
      <c r="A27" s="285" t="s">
        <v>177</v>
      </c>
      <c r="B27" s="992">
        <v>855</v>
      </c>
      <c r="C27" s="992">
        <v>82</v>
      </c>
      <c r="D27" s="992">
        <v>70</v>
      </c>
      <c r="E27" s="992">
        <v>68</v>
      </c>
      <c r="F27" s="992">
        <v>85</v>
      </c>
      <c r="G27" s="992">
        <v>70</v>
      </c>
      <c r="H27" s="992">
        <v>111</v>
      </c>
      <c r="I27" s="992">
        <v>85</v>
      </c>
      <c r="J27" s="992">
        <v>81</v>
      </c>
      <c r="K27" s="992">
        <v>59</v>
      </c>
      <c r="L27" s="992">
        <v>50</v>
      </c>
      <c r="M27" s="992">
        <v>42</v>
      </c>
      <c r="N27" s="992">
        <v>82</v>
      </c>
      <c r="O27" s="992">
        <v>75</v>
      </c>
      <c r="P27" s="992">
        <v>76</v>
      </c>
      <c r="Q27" s="1012">
        <f t="shared" si="0"/>
        <v>1891</v>
      </c>
      <c r="R27" s="992">
        <v>233</v>
      </c>
      <c r="S27" s="992">
        <v>16</v>
      </c>
      <c r="T27" s="992">
        <v>30</v>
      </c>
      <c r="U27" s="992">
        <v>31</v>
      </c>
      <c r="V27" s="992">
        <v>35</v>
      </c>
      <c r="W27" s="992">
        <v>64</v>
      </c>
      <c r="X27" s="992">
        <v>55</v>
      </c>
      <c r="Y27" s="992">
        <v>55</v>
      </c>
      <c r="Z27" s="992">
        <v>42</v>
      </c>
      <c r="AA27" s="992">
        <v>88</v>
      </c>
      <c r="AB27" s="992">
        <v>58</v>
      </c>
      <c r="AC27" s="992">
        <v>43</v>
      </c>
      <c r="AD27" s="992">
        <v>98</v>
      </c>
      <c r="AE27" s="992">
        <v>132</v>
      </c>
      <c r="AF27" s="992">
        <v>138</v>
      </c>
      <c r="AG27" s="1127">
        <f t="shared" si="1"/>
        <v>1118</v>
      </c>
      <c r="AH27" s="992">
        <f t="shared" si="2"/>
        <v>3009</v>
      </c>
    </row>
    <row r="28" spans="1:34">
      <c r="A28" s="285" t="s">
        <v>139</v>
      </c>
      <c r="B28" s="992">
        <v>69</v>
      </c>
      <c r="C28" s="992">
        <v>6</v>
      </c>
      <c r="D28" s="992"/>
      <c r="E28" s="992">
        <v>5</v>
      </c>
      <c r="F28" s="992">
        <v>8</v>
      </c>
      <c r="G28" s="992">
        <v>10</v>
      </c>
      <c r="H28" s="992">
        <v>5</v>
      </c>
      <c r="I28" s="992">
        <v>9</v>
      </c>
      <c r="J28" s="992">
        <v>8</v>
      </c>
      <c r="K28" s="992">
        <v>7</v>
      </c>
      <c r="L28" s="992">
        <v>11</v>
      </c>
      <c r="M28" s="992">
        <v>6</v>
      </c>
      <c r="N28" s="992">
        <v>8</v>
      </c>
      <c r="O28" s="992">
        <v>7</v>
      </c>
      <c r="P28" s="992">
        <v>15</v>
      </c>
      <c r="Q28" s="1012">
        <f t="shared" si="0"/>
        <v>174</v>
      </c>
      <c r="R28" s="992">
        <v>48</v>
      </c>
      <c r="S28" s="992">
        <v>1</v>
      </c>
      <c r="T28" s="992">
        <v>6</v>
      </c>
      <c r="U28" s="992">
        <v>9</v>
      </c>
      <c r="V28" s="992">
        <v>14</v>
      </c>
      <c r="W28" s="992">
        <v>12</v>
      </c>
      <c r="X28" s="992">
        <v>6</v>
      </c>
      <c r="Y28" s="992">
        <v>5</v>
      </c>
      <c r="Z28" s="992">
        <v>16</v>
      </c>
      <c r="AA28" s="992">
        <v>19</v>
      </c>
      <c r="AB28" s="992">
        <v>15</v>
      </c>
      <c r="AC28" s="992">
        <v>6</v>
      </c>
      <c r="AD28" s="992">
        <v>23</v>
      </c>
      <c r="AE28" s="992">
        <v>53</v>
      </c>
      <c r="AF28" s="992">
        <v>49</v>
      </c>
      <c r="AG28" s="1127">
        <f t="shared" si="1"/>
        <v>282</v>
      </c>
      <c r="AH28" s="992">
        <f t="shared" si="2"/>
        <v>456</v>
      </c>
    </row>
    <row r="29" spans="1:34">
      <c r="A29" s="285" t="s">
        <v>141</v>
      </c>
      <c r="B29" s="992">
        <v>1104</v>
      </c>
      <c r="C29" s="992">
        <v>100</v>
      </c>
      <c r="D29" s="992">
        <v>116</v>
      </c>
      <c r="E29" s="992">
        <v>97</v>
      </c>
      <c r="F29" s="992">
        <v>105</v>
      </c>
      <c r="G29" s="992">
        <v>80</v>
      </c>
      <c r="H29" s="992">
        <v>86</v>
      </c>
      <c r="I29" s="992">
        <v>125</v>
      </c>
      <c r="J29" s="992">
        <v>107</v>
      </c>
      <c r="K29" s="992">
        <v>63</v>
      </c>
      <c r="L29" s="992">
        <v>77</v>
      </c>
      <c r="M29" s="992">
        <v>42</v>
      </c>
      <c r="N29" s="992">
        <v>70</v>
      </c>
      <c r="O29" s="992">
        <v>58</v>
      </c>
      <c r="P29" s="992">
        <v>45</v>
      </c>
      <c r="Q29" s="1012">
        <f t="shared" si="0"/>
        <v>2275</v>
      </c>
      <c r="R29" s="992">
        <v>374</v>
      </c>
      <c r="S29" s="992">
        <v>34</v>
      </c>
      <c r="T29" s="992">
        <v>33</v>
      </c>
      <c r="U29" s="992">
        <v>47</v>
      </c>
      <c r="V29" s="992">
        <v>54</v>
      </c>
      <c r="W29" s="992">
        <v>74</v>
      </c>
      <c r="X29" s="992">
        <v>72</v>
      </c>
      <c r="Y29" s="992">
        <v>58</v>
      </c>
      <c r="Z29" s="992">
        <v>82</v>
      </c>
      <c r="AA29" s="992">
        <v>97</v>
      </c>
      <c r="AB29" s="992">
        <v>112</v>
      </c>
      <c r="AC29" s="992">
        <v>91</v>
      </c>
      <c r="AD29" s="992">
        <v>192</v>
      </c>
      <c r="AE29" s="992">
        <v>208</v>
      </c>
      <c r="AF29" s="992">
        <v>189</v>
      </c>
      <c r="AG29" s="1127">
        <f t="shared" si="1"/>
        <v>1717</v>
      </c>
      <c r="AH29" s="992">
        <f t="shared" si="2"/>
        <v>3992</v>
      </c>
    </row>
    <row r="30" spans="1:34">
      <c r="A30" s="285" t="s">
        <v>133</v>
      </c>
      <c r="B30" s="992">
        <v>2962</v>
      </c>
      <c r="C30" s="992">
        <v>178</v>
      </c>
      <c r="D30" s="992">
        <v>173</v>
      </c>
      <c r="E30" s="992">
        <v>169</v>
      </c>
      <c r="F30" s="992">
        <v>211</v>
      </c>
      <c r="G30" s="992">
        <v>192</v>
      </c>
      <c r="H30" s="992">
        <v>204</v>
      </c>
      <c r="I30" s="992">
        <v>149</v>
      </c>
      <c r="J30" s="992">
        <v>167</v>
      </c>
      <c r="K30" s="992">
        <v>196</v>
      </c>
      <c r="L30" s="992">
        <v>152</v>
      </c>
      <c r="M30" s="992">
        <v>88</v>
      </c>
      <c r="N30" s="992">
        <v>218</v>
      </c>
      <c r="O30" s="992">
        <v>184</v>
      </c>
      <c r="P30" s="992">
        <v>134</v>
      </c>
      <c r="Q30" s="1012">
        <f t="shared" si="0"/>
        <v>5377</v>
      </c>
      <c r="R30" s="992">
        <v>2746</v>
      </c>
      <c r="S30" s="992">
        <v>127</v>
      </c>
      <c r="T30" s="992">
        <v>181</v>
      </c>
      <c r="U30" s="992">
        <v>200</v>
      </c>
      <c r="V30" s="992">
        <v>256</v>
      </c>
      <c r="W30" s="992">
        <v>290</v>
      </c>
      <c r="X30" s="992">
        <v>317</v>
      </c>
      <c r="Y30" s="992">
        <v>259</v>
      </c>
      <c r="Z30" s="992">
        <v>324</v>
      </c>
      <c r="AA30" s="992">
        <v>403</v>
      </c>
      <c r="AB30" s="992">
        <v>423</v>
      </c>
      <c r="AC30" s="992">
        <v>281</v>
      </c>
      <c r="AD30" s="992">
        <v>588</v>
      </c>
      <c r="AE30" s="992">
        <v>963</v>
      </c>
      <c r="AF30" s="992">
        <v>851</v>
      </c>
      <c r="AG30" s="1127">
        <f t="shared" si="1"/>
        <v>8209</v>
      </c>
      <c r="AH30" s="992">
        <f t="shared" si="2"/>
        <v>13586</v>
      </c>
    </row>
    <row r="31" spans="1:34">
      <c r="A31" s="285" t="s">
        <v>641</v>
      </c>
      <c r="B31" s="992">
        <v>583</v>
      </c>
      <c r="C31" s="992">
        <v>54</v>
      </c>
      <c r="D31" s="992">
        <v>36</v>
      </c>
      <c r="E31" s="992">
        <v>68</v>
      </c>
      <c r="F31" s="992">
        <v>65</v>
      </c>
      <c r="G31" s="992">
        <v>57</v>
      </c>
      <c r="H31" s="992">
        <v>38</v>
      </c>
      <c r="I31" s="992">
        <v>30</v>
      </c>
      <c r="J31" s="992">
        <v>46</v>
      </c>
      <c r="K31" s="992">
        <v>33</v>
      </c>
      <c r="L31" s="992">
        <v>42</v>
      </c>
      <c r="M31" s="992">
        <v>25</v>
      </c>
      <c r="N31" s="992">
        <v>54</v>
      </c>
      <c r="O31" s="992">
        <v>50</v>
      </c>
      <c r="P31" s="992">
        <v>55</v>
      </c>
      <c r="Q31" s="1012">
        <f t="shared" si="0"/>
        <v>1236</v>
      </c>
      <c r="R31" s="992">
        <v>557</v>
      </c>
      <c r="S31" s="992">
        <v>61</v>
      </c>
      <c r="T31" s="992">
        <v>60</v>
      </c>
      <c r="U31" s="992">
        <v>74</v>
      </c>
      <c r="V31" s="992">
        <v>89</v>
      </c>
      <c r="W31" s="992">
        <v>103</v>
      </c>
      <c r="X31" s="992">
        <v>110</v>
      </c>
      <c r="Y31" s="992">
        <v>115</v>
      </c>
      <c r="Z31" s="992">
        <v>100</v>
      </c>
      <c r="AA31" s="992">
        <v>138</v>
      </c>
      <c r="AB31" s="992">
        <v>134</v>
      </c>
      <c r="AC31" s="992">
        <v>116</v>
      </c>
      <c r="AD31" s="992">
        <v>267</v>
      </c>
      <c r="AE31" s="992">
        <v>395</v>
      </c>
      <c r="AF31" s="992">
        <v>375</v>
      </c>
      <c r="AG31" s="1127">
        <f t="shared" si="1"/>
        <v>2694</v>
      </c>
      <c r="AH31" s="992">
        <f t="shared" si="2"/>
        <v>3930</v>
      </c>
    </row>
    <row r="32" spans="1:34">
      <c r="A32" s="285" t="s">
        <v>134</v>
      </c>
      <c r="B32" s="992">
        <v>2010</v>
      </c>
      <c r="C32" s="992">
        <v>213</v>
      </c>
      <c r="D32" s="992">
        <v>171</v>
      </c>
      <c r="E32" s="992">
        <v>191</v>
      </c>
      <c r="F32" s="992">
        <v>228</v>
      </c>
      <c r="G32" s="992">
        <v>227</v>
      </c>
      <c r="H32" s="992">
        <v>217</v>
      </c>
      <c r="I32" s="992">
        <v>206</v>
      </c>
      <c r="J32" s="992">
        <v>228</v>
      </c>
      <c r="K32" s="992">
        <v>228</v>
      </c>
      <c r="L32" s="992">
        <v>197</v>
      </c>
      <c r="M32" s="992">
        <v>109</v>
      </c>
      <c r="N32" s="992">
        <v>229</v>
      </c>
      <c r="O32" s="992">
        <v>182</v>
      </c>
      <c r="P32" s="992">
        <v>177</v>
      </c>
      <c r="Q32" s="1012">
        <f t="shared" si="0"/>
        <v>4813</v>
      </c>
      <c r="R32" s="992">
        <v>1165</v>
      </c>
      <c r="S32" s="992">
        <v>128</v>
      </c>
      <c r="T32" s="992">
        <v>160</v>
      </c>
      <c r="U32" s="992">
        <v>190</v>
      </c>
      <c r="V32" s="992">
        <v>249</v>
      </c>
      <c r="W32" s="992">
        <v>287</v>
      </c>
      <c r="X32" s="992">
        <v>375</v>
      </c>
      <c r="Y32" s="992">
        <v>273</v>
      </c>
      <c r="Z32" s="992">
        <v>300</v>
      </c>
      <c r="AA32" s="992">
        <v>366</v>
      </c>
      <c r="AB32" s="992">
        <v>363</v>
      </c>
      <c r="AC32" s="992">
        <v>408</v>
      </c>
      <c r="AD32" s="992">
        <v>696</v>
      </c>
      <c r="AE32" s="992">
        <v>850</v>
      </c>
      <c r="AF32" s="992">
        <v>802</v>
      </c>
      <c r="AG32" s="1127">
        <f t="shared" si="1"/>
        <v>6612</v>
      </c>
      <c r="AH32" s="992">
        <f t="shared" si="2"/>
        <v>11425</v>
      </c>
    </row>
    <row r="33" spans="1:34">
      <c r="A33" s="285" t="s">
        <v>149</v>
      </c>
      <c r="B33" s="992">
        <v>289</v>
      </c>
      <c r="C33" s="992">
        <v>26</v>
      </c>
      <c r="D33" s="992">
        <v>36</v>
      </c>
      <c r="E33" s="992">
        <v>28</v>
      </c>
      <c r="F33" s="992">
        <v>27</v>
      </c>
      <c r="G33" s="992">
        <v>41</v>
      </c>
      <c r="H33" s="992">
        <v>40</v>
      </c>
      <c r="I33" s="992">
        <v>30</v>
      </c>
      <c r="J33" s="992">
        <v>33</v>
      </c>
      <c r="K33" s="992">
        <v>21</v>
      </c>
      <c r="L33" s="992">
        <v>17</v>
      </c>
      <c r="M33" s="992">
        <v>11</v>
      </c>
      <c r="N33" s="992">
        <v>30</v>
      </c>
      <c r="O33" s="992">
        <v>14</v>
      </c>
      <c r="P33" s="992">
        <v>25</v>
      </c>
      <c r="Q33" s="1012">
        <f t="shared" si="0"/>
        <v>668</v>
      </c>
      <c r="R33" s="992">
        <v>88</v>
      </c>
      <c r="S33" s="992">
        <v>4</v>
      </c>
      <c r="T33" s="992">
        <v>8</v>
      </c>
      <c r="U33" s="992">
        <v>11</v>
      </c>
      <c r="V33" s="992">
        <v>11</v>
      </c>
      <c r="W33" s="992">
        <v>16</v>
      </c>
      <c r="X33" s="992">
        <v>11</v>
      </c>
      <c r="Y33" s="992">
        <v>10</v>
      </c>
      <c r="Z33" s="992">
        <v>25</v>
      </c>
      <c r="AA33" s="992">
        <v>18</v>
      </c>
      <c r="AB33" s="992">
        <v>35</v>
      </c>
      <c r="AC33" s="992">
        <v>20</v>
      </c>
      <c r="AD33" s="992">
        <v>48</v>
      </c>
      <c r="AE33" s="992">
        <v>46</v>
      </c>
      <c r="AF33" s="992">
        <v>53</v>
      </c>
      <c r="AG33" s="1127">
        <f t="shared" si="1"/>
        <v>404</v>
      </c>
      <c r="AH33" s="992">
        <f t="shared" si="2"/>
        <v>1072</v>
      </c>
    </row>
    <row r="34" spans="1:34">
      <c r="A34" s="285" t="s">
        <v>135</v>
      </c>
      <c r="B34" s="992">
        <v>1100</v>
      </c>
      <c r="C34" s="992">
        <v>98</v>
      </c>
      <c r="D34" s="992">
        <v>62</v>
      </c>
      <c r="E34" s="992">
        <v>107</v>
      </c>
      <c r="F34" s="992">
        <v>96</v>
      </c>
      <c r="G34" s="992">
        <v>82</v>
      </c>
      <c r="H34" s="992">
        <v>90</v>
      </c>
      <c r="I34" s="992">
        <v>80</v>
      </c>
      <c r="J34" s="992">
        <v>77</v>
      </c>
      <c r="K34" s="992">
        <v>61</v>
      </c>
      <c r="L34" s="992">
        <v>45</v>
      </c>
      <c r="M34" s="992">
        <v>47</v>
      </c>
      <c r="N34" s="992">
        <v>74</v>
      </c>
      <c r="O34" s="992">
        <v>78</v>
      </c>
      <c r="P34" s="992">
        <v>42</v>
      </c>
      <c r="Q34" s="1012">
        <f t="shared" si="0"/>
        <v>2139</v>
      </c>
      <c r="R34" s="992">
        <v>355</v>
      </c>
      <c r="S34" s="992">
        <v>18</v>
      </c>
      <c r="T34" s="992">
        <v>37</v>
      </c>
      <c r="U34" s="992">
        <v>46</v>
      </c>
      <c r="V34" s="992">
        <v>78</v>
      </c>
      <c r="W34" s="992">
        <v>105</v>
      </c>
      <c r="X34" s="992">
        <v>102</v>
      </c>
      <c r="Y34" s="992">
        <v>88</v>
      </c>
      <c r="Z34" s="992">
        <v>91</v>
      </c>
      <c r="AA34" s="992">
        <v>119</v>
      </c>
      <c r="AB34" s="992">
        <v>104</v>
      </c>
      <c r="AC34" s="992">
        <v>93</v>
      </c>
      <c r="AD34" s="992">
        <v>159</v>
      </c>
      <c r="AE34" s="992">
        <v>213</v>
      </c>
      <c r="AF34" s="992">
        <v>189</v>
      </c>
      <c r="AG34" s="1127">
        <f t="shared" si="1"/>
        <v>1797</v>
      </c>
      <c r="AH34" s="992">
        <f t="shared" si="2"/>
        <v>3936</v>
      </c>
    </row>
    <row r="35" spans="1:34">
      <c r="A35" s="285" t="s">
        <v>147</v>
      </c>
      <c r="B35" s="992">
        <v>1844</v>
      </c>
      <c r="C35" s="992">
        <v>151</v>
      </c>
      <c r="D35" s="992">
        <v>129</v>
      </c>
      <c r="E35" s="992">
        <v>148</v>
      </c>
      <c r="F35" s="992">
        <v>202</v>
      </c>
      <c r="G35" s="992">
        <v>160</v>
      </c>
      <c r="H35" s="992">
        <v>146</v>
      </c>
      <c r="I35" s="992">
        <v>124</v>
      </c>
      <c r="J35" s="992">
        <v>134</v>
      </c>
      <c r="K35" s="992">
        <v>168</v>
      </c>
      <c r="L35" s="992">
        <v>127</v>
      </c>
      <c r="M35" s="992">
        <v>98</v>
      </c>
      <c r="N35" s="992">
        <v>163</v>
      </c>
      <c r="O35" s="992">
        <v>137</v>
      </c>
      <c r="P35" s="992">
        <v>110</v>
      </c>
      <c r="Q35" s="1012">
        <f t="shared" si="0"/>
        <v>3841</v>
      </c>
      <c r="R35" s="992">
        <v>789</v>
      </c>
      <c r="S35" s="992">
        <v>83</v>
      </c>
      <c r="T35" s="992">
        <v>106</v>
      </c>
      <c r="U35" s="992">
        <v>130</v>
      </c>
      <c r="V35" s="992">
        <v>135</v>
      </c>
      <c r="W35" s="992">
        <v>197</v>
      </c>
      <c r="X35" s="992">
        <v>166</v>
      </c>
      <c r="Y35" s="992">
        <v>165</v>
      </c>
      <c r="Z35" s="992">
        <v>183</v>
      </c>
      <c r="AA35" s="992">
        <v>262</v>
      </c>
      <c r="AB35" s="992">
        <v>268</v>
      </c>
      <c r="AC35" s="992">
        <v>228</v>
      </c>
      <c r="AD35" s="992">
        <v>411</v>
      </c>
      <c r="AE35" s="992">
        <v>515</v>
      </c>
      <c r="AF35" s="992">
        <v>482</v>
      </c>
      <c r="AG35" s="1127">
        <f t="shared" si="1"/>
        <v>4120</v>
      </c>
      <c r="AH35" s="992">
        <f t="shared" si="2"/>
        <v>7961</v>
      </c>
    </row>
    <row r="36" spans="1:34">
      <c r="A36" s="285" t="s">
        <v>180</v>
      </c>
      <c r="B36" s="992">
        <v>1071</v>
      </c>
      <c r="C36" s="992">
        <v>94</v>
      </c>
      <c r="D36" s="992">
        <v>74</v>
      </c>
      <c r="E36" s="992">
        <v>99</v>
      </c>
      <c r="F36" s="992">
        <v>112</v>
      </c>
      <c r="G36" s="992">
        <v>94</v>
      </c>
      <c r="H36" s="992">
        <v>91</v>
      </c>
      <c r="I36" s="992">
        <v>98</v>
      </c>
      <c r="J36" s="992">
        <v>114</v>
      </c>
      <c r="K36" s="992">
        <v>110</v>
      </c>
      <c r="L36" s="992">
        <v>80</v>
      </c>
      <c r="M36" s="992">
        <v>56</v>
      </c>
      <c r="N36" s="992">
        <v>113</v>
      </c>
      <c r="O36" s="992">
        <v>66</v>
      </c>
      <c r="P36" s="992">
        <v>104</v>
      </c>
      <c r="Q36" s="1012">
        <f t="shared" si="0"/>
        <v>2376</v>
      </c>
      <c r="R36" s="992">
        <v>251</v>
      </c>
      <c r="S36" s="992">
        <v>53</v>
      </c>
      <c r="T36" s="992">
        <v>54</v>
      </c>
      <c r="U36" s="992">
        <v>51</v>
      </c>
      <c r="V36" s="992">
        <v>54</v>
      </c>
      <c r="W36" s="992">
        <v>77</v>
      </c>
      <c r="X36" s="992">
        <v>74</v>
      </c>
      <c r="Y36" s="992">
        <v>74</v>
      </c>
      <c r="Z36" s="992">
        <v>77</v>
      </c>
      <c r="AA36" s="992">
        <v>100</v>
      </c>
      <c r="AB36" s="992">
        <v>94</v>
      </c>
      <c r="AC36" s="992">
        <v>88</v>
      </c>
      <c r="AD36" s="992">
        <v>179</v>
      </c>
      <c r="AE36" s="992">
        <v>199</v>
      </c>
      <c r="AF36" s="992">
        <v>231</v>
      </c>
      <c r="AG36" s="1127">
        <f t="shared" si="1"/>
        <v>1656</v>
      </c>
      <c r="AH36" s="992">
        <f t="shared" si="2"/>
        <v>4032</v>
      </c>
    </row>
    <row r="37" spans="1:34">
      <c r="A37" s="285" t="s">
        <v>642</v>
      </c>
      <c r="B37" s="992">
        <v>10183</v>
      </c>
      <c r="C37" s="992">
        <v>810</v>
      </c>
      <c r="D37" s="992">
        <v>735</v>
      </c>
      <c r="E37" s="992">
        <v>768</v>
      </c>
      <c r="F37" s="992">
        <v>906</v>
      </c>
      <c r="G37" s="992">
        <v>833</v>
      </c>
      <c r="H37" s="992">
        <v>870</v>
      </c>
      <c r="I37" s="992">
        <v>918</v>
      </c>
      <c r="J37" s="992">
        <v>751</v>
      </c>
      <c r="K37" s="992">
        <v>671</v>
      </c>
      <c r="L37" s="992">
        <v>625</v>
      </c>
      <c r="M37" s="992">
        <v>413</v>
      </c>
      <c r="N37" s="992">
        <v>710</v>
      </c>
      <c r="O37" s="992">
        <v>610</v>
      </c>
      <c r="P37" s="992">
        <v>568</v>
      </c>
      <c r="Q37" s="1012">
        <f t="shared" si="0"/>
        <v>20371</v>
      </c>
      <c r="R37" s="992">
        <v>5196</v>
      </c>
      <c r="S37" s="992">
        <v>551</v>
      </c>
      <c r="T37" s="992">
        <v>726</v>
      </c>
      <c r="U37" s="992">
        <v>641</v>
      </c>
      <c r="V37" s="992">
        <v>849</v>
      </c>
      <c r="W37" s="992">
        <v>900</v>
      </c>
      <c r="X37" s="992">
        <v>950</v>
      </c>
      <c r="Y37" s="992">
        <v>1158</v>
      </c>
      <c r="Z37" s="992">
        <v>1087</v>
      </c>
      <c r="AA37" s="992">
        <v>1458</v>
      </c>
      <c r="AB37" s="992">
        <v>1404</v>
      </c>
      <c r="AC37" s="992">
        <v>1326</v>
      </c>
      <c r="AD37" s="992">
        <v>2322</v>
      </c>
      <c r="AE37" s="992">
        <v>2769</v>
      </c>
      <c r="AF37" s="992">
        <v>2664</v>
      </c>
      <c r="AG37" s="1127">
        <f t="shared" si="1"/>
        <v>24001</v>
      </c>
      <c r="AH37" s="992">
        <f t="shared" si="2"/>
        <v>44372</v>
      </c>
    </row>
    <row r="38" spans="1:34">
      <c r="A38" s="285" t="s">
        <v>137</v>
      </c>
      <c r="B38" s="992">
        <v>423</v>
      </c>
      <c r="C38" s="992">
        <v>60</v>
      </c>
      <c r="D38" s="992">
        <v>35</v>
      </c>
      <c r="E38" s="992">
        <v>37</v>
      </c>
      <c r="F38" s="992">
        <v>44</v>
      </c>
      <c r="G38" s="992">
        <v>44</v>
      </c>
      <c r="H38" s="992">
        <v>31</v>
      </c>
      <c r="I38" s="992">
        <v>28</v>
      </c>
      <c r="J38" s="992">
        <v>27</v>
      </c>
      <c r="K38" s="992">
        <v>45</v>
      </c>
      <c r="L38" s="992">
        <v>34</v>
      </c>
      <c r="M38" s="992">
        <v>25</v>
      </c>
      <c r="N38" s="992">
        <v>28</v>
      </c>
      <c r="O38" s="992">
        <v>22</v>
      </c>
      <c r="P38" s="992">
        <v>21</v>
      </c>
      <c r="Q38" s="1012">
        <f t="shared" si="0"/>
        <v>904</v>
      </c>
      <c r="R38" s="992">
        <v>89</v>
      </c>
      <c r="S38" s="992">
        <v>11</v>
      </c>
      <c r="T38" s="992">
        <v>19</v>
      </c>
      <c r="U38" s="992">
        <v>17</v>
      </c>
      <c r="V38" s="992">
        <v>16</v>
      </c>
      <c r="W38" s="992">
        <v>29</v>
      </c>
      <c r="X38" s="992">
        <v>15</v>
      </c>
      <c r="Y38" s="992">
        <v>38</v>
      </c>
      <c r="Z38" s="992">
        <v>39</v>
      </c>
      <c r="AA38" s="992">
        <v>32</v>
      </c>
      <c r="AB38" s="992">
        <v>37</v>
      </c>
      <c r="AC38" s="992">
        <v>28</v>
      </c>
      <c r="AD38" s="992">
        <v>60</v>
      </c>
      <c r="AE38" s="992">
        <v>59</v>
      </c>
      <c r="AF38" s="992">
        <v>58</v>
      </c>
      <c r="AG38" s="1127">
        <f t="shared" si="1"/>
        <v>547</v>
      </c>
      <c r="AH38" s="992">
        <f t="shared" si="2"/>
        <v>1451</v>
      </c>
    </row>
    <row r="39" spans="1:34">
      <c r="A39" s="285" t="s">
        <v>232</v>
      </c>
      <c r="B39" s="992">
        <v>15363</v>
      </c>
      <c r="C39" s="992">
        <v>1329</v>
      </c>
      <c r="D39" s="992">
        <v>1150</v>
      </c>
      <c r="E39" s="992">
        <v>1255</v>
      </c>
      <c r="F39" s="992">
        <v>1547</v>
      </c>
      <c r="G39" s="992">
        <v>1391</v>
      </c>
      <c r="H39" s="992">
        <v>1214</v>
      </c>
      <c r="I39" s="992">
        <v>1360</v>
      </c>
      <c r="J39" s="992">
        <v>1306</v>
      </c>
      <c r="K39" s="992">
        <v>1353</v>
      </c>
      <c r="L39" s="992">
        <v>1250</v>
      </c>
      <c r="M39" s="992">
        <v>735</v>
      </c>
      <c r="N39" s="992">
        <v>1353</v>
      </c>
      <c r="O39" s="992">
        <v>1322</v>
      </c>
      <c r="P39" s="992">
        <v>1104</v>
      </c>
      <c r="Q39" s="1012">
        <f t="shared" si="0"/>
        <v>33032</v>
      </c>
      <c r="R39" s="992">
        <v>8116</v>
      </c>
      <c r="S39" s="992">
        <v>972</v>
      </c>
      <c r="T39" s="992">
        <v>1184</v>
      </c>
      <c r="U39" s="992">
        <v>1327</v>
      </c>
      <c r="V39" s="992">
        <v>1662</v>
      </c>
      <c r="W39" s="992">
        <v>1773</v>
      </c>
      <c r="X39" s="992">
        <v>1788</v>
      </c>
      <c r="Y39" s="992">
        <v>2077</v>
      </c>
      <c r="Z39" s="992">
        <v>2130</v>
      </c>
      <c r="AA39" s="992">
        <v>2596</v>
      </c>
      <c r="AB39" s="992">
        <v>2844</v>
      </c>
      <c r="AC39" s="992">
        <v>2763</v>
      </c>
      <c r="AD39" s="992">
        <v>4902</v>
      </c>
      <c r="AE39" s="992">
        <v>5366</v>
      </c>
      <c r="AF39" s="992">
        <v>5744</v>
      </c>
      <c r="AG39" s="1127">
        <f t="shared" si="1"/>
        <v>45244</v>
      </c>
      <c r="AH39" s="992">
        <f t="shared" si="2"/>
        <v>78276</v>
      </c>
    </row>
    <row r="40" spans="1:34">
      <c r="A40" s="285" t="s">
        <v>178</v>
      </c>
      <c r="B40" s="992">
        <v>1682</v>
      </c>
      <c r="C40" s="992">
        <v>121</v>
      </c>
      <c r="D40" s="992">
        <v>127</v>
      </c>
      <c r="E40" s="992">
        <v>137</v>
      </c>
      <c r="F40" s="992">
        <v>163</v>
      </c>
      <c r="G40" s="992">
        <v>123</v>
      </c>
      <c r="H40" s="992">
        <v>153</v>
      </c>
      <c r="I40" s="992">
        <v>209</v>
      </c>
      <c r="J40" s="992">
        <v>148</v>
      </c>
      <c r="K40" s="992">
        <v>142</v>
      </c>
      <c r="L40" s="992">
        <v>123</v>
      </c>
      <c r="M40" s="992">
        <v>65</v>
      </c>
      <c r="N40" s="992">
        <v>122</v>
      </c>
      <c r="O40" s="992">
        <v>96</v>
      </c>
      <c r="P40" s="992">
        <v>86</v>
      </c>
      <c r="Q40" s="1012">
        <f>+SUM(B40:P40)</f>
        <v>3497</v>
      </c>
      <c r="R40" s="992">
        <v>352</v>
      </c>
      <c r="S40" s="992">
        <v>37</v>
      </c>
      <c r="T40" s="992">
        <v>34</v>
      </c>
      <c r="U40" s="992">
        <v>42</v>
      </c>
      <c r="V40" s="992">
        <v>71</v>
      </c>
      <c r="W40" s="992">
        <v>86</v>
      </c>
      <c r="X40" s="992">
        <v>63</v>
      </c>
      <c r="Y40" s="992">
        <v>89</v>
      </c>
      <c r="Z40" s="992">
        <v>100</v>
      </c>
      <c r="AA40" s="992">
        <v>117</v>
      </c>
      <c r="AB40" s="992">
        <v>94</v>
      </c>
      <c r="AC40" s="992">
        <v>76</v>
      </c>
      <c r="AD40" s="992">
        <v>186</v>
      </c>
      <c r="AE40" s="992">
        <v>191</v>
      </c>
      <c r="AF40" s="992">
        <v>202</v>
      </c>
      <c r="AG40" s="1127">
        <f t="shared" si="1"/>
        <v>1740</v>
      </c>
      <c r="AH40" s="992">
        <f t="shared" si="2"/>
        <v>5237</v>
      </c>
    </row>
    <row r="41" spans="1:34">
      <c r="A41" s="145" t="s">
        <v>1813</v>
      </c>
      <c r="B41" s="976">
        <f>+SUM(B9:B40)</f>
        <v>83563</v>
      </c>
      <c r="C41" s="976">
        <f t="shared" ref="C41:Q41" si="3">+SUM(C9:C40)</f>
        <v>6143</v>
      </c>
      <c r="D41" s="976">
        <f t="shared" si="3"/>
        <v>5440</v>
      </c>
      <c r="E41" s="976">
        <f t="shared" si="3"/>
        <v>5897</v>
      </c>
      <c r="F41" s="976">
        <f t="shared" si="3"/>
        <v>6986</v>
      </c>
      <c r="G41" s="976">
        <f t="shared" si="3"/>
        <v>6135</v>
      </c>
      <c r="H41" s="976">
        <f t="shared" si="3"/>
        <v>5793</v>
      </c>
      <c r="I41" s="976">
        <f t="shared" si="3"/>
        <v>5940</v>
      </c>
      <c r="J41" s="976">
        <f t="shared" si="3"/>
        <v>5636</v>
      </c>
      <c r="K41" s="976">
        <f t="shared" si="3"/>
        <v>5822</v>
      </c>
      <c r="L41" s="976">
        <f t="shared" si="3"/>
        <v>5120</v>
      </c>
      <c r="M41" s="976">
        <f t="shared" si="3"/>
        <v>3345</v>
      </c>
      <c r="N41" s="976">
        <f t="shared" si="3"/>
        <v>5900</v>
      </c>
      <c r="O41" s="976">
        <f t="shared" si="3"/>
        <v>5169</v>
      </c>
      <c r="P41" s="976">
        <f t="shared" si="3"/>
        <v>4471</v>
      </c>
      <c r="Q41" s="976">
        <f t="shared" si="3"/>
        <v>161360</v>
      </c>
      <c r="R41" s="976">
        <f>+SUM(R9:R40)</f>
        <v>55753</v>
      </c>
      <c r="S41" s="976">
        <f t="shared" ref="S41:AF41" si="4">+SUM(S9:S40)</f>
        <v>5573</v>
      </c>
      <c r="T41" s="976">
        <f t="shared" si="4"/>
        <v>6793</v>
      </c>
      <c r="U41" s="976">
        <f t="shared" si="4"/>
        <v>7471</v>
      </c>
      <c r="V41" s="976">
        <f t="shared" si="4"/>
        <v>9010</v>
      </c>
      <c r="W41" s="976">
        <f t="shared" si="4"/>
        <v>9717</v>
      </c>
      <c r="X41" s="976">
        <f t="shared" si="4"/>
        <v>10417</v>
      </c>
      <c r="Y41" s="976">
        <f t="shared" si="4"/>
        <v>10756</v>
      </c>
      <c r="Z41" s="976">
        <f t="shared" si="4"/>
        <v>11173</v>
      </c>
      <c r="AA41" s="976">
        <f t="shared" si="4"/>
        <v>13457</v>
      </c>
      <c r="AB41" s="976">
        <f t="shared" si="4"/>
        <v>13964</v>
      </c>
      <c r="AC41" s="976">
        <f t="shared" si="4"/>
        <v>13080</v>
      </c>
      <c r="AD41" s="976">
        <f t="shared" si="4"/>
        <v>21682</v>
      </c>
      <c r="AE41" s="976">
        <f t="shared" si="4"/>
        <v>26704</v>
      </c>
      <c r="AF41" s="976">
        <f t="shared" si="4"/>
        <v>27171</v>
      </c>
      <c r="AG41" s="976">
        <f>+SUM(R41:AF41)</f>
        <v>242721</v>
      </c>
      <c r="AH41" s="976">
        <f>+Q41+AG41</f>
        <v>404081</v>
      </c>
    </row>
    <row r="42" spans="1:34">
      <c r="A42" s="968" t="s">
        <v>728</v>
      </c>
      <c r="AG42" s="999"/>
    </row>
    <row r="43" spans="1:34" ht="29.25" customHeight="1">
      <c r="A43" s="1244" t="s">
        <v>1451</v>
      </c>
      <c r="B43" s="1244"/>
      <c r="C43" s="1244"/>
      <c r="D43" s="1244"/>
      <c r="E43" s="1244"/>
      <c r="F43" s="1244"/>
      <c r="G43" s="1244"/>
      <c r="H43" s="1244"/>
      <c r="I43" s="1244"/>
      <c r="J43" s="1244"/>
      <c r="K43" s="1244"/>
      <c r="L43" s="1244"/>
      <c r="M43" s="1244"/>
      <c r="N43" s="1244"/>
      <c r="O43" s="1244"/>
      <c r="P43" s="1244"/>
      <c r="Q43" s="1244"/>
      <c r="R43" s="999"/>
      <c r="S43" s="999"/>
      <c r="T43" s="999"/>
      <c r="U43" s="999"/>
      <c r="V43" s="999"/>
      <c r="W43" s="999"/>
      <c r="X43" s="999"/>
      <c r="Y43" s="999"/>
      <c r="Z43" s="999"/>
      <c r="AA43" s="999"/>
      <c r="AB43" s="999"/>
      <c r="AC43" s="999"/>
      <c r="AD43" s="999"/>
      <c r="AE43" s="999"/>
      <c r="AF43" s="999"/>
    </row>
    <row r="44" spans="1:34">
      <c r="A44" s="969" t="s">
        <v>1438</v>
      </c>
    </row>
    <row r="45" spans="1:34">
      <c r="A45" s="969" t="s">
        <v>1440</v>
      </c>
    </row>
    <row r="46" spans="1:34" ht="27" customHeight="1">
      <c r="A46" s="1238" t="s">
        <v>1835</v>
      </c>
      <c r="B46" s="1238"/>
      <c r="C46" s="1238"/>
      <c r="D46" s="1238"/>
      <c r="E46" s="1238"/>
      <c r="F46" s="1238"/>
      <c r="G46" s="1238"/>
      <c r="H46" s="1238"/>
      <c r="I46" s="1238"/>
      <c r="J46" s="1238"/>
      <c r="K46" s="1238"/>
      <c r="L46" s="1238"/>
      <c r="M46" s="1238"/>
      <c r="N46" s="1238"/>
      <c r="O46" s="1238"/>
      <c r="P46" s="1238"/>
      <c r="Q46" s="1238"/>
    </row>
    <row r="47" spans="1:34">
      <c r="A47" s="969" t="s">
        <v>1581</v>
      </c>
    </row>
    <row r="48" spans="1:34">
      <c r="A48" s="969" t="s">
        <v>560</v>
      </c>
    </row>
    <row r="53" spans="1:34">
      <c r="A53" s="285"/>
      <c r="B53" s="992"/>
      <c r="C53" s="992"/>
      <c r="D53" s="992"/>
      <c r="E53" s="992"/>
      <c r="F53" s="992"/>
      <c r="G53" s="992"/>
      <c r="H53" s="992"/>
      <c r="I53" s="992"/>
      <c r="J53" s="992"/>
      <c r="K53" s="992"/>
      <c r="L53" s="992"/>
      <c r="M53" s="992"/>
      <c r="N53" s="992"/>
      <c r="O53" s="992"/>
      <c r="P53" s="992"/>
      <c r="Q53" s="992"/>
      <c r="R53" s="992"/>
      <c r="S53" s="992"/>
      <c r="T53" s="992"/>
      <c r="U53" s="992"/>
      <c r="V53" s="992"/>
      <c r="W53" s="992"/>
      <c r="X53" s="992"/>
      <c r="Y53" s="992"/>
      <c r="Z53" s="992"/>
      <c r="AA53" s="992"/>
      <c r="AB53" s="992"/>
      <c r="AC53" s="992"/>
      <c r="AD53" s="992"/>
      <c r="AE53" s="992"/>
      <c r="AF53" s="992"/>
      <c r="AG53" s="992"/>
      <c r="AH53" s="992"/>
    </row>
  </sheetData>
  <mergeCells count="8">
    <mergeCell ref="A46:Q46"/>
    <mergeCell ref="R7:AG7"/>
    <mergeCell ref="AH7:AH8"/>
    <mergeCell ref="A5:AH5"/>
    <mergeCell ref="A4:AH4"/>
    <mergeCell ref="A43:Q43"/>
    <mergeCell ref="A7:A8"/>
    <mergeCell ref="B7:Q7"/>
  </mergeCells>
  <pageMargins left="0.7" right="0.7" top="0.75" bottom="0.75" header="0.3" footer="0.3"/>
  <pageSetup orientation="portrait" r:id="rId1"/>
  <ignoredErrors>
    <ignoredError sqref="S41:AF41 O41:P41 C41:N41 Q41" formulaRange="1"/>
  </ignoredError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dimension ref="A1:AH63"/>
  <sheetViews>
    <sheetView showGridLines="0" zoomScale="90" zoomScaleNormal="90" workbookViewId="0">
      <pane xSplit="1" ySplit="8" topLeftCell="B48" activePane="bottomRight" state="frozen"/>
      <selection pane="topRight" activeCell="B1" sqref="B1"/>
      <selection pane="bottomLeft" activeCell="A11" sqref="A11"/>
      <selection pane="bottomRight" activeCell="J68" sqref="J68"/>
    </sheetView>
  </sheetViews>
  <sheetFormatPr defaultColWidth="30.5703125" defaultRowHeight="15"/>
  <cols>
    <col min="1" max="1" width="67.140625" style="970" customWidth="1"/>
    <col min="2" max="2" width="14.28515625" style="970" customWidth="1"/>
    <col min="3" max="16" width="9.5703125" style="970" customWidth="1"/>
    <col min="17" max="17" width="12.140625" style="970" bestFit="1" customWidth="1"/>
    <col min="18" max="18" width="12.85546875" style="970" bestFit="1" customWidth="1"/>
    <col min="19" max="22" width="9.7109375" style="970" bestFit="1" customWidth="1"/>
    <col min="23" max="25" width="10.42578125" style="970" bestFit="1" customWidth="1"/>
    <col min="26" max="30" width="10.7109375" style="970" bestFit="1" customWidth="1"/>
    <col min="31" max="32" width="10.7109375" style="970" customWidth="1"/>
    <col min="33" max="33" width="14.28515625" style="970" bestFit="1" customWidth="1"/>
    <col min="34" max="34" width="12.7109375" style="970" customWidth="1"/>
    <col min="35" max="16384" width="30.5703125" style="963"/>
  </cols>
  <sheetData>
    <row r="1" spans="1:34">
      <c r="A1" s="1001" t="s">
        <v>1437</v>
      </c>
      <c r="B1" s="1001"/>
      <c r="C1" s="1001"/>
      <c r="D1" s="1001"/>
      <c r="E1" s="1001"/>
      <c r="F1" s="1001"/>
      <c r="G1" s="1001"/>
      <c r="H1" s="1001"/>
      <c r="I1" s="1001"/>
      <c r="J1" s="1001"/>
      <c r="K1" s="1001"/>
      <c r="L1" s="1001"/>
      <c r="M1" s="1001"/>
      <c r="N1" s="1002"/>
      <c r="O1" s="1002"/>
      <c r="P1" s="1002"/>
      <c r="Q1" s="1002"/>
      <c r="R1" s="1002"/>
      <c r="S1" s="1002"/>
      <c r="T1" s="1002"/>
      <c r="U1" s="1002"/>
      <c r="V1" s="1002"/>
      <c r="W1" s="1002"/>
      <c r="X1" s="1002"/>
      <c r="Y1" s="1002"/>
      <c r="Z1" s="1002"/>
      <c r="AA1" s="1002"/>
      <c r="AB1" s="1002"/>
      <c r="AC1" s="1002"/>
      <c r="AD1" s="1002"/>
      <c r="AE1" s="1002"/>
      <c r="AF1" s="1002"/>
      <c r="AG1" s="1001"/>
      <c r="AH1" s="1001">
        <v>164</v>
      </c>
    </row>
    <row r="4" spans="1:34">
      <c r="A4" s="1243" t="s">
        <v>1409</v>
      </c>
      <c r="B4" s="1243"/>
      <c r="C4" s="1243"/>
      <c r="D4" s="1243"/>
      <c r="E4" s="1243"/>
      <c r="F4" s="1243"/>
      <c r="G4" s="1243"/>
      <c r="H4" s="1243"/>
      <c r="I4" s="1243"/>
      <c r="J4" s="1243"/>
      <c r="K4" s="1243"/>
      <c r="L4" s="1243"/>
      <c r="M4" s="1243"/>
      <c r="N4" s="1243"/>
      <c r="O4" s="1243"/>
      <c r="P4" s="1243"/>
      <c r="Q4" s="1243"/>
      <c r="R4" s="1243"/>
      <c r="S4" s="1243"/>
      <c r="T4" s="1243"/>
      <c r="U4" s="1243"/>
      <c r="V4" s="1243"/>
      <c r="W4" s="1243"/>
      <c r="X4" s="1243"/>
      <c r="Y4" s="1243"/>
      <c r="Z4" s="1243"/>
      <c r="AA4" s="1243"/>
      <c r="AB4" s="1243"/>
      <c r="AC4" s="1243"/>
      <c r="AD4" s="1243"/>
      <c r="AE4" s="1243"/>
      <c r="AF4" s="1243"/>
      <c r="AG4" s="1243"/>
      <c r="AH4" s="1243"/>
    </row>
    <row r="5" spans="1:34" ht="15.75" customHeight="1">
      <c r="A5" s="1242" t="s">
        <v>1441</v>
      </c>
      <c r="B5" s="1242"/>
      <c r="C5" s="1242"/>
      <c r="D5" s="1242"/>
      <c r="E5" s="1242"/>
      <c r="F5" s="1242"/>
      <c r="G5" s="1242"/>
      <c r="H5" s="1242"/>
      <c r="I5" s="1242"/>
      <c r="J5" s="1242"/>
      <c r="K5" s="1242"/>
      <c r="L5" s="1242"/>
      <c r="M5" s="1242"/>
      <c r="N5" s="1242"/>
      <c r="O5" s="1242"/>
      <c r="P5" s="1242"/>
      <c r="Q5" s="1242"/>
      <c r="R5" s="1242"/>
      <c r="S5" s="1242"/>
      <c r="T5" s="1242"/>
      <c r="U5" s="1242"/>
      <c r="V5" s="1242"/>
      <c r="W5" s="1242"/>
      <c r="X5" s="1242"/>
      <c r="Y5" s="1242"/>
      <c r="Z5" s="1242"/>
      <c r="AA5" s="1242"/>
      <c r="AB5" s="1242"/>
      <c r="AC5" s="1242"/>
      <c r="AD5" s="1242"/>
      <c r="AE5" s="1242"/>
      <c r="AF5" s="1242"/>
      <c r="AG5" s="1242"/>
      <c r="AH5" s="1242"/>
    </row>
    <row r="6" spans="1:34">
      <c r="A6" s="990" t="s">
        <v>1580</v>
      </c>
      <c r="B6" s="990"/>
      <c r="C6" s="990"/>
      <c r="D6" s="990"/>
      <c r="E6" s="990"/>
      <c r="F6" s="990"/>
      <c r="G6" s="990"/>
      <c r="H6" s="990"/>
      <c r="I6" s="990"/>
      <c r="J6" s="990"/>
      <c r="K6" s="990"/>
      <c r="L6" s="990"/>
      <c r="M6" s="990"/>
      <c r="N6" s="990"/>
      <c r="O6" s="990"/>
      <c r="P6" s="990"/>
      <c r="Q6" s="990"/>
      <c r="R6" s="965"/>
      <c r="S6" s="965"/>
      <c r="T6" s="965"/>
      <c r="U6" s="965"/>
      <c r="V6" s="965"/>
      <c r="W6" s="965"/>
      <c r="X6" s="965"/>
      <c r="Y6" s="965"/>
      <c r="Z6" s="965"/>
      <c r="AA6" s="965"/>
      <c r="AB6" s="965"/>
      <c r="AC6" s="965"/>
      <c r="AD6" s="965"/>
      <c r="AE6" s="965"/>
      <c r="AF6" s="965"/>
      <c r="AG6" s="965"/>
      <c r="AH6" s="965"/>
    </row>
    <row r="7" spans="1:34">
      <c r="A7" s="1245" t="s">
        <v>1387</v>
      </c>
      <c r="B7" s="1247" t="s">
        <v>1460</v>
      </c>
      <c r="C7" s="1247"/>
      <c r="D7" s="1247"/>
      <c r="E7" s="1247"/>
      <c r="F7" s="1247"/>
      <c r="G7" s="1247"/>
      <c r="H7" s="1247"/>
      <c r="I7" s="1247"/>
      <c r="J7" s="1247"/>
      <c r="K7" s="1247"/>
      <c r="L7" s="1247"/>
      <c r="M7" s="1247"/>
      <c r="N7" s="1247"/>
      <c r="O7" s="1247"/>
      <c r="P7" s="1247"/>
      <c r="Q7" s="1248"/>
      <c r="R7" s="1246" t="s">
        <v>1459</v>
      </c>
      <c r="S7" s="1247"/>
      <c r="T7" s="1247"/>
      <c r="U7" s="1247"/>
      <c r="V7" s="1247"/>
      <c r="W7" s="1247"/>
      <c r="X7" s="1247"/>
      <c r="Y7" s="1247"/>
      <c r="Z7" s="1247"/>
      <c r="AA7" s="1247"/>
      <c r="AB7" s="1247"/>
      <c r="AC7" s="1247"/>
      <c r="AD7" s="1247"/>
      <c r="AE7" s="1247"/>
      <c r="AF7" s="1247"/>
      <c r="AG7" s="1248"/>
      <c r="AH7" s="1241" t="s">
        <v>1461</v>
      </c>
    </row>
    <row r="8" spans="1:34" ht="16.5" customHeight="1">
      <c r="A8" s="1245"/>
      <c r="B8" s="991" t="s">
        <v>1439</v>
      </c>
      <c r="C8" s="993">
        <v>2010</v>
      </c>
      <c r="D8" s="993">
        <v>2011</v>
      </c>
      <c r="E8" s="993">
        <v>2012</v>
      </c>
      <c r="F8" s="993">
        <v>2013</v>
      </c>
      <c r="G8" s="993">
        <v>2014</v>
      </c>
      <c r="H8" s="993">
        <v>2015</v>
      </c>
      <c r="I8" s="993">
        <v>2016</v>
      </c>
      <c r="J8" s="993">
        <v>2017</v>
      </c>
      <c r="K8" s="993">
        <v>2018</v>
      </c>
      <c r="L8" s="993">
        <v>2019</v>
      </c>
      <c r="M8" s="993">
        <v>2020</v>
      </c>
      <c r="N8" s="993">
        <v>2021</v>
      </c>
      <c r="O8" s="993">
        <v>2022</v>
      </c>
      <c r="P8" s="993">
        <v>2023</v>
      </c>
      <c r="Q8" s="1008" t="s">
        <v>1457</v>
      </c>
      <c r="R8" s="997" t="s">
        <v>1439</v>
      </c>
      <c r="S8" s="993">
        <v>2010</v>
      </c>
      <c r="T8" s="993">
        <v>2011</v>
      </c>
      <c r="U8" s="993">
        <v>2012</v>
      </c>
      <c r="V8" s="993">
        <v>2013</v>
      </c>
      <c r="W8" s="993">
        <v>2014</v>
      </c>
      <c r="X8" s="993">
        <v>2015</v>
      </c>
      <c r="Y8" s="993">
        <v>2016</v>
      </c>
      <c r="Z8" s="993">
        <v>2017</v>
      </c>
      <c r="AA8" s="993">
        <v>2018</v>
      </c>
      <c r="AB8" s="993">
        <v>2019</v>
      </c>
      <c r="AC8" s="993">
        <v>2020</v>
      </c>
      <c r="AD8" s="993">
        <v>2021</v>
      </c>
      <c r="AE8" s="993">
        <v>2022</v>
      </c>
      <c r="AF8" s="993">
        <v>2023</v>
      </c>
      <c r="AG8" s="1008" t="s">
        <v>1458</v>
      </c>
      <c r="AH8" s="1241"/>
    </row>
    <row r="9" spans="1:34">
      <c r="A9" s="1003" t="s">
        <v>35</v>
      </c>
      <c r="B9" s="1004">
        <v>3891</v>
      </c>
      <c r="C9" s="1004">
        <v>238</v>
      </c>
      <c r="D9" s="1004">
        <v>194</v>
      </c>
      <c r="E9" s="1004">
        <v>205</v>
      </c>
      <c r="F9" s="1004">
        <v>228</v>
      </c>
      <c r="G9" s="1004">
        <v>164</v>
      </c>
      <c r="H9" s="1004">
        <v>182</v>
      </c>
      <c r="I9" s="1004">
        <v>201</v>
      </c>
      <c r="J9" s="1004">
        <v>181</v>
      </c>
      <c r="K9" s="1004">
        <v>181</v>
      </c>
      <c r="L9" s="1004">
        <v>202</v>
      </c>
      <c r="M9" s="1004">
        <v>104</v>
      </c>
      <c r="N9" s="1004">
        <v>162</v>
      </c>
      <c r="O9" s="1004">
        <v>131</v>
      </c>
      <c r="P9" s="1004">
        <v>107</v>
      </c>
      <c r="Q9" s="1009">
        <v>6371</v>
      </c>
      <c r="R9" s="1004">
        <v>1169</v>
      </c>
      <c r="S9" s="1004">
        <v>88</v>
      </c>
      <c r="T9" s="1004">
        <v>100</v>
      </c>
      <c r="U9" s="1004">
        <v>148</v>
      </c>
      <c r="V9" s="1004">
        <v>183</v>
      </c>
      <c r="W9" s="1004">
        <v>144</v>
      </c>
      <c r="X9" s="1004">
        <v>161</v>
      </c>
      <c r="Y9" s="1004">
        <v>219</v>
      </c>
      <c r="Z9" s="1004">
        <v>181</v>
      </c>
      <c r="AA9" s="1004">
        <v>198</v>
      </c>
      <c r="AB9" s="1004">
        <v>245</v>
      </c>
      <c r="AC9" s="1004">
        <v>322</v>
      </c>
      <c r="AD9" s="1004">
        <v>445</v>
      </c>
      <c r="AE9" s="1004">
        <v>549</v>
      </c>
      <c r="AF9" s="1004">
        <v>486</v>
      </c>
      <c r="AG9" s="1009">
        <v>4638</v>
      </c>
      <c r="AH9" s="1004">
        <v>11009</v>
      </c>
    </row>
    <row r="10" spans="1:34">
      <c r="A10" s="1005" t="s">
        <v>36</v>
      </c>
      <c r="B10" s="1004">
        <v>963</v>
      </c>
      <c r="C10" s="1004">
        <v>63</v>
      </c>
      <c r="D10" s="1004">
        <v>52</v>
      </c>
      <c r="E10" s="1004">
        <v>52</v>
      </c>
      <c r="F10" s="1004">
        <v>43</v>
      </c>
      <c r="G10" s="1004">
        <v>33</v>
      </c>
      <c r="H10" s="1004">
        <v>27</v>
      </c>
      <c r="I10" s="1004">
        <v>30</v>
      </c>
      <c r="J10" s="1004">
        <v>33</v>
      </c>
      <c r="K10" s="1004">
        <v>36</v>
      </c>
      <c r="L10" s="1004">
        <v>32</v>
      </c>
      <c r="M10" s="1004">
        <v>16</v>
      </c>
      <c r="N10" s="1004">
        <v>26</v>
      </c>
      <c r="O10" s="1004">
        <v>28</v>
      </c>
      <c r="P10" s="1004">
        <v>22</v>
      </c>
      <c r="Q10" s="1009">
        <v>1456</v>
      </c>
      <c r="R10" s="1004">
        <v>105</v>
      </c>
      <c r="S10" s="1004">
        <v>3</v>
      </c>
      <c r="T10" s="1004">
        <v>4</v>
      </c>
      <c r="U10" s="1004">
        <v>4</v>
      </c>
      <c r="V10" s="1004">
        <v>3</v>
      </c>
      <c r="W10" s="1004">
        <v>2</v>
      </c>
      <c r="X10" s="1004">
        <v>3</v>
      </c>
      <c r="Y10" s="1004">
        <v>4</v>
      </c>
      <c r="Z10" s="1004">
        <v>2</v>
      </c>
      <c r="AA10" s="1004">
        <v>4</v>
      </c>
      <c r="AB10" s="1004">
        <v>8</v>
      </c>
      <c r="AC10" s="1004">
        <v>15</v>
      </c>
      <c r="AD10" s="1004">
        <v>33</v>
      </c>
      <c r="AE10" s="1004">
        <v>11</v>
      </c>
      <c r="AF10" s="1004">
        <v>22</v>
      </c>
      <c r="AG10" s="1009">
        <v>223</v>
      </c>
      <c r="AH10" s="1004">
        <v>1679</v>
      </c>
    </row>
    <row r="11" spans="1:34">
      <c r="A11" s="1005" t="s">
        <v>37</v>
      </c>
      <c r="B11" s="1004">
        <v>1591</v>
      </c>
      <c r="C11" s="1004">
        <v>104</v>
      </c>
      <c r="D11" s="1004">
        <v>82</v>
      </c>
      <c r="E11" s="1004">
        <v>91</v>
      </c>
      <c r="F11" s="1004">
        <v>125</v>
      </c>
      <c r="G11" s="1004">
        <v>82</v>
      </c>
      <c r="H11" s="1004">
        <v>108</v>
      </c>
      <c r="I11" s="1004">
        <v>118</v>
      </c>
      <c r="J11" s="1004">
        <v>86</v>
      </c>
      <c r="K11" s="1004">
        <v>84</v>
      </c>
      <c r="L11" s="1004">
        <v>106</v>
      </c>
      <c r="M11" s="1004">
        <v>51</v>
      </c>
      <c r="N11" s="1004">
        <v>86</v>
      </c>
      <c r="O11" s="1004">
        <v>64</v>
      </c>
      <c r="P11" s="1004">
        <v>50</v>
      </c>
      <c r="Q11" s="1009">
        <v>2828</v>
      </c>
      <c r="R11" s="1004">
        <v>380</v>
      </c>
      <c r="S11" s="1004">
        <v>29</v>
      </c>
      <c r="T11" s="1004">
        <v>44</v>
      </c>
      <c r="U11" s="1004">
        <v>62</v>
      </c>
      <c r="V11" s="1004">
        <v>63</v>
      </c>
      <c r="W11" s="1004">
        <v>50</v>
      </c>
      <c r="X11" s="1004">
        <v>73</v>
      </c>
      <c r="Y11" s="1004">
        <v>98</v>
      </c>
      <c r="Z11" s="1004">
        <v>81</v>
      </c>
      <c r="AA11" s="1004">
        <v>93</v>
      </c>
      <c r="AB11" s="1004">
        <v>120</v>
      </c>
      <c r="AC11" s="1004">
        <v>151</v>
      </c>
      <c r="AD11" s="1004">
        <v>203</v>
      </c>
      <c r="AE11" s="1004">
        <v>230</v>
      </c>
      <c r="AF11" s="1004">
        <v>199</v>
      </c>
      <c r="AG11" s="1009">
        <v>1876</v>
      </c>
      <c r="AH11" s="1004">
        <v>4704</v>
      </c>
    </row>
    <row r="12" spans="1:34">
      <c r="A12" s="1005" t="s">
        <v>38</v>
      </c>
      <c r="B12" s="1004">
        <v>1029</v>
      </c>
      <c r="C12" s="1004">
        <v>45</v>
      </c>
      <c r="D12" s="1004">
        <v>43</v>
      </c>
      <c r="E12" s="1004">
        <v>43</v>
      </c>
      <c r="F12" s="1004">
        <v>37</v>
      </c>
      <c r="G12" s="1004">
        <v>36</v>
      </c>
      <c r="H12" s="1004">
        <v>33</v>
      </c>
      <c r="I12" s="1004">
        <v>30</v>
      </c>
      <c r="J12" s="1006">
        <v>38</v>
      </c>
      <c r="K12" s="1004">
        <v>35</v>
      </c>
      <c r="L12" s="1004">
        <v>45</v>
      </c>
      <c r="M12" s="1004">
        <v>20</v>
      </c>
      <c r="N12" s="1004">
        <v>24</v>
      </c>
      <c r="O12" s="1004">
        <v>28</v>
      </c>
      <c r="P12" s="1004">
        <v>18</v>
      </c>
      <c r="Q12" s="1009">
        <v>1504</v>
      </c>
      <c r="R12" s="1004">
        <v>314</v>
      </c>
      <c r="S12" s="1004">
        <v>18</v>
      </c>
      <c r="T12" s="1004">
        <v>22</v>
      </c>
      <c r="U12" s="1004">
        <v>30</v>
      </c>
      <c r="V12" s="1004">
        <v>38</v>
      </c>
      <c r="W12" s="1004">
        <v>27</v>
      </c>
      <c r="X12" s="1004">
        <v>38</v>
      </c>
      <c r="Y12" s="1004">
        <v>42</v>
      </c>
      <c r="Z12" s="1004">
        <v>36</v>
      </c>
      <c r="AA12" s="1004">
        <v>42</v>
      </c>
      <c r="AB12" s="1004">
        <v>60</v>
      </c>
      <c r="AC12" s="1004">
        <v>57</v>
      </c>
      <c r="AD12" s="1004">
        <v>80</v>
      </c>
      <c r="AE12" s="1004">
        <v>174</v>
      </c>
      <c r="AF12" s="1004">
        <v>129</v>
      </c>
      <c r="AG12" s="1009">
        <v>1107</v>
      </c>
      <c r="AH12" s="1004">
        <v>2611</v>
      </c>
    </row>
    <row r="13" spans="1:34">
      <c r="A13" s="1005" t="s">
        <v>39</v>
      </c>
      <c r="B13" s="1004">
        <v>308</v>
      </c>
      <c r="C13" s="1004">
        <v>26</v>
      </c>
      <c r="D13" s="1004">
        <v>17</v>
      </c>
      <c r="E13" s="1004">
        <v>19</v>
      </c>
      <c r="F13" s="1004">
        <v>23</v>
      </c>
      <c r="G13" s="1004">
        <v>13</v>
      </c>
      <c r="H13" s="1004">
        <v>14</v>
      </c>
      <c r="I13" s="1004">
        <v>23</v>
      </c>
      <c r="J13" s="1004">
        <v>24</v>
      </c>
      <c r="K13" s="1004">
        <v>26</v>
      </c>
      <c r="L13" s="1004">
        <v>19</v>
      </c>
      <c r="M13" s="1004">
        <v>17</v>
      </c>
      <c r="N13" s="1004">
        <v>26</v>
      </c>
      <c r="O13" s="1004">
        <v>11</v>
      </c>
      <c r="P13" s="1004">
        <v>17</v>
      </c>
      <c r="Q13" s="1009">
        <v>583</v>
      </c>
      <c r="R13" s="1004">
        <v>370</v>
      </c>
      <c r="S13" s="1004">
        <v>38</v>
      </c>
      <c r="T13" s="1004">
        <v>30</v>
      </c>
      <c r="U13" s="1004">
        <v>52</v>
      </c>
      <c r="V13" s="1004">
        <v>79</v>
      </c>
      <c r="W13" s="1004">
        <v>65</v>
      </c>
      <c r="X13" s="1004">
        <v>47</v>
      </c>
      <c r="Y13" s="1004">
        <v>75</v>
      </c>
      <c r="Z13" s="1004">
        <v>62</v>
      </c>
      <c r="AA13" s="1004">
        <v>59</v>
      </c>
      <c r="AB13" s="1004">
        <v>57</v>
      </c>
      <c r="AC13" s="1004">
        <v>99</v>
      </c>
      <c r="AD13" s="1004">
        <v>129</v>
      </c>
      <c r="AE13" s="1004">
        <v>134</v>
      </c>
      <c r="AF13" s="1004">
        <v>136</v>
      </c>
      <c r="AG13" s="1009">
        <v>1432</v>
      </c>
      <c r="AH13" s="1004">
        <v>2015</v>
      </c>
    </row>
    <row r="14" spans="1:34">
      <c r="A14" s="1003" t="s">
        <v>40</v>
      </c>
      <c r="B14" s="1004">
        <v>5646</v>
      </c>
      <c r="C14" s="1004">
        <v>462</v>
      </c>
      <c r="D14" s="1004">
        <v>410</v>
      </c>
      <c r="E14" s="1004">
        <v>489</v>
      </c>
      <c r="F14" s="1004">
        <v>587</v>
      </c>
      <c r="G14" s="1004">
        <v>499</v>
      </c>
      <c r="H14" s="1004">
        <v>557</v>
      </c>
      <c r="I14" s="1004">
        <v>553</v>
      </c>
      <c r="J14" s="1004">
        <v>499</v>
      </c>
      <c r="K14" s="1004">
        <v>568</v>
      </c>
      <c r="L14" s="1004">
        <v>513</v>
      </c>
      <c r="M14" s="1004">
        <v>289</v>
      </c>
      <c r="N14" s="1004">
        <v>554</v>
      </c>
      <c r="O14" s="1004">
        <v>571</v>
      </c>
      <c r="P14" s="1004">
        <v>480</v>
      </c>
      <c r="Q14" s="1009">
        <v>12677</v>
      </c>
      <c r="R14" s="1004">
        <v>7214</v>
      </c>
      <c r="S14" s="1004">
        <v>775</v>
      </c>
      <c r="T14" s="1004">
        <v>977</v>
      </c>
      <c r="U14" s="1004">
        <v>1110</v>
      </c>
      <c r="V14" s="1004">
        <v>1560</v>
      </c>
      <c r="W14" s="1004">
        <v>1440</v>
      </c>
      <c r="X14" s="1004">
        <v>1442</v>
      </c>
      <c r="Y14" s="1004">
        <v>1452</v>
      </c>
      <c r="Z14" s="1004">
        <v>1420</v>
      </c>
      <c r="AA14" s="1004">
        <v>1734</v>
      </c>
      <c r="AB14" s="1004">
        <v>1814</v>
      </c>
      <c r="AC14" s="1004">
        <v>2024</v>
      </c>
      <c r="AD14" s="1004">
        <v>3199</v>
      </c>
      <c r="AE14" s="1004">
        <v>3644</v>
      </c>
      <c r="AF14" s="1004">
        <v>3671</v>
      </c>
      <c r="AG14" s="1009">
        <v>33476</v>
      </c>
      <c r="AH14" s="1004">
        <v>46153</v>
      </c>
    </row>
    <row r="15" spans="1:34">
      <c r="A15" s="1005" t="s">
        <v>41</v>
      </c>
      <c r="B15" s="1004">
        <v>2265</v>
      </c>
      <c r="C15" s="1004">
        <v>213</v>
      </c>
      <c r="D15" s="1004">
        <v>209</v>
      </c>
      <c r="E15" s="1004">
        <v>246</v>
      </c>
      <c r="F15" s="1004">
        <v>310</v>
      </c>
      <c r="G15" s="1004">
        <v>241</v>
      </c>
      <c r="H15" s="1004">
        <v>273</v>
      </c>
      <c r="I15" s="1004">
        <v>270</v>
      </c>
      <c r="J15" s="1004">
        <v>250</v>
      </c>
      <c r="K15" s="1004">
        <v>294</v>
      </c>
      <c r="L15" s="1004">
        <v>273</v>
      </c>
      <c r="M15" s="1004">
        <v>139</v>
      </c>
      <c r="N15" s="1004">
        <v>269</v>
      </c>
      <c r="O15" s="1004">
        <v>275</v>
      </c>
      <c r="P15" s="1004">
        <v>228</v>
      </c>
      <c r="Q15" s="1009">
        <v>5755</v>
      </c>
      <c r="R15" s="1004">
        <v>3845</v>
      </c>
      <c r="S15" s="1004">
        <v>445</v>
      </c>
      <c r="T15" s="1004">
        <v>531</v>
      </c>
      <c r="U15" s="1004">
        <v>712</v>
      </c>
      <c r="V15" s="1004">
        <v>1054</v>
      </c>
      <c r="W15" s="1004">
        <v>969</v>
      </c>
      <c r="X15" s="1004">
        <v>969</v>
      </c>
      <c r="Y15" s="1004">
        <v>975</v>
      </c>
      <c r="Z15" s="1004">
        <v>922</v>
      </c>
      <c r="AA15" s="1004">
        <v>1061</v>
      </c>
      <c r="AB15" s="1004">
        <v>1127</v>
      </c>
      <c r="AC15" s="1004">
        <v>1318</v>
      </c>
      <c r="AD15" s="1004">
        <v>2047</v>
      </c>
      <c r="AE15" s="1004">
        <v>2298</v>
      </c>
      <c r="AF15" s="1004">
        <v>2212</v>
      </c>
      <c r="AG15" s="1009">
        <v>20485</v>
      </c>
      <c r="AH15" s="1004">
        <v>26240</v>
      </c>
    </row>
    <row r="16" spans="1:34">
      <c r="A16" s="1005" t="s">
        <v>42</v>
      </c>
      <c r="B16" s="1004">
        <v>46</v>
      </c>
      <c r="C16" s="1004">
        <v>4</v>
      </c>
      <c r="D16" s="1004">
        <v>2</v>
      </c>
      <c r="E16" s="1004">
        <v>2</v>
      </c>
      <c r="F16" s="1004">
        <v>1</v>
      </c>
      <c r="G16" s="1004">
        <v>1</v>
      </c>
      <c r="H16" s="1004">
        <v>1</v>
      </c>
      <c r="I16" s="1004">
        <v>4</v>
      </c>
      <c r="J16" s="1004">
        <v>1</v>
      </c>
      <c r="K16" s="1004">
        <v>2</v>
      </c>
      <c r="L16" s="1004">
        <v>1</v>
      </c>
      <c r="M16" s="1004">
        <v>1</v>
      </c>
      <c r="N16" s="1004">
        <v>2</v>
      </c>
      <c r="O16" s="1004">
        <v>5</v>
      </c>
      <c r="P16" s="1004">
        <v>1</v>
      </c>
      <c r="Q16" s="1009">
        <v>74</v>
      </c>
      <c r="R16" s="1004">
        <v>76</v>
      </c>
      <c r="S16" s="1004">
        <v>1</v>
      </c>
      <c r="T16" s="1004">
        <v>10</v>
      </c>
      <c r="U16" s="1004">
        <v>16</v>
      </c>
      <c r="V16" s="1004">
        <v>16</v>
      </c>
      <c r="W16" s="1004">
        <v>8</v>
      </c>
      <c r="X16" s="1004">
        <v>7</v>
      </c>
      <c r="Y16" s="1004">
        <v>6</v>
      </c>
      <c r="Z16" s="1004">
        <v>7</v>
      </c>
      <c r="AA16" s="1004">
        <v>15</v>
      </c>
      <c r="AB16" s="1004">
        <v>18</v>
      </c>
      <c r="AC16" s="1004">
        <v>12</v>
      </c>
      <c r="AD16" s="1004">
        <v>23</v>
      </c>
      <c r="AE16" s="1004">
        <v>34</v>
      </c>
      <c r="AF16" s="1004">
        <v>46</v>
      </c>
      <c r="AG16" s="1009">
        <v>295</v>
      </c>
      <c r="AH16" s="1004">
        <v>369</v>
      </c>
    </row>
    <row r="17" spans="1:34">
      <c r="A17" s="1005" t="s">
        <v>43</v>
      </c>
      <c r="B17" s="1004">
        <v>3335</v>
      </c>
      <c r="C17" s="1004">
        <v>245</v>
      </c>
      <c r="D17" s="1004">
        <v>199</v>
      </c>
      <c r="E17" s="1004">
        <v>241</v>
      </c>
      <c r="F17" s="1004">
        <v>276</v>
      </c>
      <c r="G17" s="1004">
        <v>257</v>
      </c>
      <c r="H17" s="1004">
        <v>283</v>
      </c>
      <c r="I17" s="1004">
        <v>279</v>
      </c>
      <c r="J17" s="1004">
        <v>248</v>
      </c>
      <c r="K17" s="1004">
        <v>272</v>
      </c>
      <c r="L17" s="1004">
        <v>239</v>
      </c>
      <c r="M17" s="1004">
        <v>149</v>
      </c>
      <c r="N17" s="1004">
        <v>283</v>
      </c>
      <c r="O17" s="1004">
        <v>291</v>
      </c>
      <c r="P17" s="1004">
        <v>251</v>
      </c>
      <c r="Q17" s="1009">
        <v>6848</v>
      </c>
      <c r="R17" s="1004">
        <v>3293</v>
      </c>
      <c r="S17" s="1004">
        <v>329</v>
      </c>
      <c r="T17" s="1004">
        <v>436</v>
      </c>
      <c r="U17" s="1004">
        <v>382</v>
      </c>
      <c r="V17" s="1004">
        <v>490</v>
      </c>
      <c r="W17" s="1004">
        <v>463</v>
      </c>
      <c r="X17" s="1004">
        <v>466</v>
      </c>
      <c r="Y17" s="1004">
        <v>471</v>
      </c>
      <c r="Z17" s="1004">
        <v>491</v>
      </c>
      <c r="AA17" s="1004">
        <v>658</v>
      </c>
      <c r="AB17" s="1004">
        <v>669</v>
      </c>
      <c r="AC17" s="1004">
        <v>694</v>
      </c>
      <c r="AD17" s="1004">
        <v>1129</v>
      </c>
      <c r="AE17" s="1004">
        <v>1312</v>
      </c>
      <c r="AF17" s="1004">
        <v>1413</v>
      </c>
      <c r="AG17" s="1009">
        <v>12696</v>
      </c>
      <c r="AH17" s="1004">
        <v>19544</v>
      </c>
    </row>
    <row r="18" spans="1:34">
      <c r="A18" s="1000" t="s">
        <v>44</v>
      </c>
      <c r="B18" s="987">
        <v>43</v>
      </c>
      <c r="C18" s="987">
        <v>4</v>
      </c>
      <c r="D18" s="987">
        <v>2</v>
      </c>
      <c r="E18" s="987">
        <v>3</v>
      </c>
      <c r="F18" s="987">
        <v>2</v>
      </c>
      <c r="G18" s="987">
        <v>2</v>
      </c>
      <c r="H18" s="987">
        <v>8</v>
      </c>
      <c r="I18" s="987">
        <v>7</v>
      </c>
      <c r="J18" s="987">
        <v>3</v>
      </c>
      <c r="K18" s="987">
        <v>5</v>
      </c>
      <c r="L18" s="987">
        <v>3</v>
      </c>
      <c r="M18" s="987">
        <v>1</v>
      </c>
      <c r="N18" s="987">
        <v>2</v>
      </c>
      <c r="O18" s="987">
        <v>2</v>
      </c>
      <c r="P18" s="987">
        <v>3</v>
      </c>
      <c r="Q18" s="1010">
        <v>90</v>
      </c>
      <c r="R18" s="987">
        <v>50</v>
      </c>
      <c r="S18" s="987">
        <v>4</v>
      </c>
      <c r="T18" s="987">
        <v>4</v>
      </c>
      <c r="U18" s="987">
        <v>5</v>
      </c>
      <c r="V18" s="987">
        <v>11</v>
      </c>
      <c r="W18" s="987">
        <v>1</v>
      </c>
      <c r="X18" s="987">
        <v>4</v>
      </c>
      <c r="Y18" s="987">
        <v>10</v>
      </c>
      <c r="Z18" s="987">
        <v>4</v>
      </c>
      <c r="AA18" s="987">
        <v>10</v>
      </c>
      <c r="AB18" s="987">
        <v>3</v>
      </c>
      <c r="AC18" s="987">
        <v>7</v>
      </c>
      <c r="AD18" s="987">
        <v>19</v>
      </c>
      <c r="AE18" s="987">
        <v>20</v>
      </c>
      <c r="AF18" s="987">
        <v>27</v>
      </c>
      <c r="AG18" s="1010">
        <v>179</v>
      </c>
      <c r="AH18" s="987">
        <v>269</v>
      </c>
    </row>
    <row r="19" spans="1:34">
      <c r="A19" s="1000" t="s">
        <v>45</v>
      </c>
      <c r="B19" s="987">
        <v>517</v>
      </c>
      <c r="C19" s="987">
        <v>31</v>
      </c>
      <c r="D19" s="987">
        <v>19</v>
      </c>
      <c r="E19" s="987">
        <v>24</v>
      </c>
      <c r="F19" s="987">
        <v>25</v>
      </c>
      <c r="G19" s="987">
        <v>24</v>
      </c>
      <c r="H19" s="987">
        <v>39</v>
      </c>
      <c r="I19" s="987">
        <v>35</v>
      </c>
      <c r="J19" s="987">
        <v>34</v>
      </c>
      <c r="K19" s="987">
        <v>42</v>
      </c>
      <c r="L19" s="987">
        <v>30</v>
      </c>
      <c r="M19" s="987">
        <v>15</v>
      </c>
      <c r="N19" s="987">
        <v>38</v>
      </c>
      <c r="O19" s="987">
        <v>23</v>
      </c>
      <c r="P19" s="987">
        <v>28</v>
      </c>
      <c r="Q19" s="1010">
        <v>924</v>
      </c>
      <c r="R19" s="987">
        <v>424</v>
      </c>
      <c r="S19" s="987">
        <v>43</v>
      </c>
      <c r="T19" s="987">
        <v>107</v>
      </c>
      <c r="U19" s="987">
        <v>88</v>
      </c>
      <c r="V19" s="987">
        <v>95</v>
      </c>
      <c r="W19" s="987">
        <v>67</v>
      </c>
      <c r="X19" s="987">
        <v>72</v>
      </c>
      <c r="Y19" s="987">
        <v>52</v>
      </c>
      <c r="Z19" s="987">
        <v>71</v>
      </c>
      <c r="AA19" s="987">
        <v>104</v>
      </c>
      <c r="AB19" s="987">
        <v>75</v>
      </c>
      <c r="AC19" s="987">
        <v>72</v>
      </c>
      <c r="AD19" s="987">
        <v>95</v>
      </c>
      <c r="AE19" s="987">
        <v>109</v>
      </c>
      <c r="AF19" s="987">
        <v>135</v>
      </c>
      <c r="AG19" s="1010">
        <v>1609</v>
      </c>
      <c r="AH19" s="987">
        <v>2533</v>
      </c>
    </row>
    <row r="20" spans="1:34">
      <c r="A20" s="1000" t="s">
        <v>91</v>
      </c>
      <c r="B20" s="987">
        <v>0</v>
      </c>
      <c r="C20" s="987">
        <v>1</v>
      </c>
      <c r="D20" s="987">
        <v>1</v>
      </c>
      <c r="E20" s="987">
        <v>1</v>
      </c>
      <c r="F20" s="987"/>
      <c r="G20" s="987">
        <v>1</v>
      </c>
      <c r="H20" s="987"/>
      <c r="I20" s="987">
        <v>1</v>
      </c>
      <c r="J20" s="987"/>
      <c r="K20" s="987"/>
      <c r="L20" s="987"/>
      <c r="M20" s="987"/>
      <c r="N20" s="987"/>
      <c r="O20" s="987">
        <v>1</v>
      </c>
      <c r="P20" s="987">
        <v>1</v>
      </c>
      <c r="Q20" s="1010">
        <v>7</v>
      </c>
      <c r="R20" s="987">
        <v>16</v>
      </c>
      <c r="S20" s="987"/>
      <c r="T20" s="987"/>
      <c r="U20" s="987"/>
      <c r="V20" s="987"/>
      <c r="W20" s="987">
        <v>1</v>
      </c>
      <c r="X20" s="987"/>
      <c r="Y20" s="987">
        <v>1</v>
      </c>
      <c r="Z20" s="987">
        <v>1</v>
      </c>
      <c r="AA20" s="987"/>
      <c r="AB20" s="987"/>
      <c r="AC20" s="987">
        <v>3</v>
      </c>
      <c r="AD20" s="987">
        <v>4</v>
      </c>
      <c r="AE20" s="987">
        <v>1</v>
      </c>
      <c r="AF20" s="987">
        <v>4</v>
      </c>
      <c r="AG20" s="1010">
        <v>31</v>
      </c>
      <c r="AH20" s="987">
        <v>38</v>
      </c>
    </row>
    <row r="21" spans="1:34">
      <c r="A21" s="1000" t="s">
        <v>46</v>
      </c>
      <c r="B21" s="987">
        <v>0</v>
      </c>
      <c r="C21" s="987"/>
      <c r="D21" s="987"/>
      <c r="E21" s="987"/>
      <c r="F21" s="987"/>
      <c r="G21" s="987"/>
      <c r="H21" s="987"/>
      <c r="I21" s="987"/>
      <c r="J21" s="987"/>
      <c r="K21" s="987"/>
      <c r="L21" s="987"/>
      <c r="M21" s="987"/>
      <c r="N21" s="987">
        <v>1</v>
      </c>
      <c r="O21" s="987"/>
      <c r="P21" s="987"/>
      <c r="Q21" s="1010">
        <v>1</v>
      </c>
      <c r="R21" s="987">
        <v>6</v>
      </c>
      <c r="S21" s="987">
        <v>1</v>
      </c>
      <c r="T21" s="987"/>
      <c r="U21" s="987"/>
      <c r="V21" s="987"/>
      <c r="W21" s="987"/>
      <c r="X21" s="987">
        <v>1</v>
      </c>
      <c r="Y21" s="987"/>
      <c r="Z21" s="987"/>
      <c r="AA21" s="987">
        <v>1</v>
      </c>
      <c r="AB21" s="987"/>
      <c r="AC21" s="987"/>
      <c r="AD21" s="987"/>
      <c r="AE21" s="987">
        <v>6</v>
      </c>
      <c r="AF21" s="987">
        <v>1</v>
      </c>
      <c r="AG21" s="1010">
        <v>16</v>
      </c>
      <c r="AH21" s="987">
        <v>17</v>
      </c>
    </row>
    <row r="22" spans="1:34">
      <c r="A22" s="1000" t="s">
        <v>47</v>
      </c>
      <c r="B22" s="987">
        <v>35</v>
      </c>
      <c r="C22" s="987">
        <v>2</v>
      </c>
      <c r="D22" s="987"/>
      <c r="E22" s="987">
        <v>2</v>
      </c>
      <c r="F22" s="987">
        <v>3</v>
      </c>
      <c r="G22" s="987">
        <v>1</v>
      </c>
      <c r="H22" s="987">
        <v>6</v>
      </c>
      <c r="I22" s="987">
        <v>3</v>
      </c>
      <c r="J22" s="987">
        <v>1</v>
      </c>
      <c r="K22" s="987">
        <v>1</v>
      </c>
      <c r="L22" s="987">
        <v>5</v>
      </c>
      <c r="M22" s="987">
        <v>3</v>
      </c>
      <c r="N22" s="987">
        <v>1</v>
      </c>
      <c r="O22" s="987">
        <v>3</v>
      </c>
      <c r="P22" s="987">
        <v>1</v>
      </c>
      <c r="Q22" s="1010">
        <v>67</v>
      </c>
      <c r="R22" s="987">
        <v>73</v>
      </c>
      <c r="S22" s="987">
        <v>7</v>
      </c>
      <c r="T22" s="987">
        <v>6</v>
      </c>
      <c r="U22" s="987">
        <v>6</v>
      </c>
      <c r="V22" s="987">
        <v>6</v>
      </c>
      <c r="W22" s="987">
        <v>5</v>
      </c>
      <c r="X22" s="987">
        <v>10</v>
      </c>
      <c r="Y22" s="987">
        <v>10</v>
      </c>
      <c r="Z22" s="987">
        <v>13</v>
      </c>
      <c r="AA22" s="987">
        <v>11</v>
      </c>
      <c r="AB22" s="987">
        <v>17</v>
      </c>
      <c r="AC22" s="987">
        <v>17</v>
      </c>
      <c r="AD22" s="987">
        <v>14</v>
      </c>
      <c r="AE22" s="987">
        <v>26</v>
      </c>
      <c r="AF22" s="987">
        <v>24</v>
      </c>
      <c r="AG22" s="1010">
        <v>245</v>
      </c>
      <c r="AH22" s="987">
        <v>312</v>
      </c>
    </row>
    <row r="23" spans="1:34">
      <c r="A23" s="1000" t="s">
        <v>48</v>
      </c>
      <c r="B23" s="987">
        <v>4</v>
      </c>
      <c r="C23" s="987"/>
      <c r="D23" s="987"/>
      <c r="E23" s="987"/>
      <c r="F23" s="987">
        <v>2</v>
      </c>
      <c r="G23" s="987">
        <v>2</v>
      </c>
      <c r="H23" s="987"/>
      <c r="I23" s="987">
        <v>1</v>
      </c>
      <c r="J23" s="987">
        <v>2</v>
      </c>
      <c r="K23" s="987"/>
      <c r="L23" s="987"/>
      <c r="M23" s="987"/>
      <c r="N23" s="987">
        <v>2</v>
      </c>
      <c r="O23" s="987">
        <v>2</v>
      </c>
      <c r="P23" s="987"/>
      <c r="Q23" s="1010">
        <v>15</v>
      </c>
      <c r="R23" s="987">
        <v>16</v>
      </c>
      <c r="S23" s="987">
        <v>4</v>
      </c>
      <c r="T23" s="987">
        <v>1</v>
      </c>
      <c r="U23" s="987">
        <v>3</v>
      </c>
      <c r="V23" s="987">
        <v>4</v>
      </c>
      <c r="W23" s="987">
        <v>3</v>
      </c>
      <c r="X23" s="987">
        <v>4</v>
      </c>
      <c r="Y23" s="987">
        <v>5</v>
      </c>
      <c r="Z23" s="987">
        <v>4</v>
      </c>
      <c r="AA23" s="987">
        <v>2</v>
      </c>
      <c r="AB23" s="987">
        <v>3</v>
      </c>
      <c r="AC23" s="987">
        <v>1</v>
      </c>
      <c r="AD23" s="987">
        <v>5</v>
      </c>
      <c r="AE23" s="987">
        <v>16</v>
      </c>
      <c r="AF23" s="987">
        <v>3</v>
      </c>
      <c r="AG23" s="1010">
        <v>74</v>
      </c>
      <c r="AH23" s="987">
        <v>89</v>
      </c>
    </row>
    <row r="24" spans="1:34">
      <c r="A24" s="1000" t="s">
        <v>49</v>
      </c>
      <c r="B24" s="987">
        <v>24</v>
      </c>
      <c r="C24" s="987">
        <v>1</v>
      </c>
      <c r="D24" s="987"/>
      <c r="E24" s="987"/>
      <c r="F24" s="987">
        <v>1</v>
      </c>
      <c r="G24" s="987"/>
      <c r="H24" s="987">
        <v>4</v>
      </c>
      <c r="I24" s="987">
        <v>6</v>
      </c>
      <c r="J24" s="987">
        <v>3</v>
      </c>
      <c r="K24" s="987">
        <v>3</v>
      </c>
      <c r="L24" s="987">
        <v>5</v>
      </c>
      <c r="M24" s="987">
        <v>4</v>
      </c>
      <c r="N24" s="987"/>
      <c r="O24" s="987">
        <v>6</v>
      </c>
      <c r="P24" s="987">
        <v>3</v>
      </c>
      <c r="Q24" s="1010">
        <v>60</v>
      </c>
      <c r="R24" s="987">
        <v>122</v>
      </c>
      <c r="S24" s="987">
        <v>11</v>
      </c>
      <c r="T24" s="987">
        <v>15</v>
      </c>
      <c r="U24" s="987">
        <v>16</v>
      </c>
      <c r="V24" s="987">
        <v>10</v>
      </c>
      <c r="W24" s="987">
        <v>14</v>
      </c>
      <c r="X24" s="987">
        <v>18</v>
      </c>
      <c r="Y24" s="987">
        <v>14</v>
      </c>
      <c r="Z24" s="987">
        <v>15</v>
      </c>
      <c r="AA24" s="987">
        <v>17</v>
      </c>
      <c r="AB24" s="987">
        <v>16</v>
      </c>
      <c r="AC24" s="987">
        <v>23</v>
      </c>
      <c r="AD24" s="987">
        <v>23</v>
      </c>
      <c r="AE24" s="987">
        <v>28</v>
      </c>
      <c r="AF24" s="987">
        <v>30</v>
      </c>
      <c r="AG24" s="1010">
        <v>372</v>
      </c>
      <c r="AH24" s="987">
        <v>432</v>
      </c>
    </row>
    <row r="25" spans="1:34">
      <c r="A25" s="1000" t="s">
        <v>50</v>
      </c>
      <c r="B25" s="987">
        <v>22</v>
      </c>
      <c r="C25" s="987">
        <v>2</v>
      </c>
      <c r="D25" s="987">
        <v>2</v>
      </c>
      <c r="E25" s="987"/>
      <c r="F25" s="987">
        <v>2</v>
      </c>
      <c r="G25" s="987">
        <v>1</v>
      </c>
      <c r="H25" s="987">
        <v>1</v>
      </c>
      <c r="I25" s="987">
        <v>1</v>
      </c>
      <c r="J25" s="987"/>
      <c r="K25" s="987">
        <v>2</v>
      </c>
      <c r="L25" s="987"/>
      <c r="M25" s="987">
        <v>2</v>
      </c>
      <c r="N25" s="987">
        <v>1</v>
      </c>
      <c r="O25" s="987"/>
      <c r="P25" s="987">
        <v>1</v>
      </c>
      <c r="Q25" s="1010">
        <v>37</v>
      </c>
      <c r="R25" s="987">
        <v>49</v>
      </c>
      <c r="S25" s="987">
        <v>2</v>
      </c>
      <c r="T25" s="987">
        <v>3</v>
      </c>
      <c r="U25" s="987">
        <v>2</v>
      </c>
      <c r="V25" s="987">
        <v>9</v>
      </c>
      <c r="W25" s="987">
        <v>2</v>
      </c>
      <c r="X25" s="987">
        <v>6</v>
      </c>
      <c r="Y25" s="987">
        <v>2</v>
      </c>
      <c r="Z25" s="987">
        <v>5</v>
      </c>
      <c r="AA25" s="987">
        <v>4</v>
      </c>
      <c r="AB25" s="987">
        <v>3</v>
      </c>
      <c r="AC25" s="987">
        <v>4</v>
      </c>
      <c r="AD25" s="987">
        <v>6</v>
      </c>
      <c r="AE25" s="987">
        <v>8</v>
      </c>
      <c r="AF25" s="987">
        <v>3</v>
      </c>
      <c r="AG25" s="1010">
        <v>108</v>
      </c>
      <c r="AH25" s="987">
        <v>145</v>
      </c>
    </row>
    <row r="26" spans="1:34">
      <c r="A26" s="1000" t="s">
        <v>51</v>
      </c>
      <c r="B26" s="987">
        <v>360</v>
      </c>
      <c r="C26" s="987">
        <v>27</v>
      </c>
      <c r="D26" s="987">
        <v>20</v>
      </c>
      <c r="E26" s="987">
        <v>26</v>
      </c>
      <c r="F26" s="987">
        <v>34</v>
      </c>
      <c r="G26" s="987">
        <v>40</v>
      </c>
      <c r="H26" s="987">
        <v>34</v>
      </c>
      <c r="I26" s="987">
        <v>39</v>
      </c>
      <c r="J26" s="987">
        <v>26</v>
      </c>
      <c r="K26" s="987">
        <v>29</v>
      </c>
      <c r="L26" s="987">
        <v>30</v>
      </c>
      <c r="M26" s="987">
        <v>23</v>
      </c>
      <c r="N26" s="987">
        <v>38</v>
      </c>
      <c r="O26" s="987">
        <v>39</v>
      </c>
      <c r="P26" s="987">
        <v>29</v>
      </c>
      <c r="Q26" s="1010">
        <v>794</v>
      </c>
      <c r="R26" s="987">
        <v>121</v>
      </c>
      <c r="S26" s="987">
        <v>22</v>
      </c>
      <c r="T26" s="987">
        <v>32</v>
      </c>
      <c r="U26" s="987">
        <v>30</v>
      </c>
      <c r="V26" s="987">
        <v>37</v>
      </c>
      <c r="W26" s="987">
        <v>47</v>
      </c>
      <c r="X26" s="987">
        <v>29</v>
      </c>
      <c r="Y26" s="987">
        <v>42</v>
      </c>
      <c r="Z26" s="987">
        <v>41</v>
      </c>
      <c r="AA26" s="987">
        <v>56</v>
      </c>
      <c r="AB26" s="987">
        <v>43</v>
      </c>
      <c r="AC26" s="987">
        <v>54</v>
      </c>
      <c r="AD26" s="987">
        <v>88</v>
      </c>
      <c r="AE26" s="987">
        <v>95</v>
      </c>
      <c r="AF26" s="987">
        <v>114</v>
      </c>
      <c r="AG26" s="1010">
        <v>851</v>
      </c>
      <c r="AH26" s="987">
        <v>1645</v>
      </c>
    </row>
    <row r="27" spans="1:34">
      <c r="A27" s="1000" t="s">
        <v>52</v>
      </c>
      <c r="B27" s="987">
        <v>21</v>
      </c>
      <c r="C27" s="987">
        <v>3</v>
      </c>
      <c r="D27" s="987">
        <v>1</v>
      </c>
      <c r="E27" s="987"/>
      <c r="F27" s="987">
        <v>2</v>
      </c>
      <c r="G27" s="987">
        <v>2</v>
      </c>
      <c r="H27" s="987">
        <v>1</v>
      </c>
      <c r="I27" s="987">
        <v>2</v>
      </c>
      <c r="J27" s="987">
        <v>2</v>
      </c>
      <c r="K27" s="987">
        <v>2</v>
      </c>
      <c r="L27" s="987">
        <v>2</v>
      </c>
      <c r="M27" s="987"/>
      <c r="N27" s="987">
        <v>4</v>
      </c>
      <c r="O27" s="987"/>
      <c r="P27" s="987">
        <v>1</v>
      </c>
      <c r="Q27" s="1010">
        <v>43</v>
      </c>
      <c r="R27" s="987">
        <v>75</v>
      </c>
      <c r="S27" s="987">
        <v>7</v>
      </c>
      <c r="T27" s="987">
        <v>8</v>
      </c>
      <c r="U27" s="987">
        <v>2</v>
      </c>
      <c r="V27" s="987">
        <v>9</v>
      </c>
      <c r="W27" s="987">
        <v>16</v>
      </c>
      <c r="X27" s="987">
        <v>9</v>
      </c>
      <c r="Y27" s="987">
        <v>13</v>
      </c>
      <c r="Z27" s="987">
        <v>12</v>
      </c>
      <c r="AA27" s="987">
        <v>19</v>
      </c>
      <c r="AB27" s="987">
        <v>24</v>
      </c>
      <c r="AC27" s="987">
        <v>33</v>
      </c>
      <c r="AD27" s="987">
        <v>56</v>
      </c>
      <c r="AE27" s="987">
        <v>57</v>
      </c>
      <c r="AF27" s="987">
        <v>54</v>
      </c>
      <c r="AG27" s="1010">
        <v>394</v>
      </c>
      <c r="AH27" s="987">
        <v>437</v>
      </c>
    </row>
    <row r="28" spans="1:34">
      <c r="A28" s="1000" t="s">
        <v>53</v>
      </c>
      <c r="B28" s="987">
        <v>113</v>
      </c>
      <c r="C28" s="987">
        <v>6</v>
      </c>
      <c r="D28" s="987">
        <v>7</v>
      </c>
      <c r="E28" s="987">
        <v>4</v>
      </c>
      <c r="F28" s="987">
        <v>5</v>
      </c>
      <c r="G28" s="987">
        <v>3</v>
      </c>
      <c r="H28" s="987">
        <v>7</v>
      </c>
      <c r="I28" s="987">
        <v>3</v>
      </c>
      <c r="J28" s="987">
        <v>7</v>
      </c>
      <c r="K28" s="987">
        <v>6</v>
      </c>
      <c r="L28" s="987">
        <v>6</v>
      </c>
      <c r="M28" s="987"/>
      <c r="N28" s="987">
        <v>4</v>
      </c>
      <c r="O28" s="987">
        <v>2</v>
      </c>
      <c r="P28" s="987">
        <v>2</v>
      </c>
      <c r="Q28" s="1010">
        <v>175</v>
      </c>
      <c r="R28" s="987">
        <v>45</v>
      </c>
      <c r="S28" s="987">
        <v>6</v>
      </c>
      <c r="T28" s="987">
        <v>8</v>
      </c>
      <c r="U28" s="987">
        <v>6</v>
      </c>
      <c r="V28" s="987">
        <v>8</v>
      </c>
      <c r="W28" s="987">
        <v>13</v>
      </c>
      <c r="X28" s="987">
        <v>3</v>
      </c>
      <c r="Y28" s="987">
        <v>14</v>
      </c>
      <c r="Z28" s="987">
        <v>12</v>
      </c>
      <c r="AA28" s="987">
        <v>14</v>
      </c>
      <c r="AB28" s="987">
        <v>14</v>
      </c>
      <c r="AC28" s="987">
        <v>9</v>
      </c>
      <c r="AD28" s="987">
        <v>25</v>
      </c>
      <c r="AE28" s="987">
        <v>22</v>
      </c>
      <c r="AF28" s="987">
        <v>19</v>
      </c>
      <c r="AG28" s="1010">
        <v>218</v>
      </c>
      <c r="AH28" s="987">
        <v>393</v>
      </c>
    </row>
    <row r="29" spans="1:34">
      <c r="A29" s="1000" t="s">
        <v>54</v>
      </c>
      <c r="B29" s="987">
        <v>6</v>
      </c>
      <c r="C29" s="987">
        <v>1</v>
      </c>
      <c r="D29" s="987"/>
      <c r="E29" s="987"/>
      <c r="F29" s="987">
        <v>1</v>
      </c>
      <c r="G29" s="987"/>
      <c r="H29" s="987">
        <v>1</v>
      </c>
      <c r="I29" s="987">
        <v>1</v>
      </c>
      <c r="J29" s="987"/>
      <c r="K29" s="987"/>
      <c r="L29" s="987"/>
      <c r="M29" s="987">
        <v>1</v>
      </c>
      <c r="N29" s="987"/>
      <c r="O29" s="987"/>
      <c r="P29" s="987"/>
      <c r="Q29" s="1010">
        <v>11</v>
      </c>
      <c r="R29" s="987">
        <v>11</v>
      </c>
      <c r="S29" s="987">
        <v>1</v>
      </c>
      <c r="T29" s="987">
        <v>1</v>
      </c>
      <c r="U29" s="987"/>
      <c r="V29" s="987"/>
      <c r="W29" s="987"/>
      <c r="X29" s="987"/>
      <c r="Y29" s="987"/>
      <c r="Z29" s="987">
        <v>2</v>
      </c>
      <c r="AA29" s="987"/>
      <c r="AB29" s="987"/>
      <c r="AC29" s="987">
        <v>2</v>
      </c>
      <c r="AD29" s="987">
        <v>2</v>
      </c>
      <c r="AE29" s="987"/>
      <c r="AF29" s="987">
        <v>1</v>
      </c>
      <c r="AG29" s="1010">
        <v>20</v>
      </c>
      <c r="AH29" s="987">
        <v>31</v>
      </c>
    </row>
    <row r="30" spans="1:34">
      <c r="A30" s="1000" t="s">
        <v>55</v>
      </c>
      <c r="B30" s="987">
        <v>60</v>
      </c>
      <c r="C30" s="987">
        <v>7</v>
      </c>
      <c r="D30" s="987">
        <v>3</v>
      </c>
      <c r="E30" s="987">
        <v>11</v>
      </c>
      <c r="F30" s="987">
        <v>8</v>
      </c>
      <c r="G30" s="987">
        <v>11</v>
      </c>
      <c r="H30" s="987">
        <v>9</v>
      </c>
      <c r="I30" s="987">
        <v>6</v>
      </c>
      <c r="J30" s="987">
        <v>5</v>
      </c>
      <c r="K30" s="987">
        <v>4</v>
      </c>
      <c r="L30" s="987">
        <v>10</v>
      </c>
      <c r="M30" s="987">
        <v>8</v>
      </c>
      <c r="N30" s="987">
        <v>14</v>
      </c>
      <c r="O30" s="987">
        <v>20</v>
      </c>
      <c r="P30" s="987">
        <v>10</v>
      </c>
      <c r="Q30" s="1010">
        <v>186</v>
      </c>
      <c r="R30" s="987">
        <v>113</v>
      </c>
      <c r="S30" s="987">
        <v>6</v>
      </c>
      <c r="T30" s="987">
        <v>12</v>
      </c>
      <c r="U30" s="987">
        <v>16</v>
      </c>
      <c r="V30" s="987">
        <v>18</v>
      </c>
      <c r="W30" s="987">
        <v>14</v>
      </c>
      <c r="X30" s="987">
        <v>13</v>
      </c>
      <c r="Y30" s="987">
        <v>23</v>
      </c>
      <c r="Z30" s="987">
        <v>15</v>
      </c>
      <c r="AA30" s="987">
        <v>29</v>
      </c>
      <c r="AB30" s="987">
        <v>41</v>
      </c>
      <c r="AC30" s="987">
        <v>58</v>
      </c>
      <c r="AD30" s="987">
        <v>87</v>
      </c>
      <c r="AE30" s="987">
        <v>104</v>
      </c>
      <c r="AF30" s="987">
        <v>84</v>
      </c>
      <c r="AG30" s="1010">
        <v>633</v>
      </c>
      <c r="AH30" s="987">
        <v>819</v>
      </c>
    </row>
    <row r="31" spans="1:34">
      <c r="A31" s="1000" t="s">
        <v>56</v>
      </c>
      <c r="B31" s="987">
        <v>278</v>
      </c>
      <c r="C31" s="987">
        <v>17</v>
      </c>
      <c r="D31" s="987">
        <v>12</v>
      </c>
      <c r="E31" s="987">
        <v>31</v>
      </c>
      <c r="F31" s="987">
        <v>28</v>
      </c>
      <c r="G31" s="987">
        <v>24</v>
      </c>
      <c r="H31" s="987">
        <v>22</v>
      </c>
      <c r="I31" s="987">
        <v>21</v>
      </c>
      <c r="J31" s="987">
        <v>20</v>
      </c>
      <c r="K31" s="987">
        <v>21</v>
      </c>
      <c r="L31" s="987">
        <v>21</v>
      </c>
      <c r="M31" s="987">
        <v>9</v>
      </c>
      <c r="N31" s="987">
        <v>27</v>
      </c>
      <c r="O31" s="987">
        <v>41</v>
      </c>
      <c r="P31" s="987">
        <v>28</v>
      </c>
      <c r="Q31" s="1010">
        <v>600</v>
      </c>
      <c r="R31" s="987">
        <v>203</v>
      </c>
      <c r="S31" s="987">
        <v>25</v>
      </c>
      <c r="T31" s="987">
        <v>16</v>
      </c>
      <c r="U31" s="987">
        <v>18</v>
      </c>
      <c r="V31" s="987">
        <v>31</v>
      </c>
      <c r="W31" s="987">
        <v>31</v>
      </c>
      <c r="X31" s="987">
        <v>42</v>
      </c>
      <c r="Y31" s="987">
        <v>32</v>
      </c>
      <c r="Z31" s="987">
        <v>43</v>
      </c>
      <c r="AA31" s="987">
        <v>44</v>
      </c>
      <c r="AB31" s="987">
        <v>44</v>
      </c>
      <c r="AC31" s="987">
        <v>36</v>
      </c>
      <c r="AD31" s="987">
        <v>80</v>
      </c>
      <c r="AE31" s="987">
        <v>108</v>
      </c>
      <c r="AF31" s="987">
        <v>117</v>
      </c>
      <c r="AG31" s="1010">
        <v>870</v>
      </c>
      <c r="AH31" s="987">
        <v>1470</v>
      </c>
    </row>
    <row r="32" spans="1:34">
      <c r="A32" s="1000" t="s">
        <v>57</v>
      </c>
      <c r="B32" s="987">
        <v>21</v>
      </c>
      <c r="C32" s="987">
        <v>2</v>
      </c>
      <c r="D32" s="987">
        <v>1</v>
      </c>
      <c r="E32" s="987">
        <v>2</v>
      </c>
      <c r="F32" s="987">
        <v>1</v>
      </c>
      <c r="G32" s="987">
        <v>2</v>
      </c>
      <c r="H32" s="987">
        <v>3</v>
      </c>
      <c r="I32" s="987">
        <v>2</v>
      </c>
      <c r="J32" s="987">
        <v>2</v>
      </c>
      <c r="K32" s="987"/>
      <c r="L32" s="987">
        <v>2</v>
      </c>
      <c r="M32" s="987">
        <v>1</v>
      </c>
      <c r="N32" s="987">
        <v>1</v>
      </c>
      <c r="O32" s="987">
        <v>2</v>
      </c>
      <c r="P32" s="987">
        <v>1</v>
      </c>
      <c r="Q32" s="1010">
        <v>43</v>
      </c>
      <c r="R32" s="987">
        <v>17</v>
      </c>
      <c r="S32" s="987"/>
      <c r="T32" s="987">
        <v>4</v>
      </c>
      <c r="U32" s="987"/>
      <c r="V32" s="987">
        <v>2</v>
      </c>
      <c r="W32" s="987">
        <v>1</v>
      </c>
      <c r="X32" s="987"/>
      <c r="Y32" s="987">
        <v>4</v>
      </c>
      <c r="Z32" s="987">
        <v>1</v>
      </c>
      <c r="AA32" s="987"/>
      <c r="AB32" s="987"/>
      <c r="AC32" s="987">
        <v>1</v>
      </c>
      <c r="AD32" s="987">
        <v>2</v>
      </c>
      <c r="AE32" s="987">
        <v>1</v>
      </c>
      <c r="AF32" s="987">
        <v>2</v>
      </c>
      <c r="AG32" s="1010">
        <v>35</v>
      </c>
      <c r="AH32" s="987">
        <v>78</v>
      </c>
    </row>
    <row r="33" spans="1:34">
      <c r="A33" s="1000" t="s">
        <v>92</v>
      </c>
      <c r="B33" s="987">
        <v>0</v>
      </c>
      <c r="C33" s="987">
        <v>0</v>
      </c>
      <c r="D33" s="987">
        <v>0</v>
      </c>
      <c r="E33" s="987">
        <v>0</v>
      </c>
      <c r="F33" s="987">
        <v>0</v>
      </c>
      <c r="G33" s="987">
        <v>0</v>
      </c>
      <c r="H33" s="987">
        <v>0</v>
      </c>
      <c r="I33" s="987">
        <v>0</v>
      </c>
      <c r="J33" s="987">
        <v>0</v>
      </c>
      <c r="K33" s="987">
        <v>0</v>
      </c>
      <c r="L33" s="987">
        <v>0</v>
      </c>
      <c r="M33" s="987">
        <v>0</v>
      </c>
      <c r="N33" s="987">
        <v>0</v>
      </c>
      <c r="O33" s="987">
        <v>0</v>
      </c>
      <c r="P33" s="987">
        <v>0</v>
      </c>
      <c r="Q33" s="987">
        <v>0</v>
      </c>
      <c r="R33" s="987">
        <v>6</v>
      </c>
      <c r="S33" s="987">
        <v>2</v>
      </c>
      <c r="T33" s="987"/>
      <c r="U33" s="987">
        <v>2</v>
      </c>
      <c r="V33" s="987">
        <v>3</v>
      </c>
      <c r="W33" s="987">
        <v>2</v>
      </c>
      <c r="X33" s="987"/>
      <c r="Y33" s="987">
        <v>1</v>
      </c>
      <c r="Z33" s="987"/>
      <c r="AA33" s="987"/>
      <c r="AB33" s="987">
        <v>1</v>
      </c>
      <c r="AC33" s="987"/>
      <c r="AD33" s="987"/>
      <c r="AE33" s="987"/>
      <c r="AF33" s="987">
        <v>2</v>
      </c>
      <c r="AG33" s="1010">
        <v>19</v>
      </c>
      <c r="AH33" s="987">
        <v>19</v>
      </c>
    </row>
    <row r="34" spans="1:34">
      <c r="A34" s="1000" t="s">
        <v>573</v>
      </c>
      <c r="B34" s="987">
        <v>243</v>
      </c>
      <c r="C34" s="987">
        <v>22</v>
      </c>
      <c r="D34" s="987">
        <v>16</v>
      </c>
      <c r="E34" s="987">
        <v>15</v>
      </c>
      <c r="F34" s="987">
        <v>19</v>
      </c>
      <c r="G34" s="987">
        <v>13</v>
      </c>
      <c r="H34" s="987">
        <v>18</v>
      </c>
      <c r="I34" s="987">
        <v>12</v>
      </c>
      <c r="J34" s="987">
        <v>16</v>
      </c>
      <c r="K34" s="987">
        <v>12</v>
      </c>
      <c r="L34" s="987">
        <v>16</v>
      </c>
      <c r="M34" s="987">
        <v>14</v>
      </c>
      <c r="N34" s="987">
        <v>11</v>
      </c>
      <c r="O34" s="987">
        <v>18</v>
      </c>
      <c r="P34" s="987">
        <v>22</v>
      </c>
      <c r="Q34" s="1010">
        <v>467</v>
      </c>
      <c r="R34" s="987">
        <v>124</v>
      </c>
      <c r="S34" s="987">
        <v>19</v>
      </c>
      <c r="T34" s="987">
        <v>19</v>
      </c>
      <c r="U34" s="987">
        <v>9</v>
      </c>
      <c r="V34" s="987">
        <v>18</v>
      </c>
      <c r="W34" s="987">
        <v>18</v>
      </c>
      <c r="X34" s="987">
        <v>15</v>
      </c>
      <c r="Y34" s="987">
        <v>12</v>
      </c>
      <c r="Z34" s="987">
        <v>18</v>
      </c>
      <c r="AA34" s="987">
        <v>35</v>
      </c>
      <c r="AB34" s="987">
        <v>30</v>
      </c>
      <c r="AC34" s="987">
        <v>23</v>
      </c>
      <c r="AD34" s="987">
        <v>46</v>
      </c>
      <c r="AE34" s="987">
        <v>68</v>
      </c>
      <c r="AF34" s="987">
        <v>74</v>
      </c>
      <c r="AG34" s="1010">
        <v>528</v>
      </c>
      <c r="AH34" s="987">
        <v>995</v>
      </c>
    </row>
    <row r="35" spans="1:34">
      <c r="A35" s="1000" t="s">
        <v>58</v>
      </c>
      <c r="B35" s="987">
        <v>27</v>
      </c>
      <c r="C35" s="987">
        <v>2</v>
      </c>
      <c r="D35" s="987">
        <v>2</v>
      </c>
      <c r="E35" s="987">
        <v>1</v>
      </c>
      <c r="F35" s="987">
        <v>5</v>
      </c>
      <c r="G35" s="987">
        <v>1</v>
      </c>
      <c r="H35" s="987"/>
      <c r="I35" s="987">
        <v>1</v>
      </c>
      <c r="J35" s="987"/>
      <c r="K35" s="987">
        <v>1</v>
      </c>
      <c r="L35" s="987"/>
      <c r="M35" s="987"/>
      <c r="N35" s="987">
        <v>1</v>
      </c>
      <c r="O35" s="987">
        <v>1</v>
      </c>
      <c r="P35" s="987">
        <v>1</v>
      </c>
      <c r="Q35" s="1010">
        <v>43</v>
      </c>
      <c r="R35" s="987">
        <v>27</v>
      </c>
      <c r="S35" s="987">
        <v>1</v>
      </c>
      <c r="T35" s="987">
        <v>3</v>
      </c>
      <c r="U35" s="987"/>
      <c r="V35" s="987">
        <v>3</v>
      </c>
      <c r="W35" s="987">
        <v>5</v>
      </c>
      <c r="X35" s="987">
        <v>1</v>
      </c>
      <c r="Y35" s="987">
        <v>2</v>
      </c>
      <c r="Z35" s="987">
        <v>2</v>
      </c>
      <c r="AA35" s="987">
        <v>4</v>
      </c>
      <c r="AB35" s="987">
        <v>4</v>
      </c>
      <c r="AC35" s="987">
        <v>2</v>
      </c>
      <c r="AD35" s="987">
        <v>6</v>
      </c>
      <c r="AE35" s="987">
        <v>6</v>
      </c>
      <c r="AF35" s="987">
        <v>6</v>
      </c>
      <c r="AG35" s="1010">
        <v>72</v>
      </c>
      <c r="AH35" s="987">
        <v>115</v>
      </c>
    </row>
    <row r="36" spans="1:34">
      <c r="A36" s="1000" t="s">
        <v>574</v>
      </c>
      <c r="B36" s="987">
        <v>16</v>
      </c>
      <c r="C36" s="987">
        <v>2</v>
      </c>
      <c r="D36" s="987"/>
      <c r="E36" s="987">
        <v>1</v>
      </c>
      <c r="F36" s="987"/>
      <c r="G36" s="987">
        <v>1</v>
      </c>
      <c r="H36" s="987">
        <v>2</v>
      </c>
      <c r="I36" s="987">
        <v>1</v>
      </c>
      <c r="J36" s="987">
        <v>1</v>
      </c>
      <c r="K36" s="987">
        <v>2</v>
      </c>
      <c r="L36" s="987">
        <v>2</v>
      </c>
      <c r="M36" s="987"/>
      <c r="N36" s="987">
        <v>1</v>
      </c>
      <c r="O36" s="987"/>
      <c r="P36" s="987">
        <v>1</v>
      </c>
      <c r="Q36" s="1010">
        <v>30</v>
      </c>
      <c r="R36" s="987">
        <v>155</v>
      </c>
      <c r="S36" s="987">
        <v>9</v>
      </c>
      <c r="T36" s="987">
        <v>13</v>
      </c>
      <c r="U36" s="987">
        <v>5</v>
      </c>
      <c r="V36" s="987">
        <v>13</v>
      </c>
      <c r="W36" s="987">
        <v>6</v>
      </c>
      <c r="X36" s="987">
        <v>8</v>
      </c>
      <c r="Y36" s="987">
        <v>7</v>
      </c>
      <c r="Z36" s="987">
        <v>5</v>
      </c>
      <c r="AA36" s="987">
        <v>8</v>
      </c>
      <c r="AB36" s="987">
        <v>4</v>
      </c>
      <c r="AC36" s="987">
        <v>12</v>
      </c>
      <c r="AD36" s="987">
        <v>22</v>
      </c>
      <c r="AE36" s="987">
        <v>25</v>
      </c>
      <c r="AF36" s="987">
        <v>28</v>
      </c>
      <c r="AG36" s="1010">
        <v>320</v>
      </c>
      <c r="AH36" s="987">
        <v>350</v>
      </c>
    </row>
    <row r="37" spans="1:34">
      <c r="A37" s="1000" t="s">
        <v>59</v>
      </c>
      <c r="B37" s="987">
        <v>248</v>
      </c>
      <c r="C37" s="987">
        <v>17</v>
      </c>
      <c r="D37" s="987">
        <v>21</v>
      </c>
      <c r="E37" s="987">
        <v>20</v>
      </c>
      <c r="F37" s="987">
        <v>22</v>
      </c>
      <c r="G37" s="987">
        <v>25</v>
      </c>
      <c r="H37" s="987">
        <v>30</v>
      </c>
      <c r="I37" s="987">
        <v>34</v>
      </c>
      <c r="J37" s="987">
        <v>28</v>
      </c>
      <c r="K37" s="987">
        <v>36</v>
      </c>
      <c r="L37" s="987">
        <v>26</v>
      </c>
      <c r="M37" s="987">
        <v>16</v>
      </c>
      <c r="N37" s="987">
        <v>28</v>
      </c>
      <c r="O37" s="987">
        <v>30</v>
      </c>
      <c r="P37" s="987">
        <v>28</v>
      </c>
      <c r="Q37" s="1010">
        <v>609</v>
      </c>
      <c r="R37" s="987">
        <v>327</v>
      </c>
      <c r="S37" s="987">
        <v>35</v>
      </c>
      <c r="T37" s="987">
        <v>39</v>
      </c>
      <c r="U37" s="987">
        <v>36</v>
      </c>
      <c r="V37" s="987">
        <v>44</v>
      </c>
      <c r="W37" s="987">
        <v>59</v>
      </c>
      <c r="X37" s="987">
        <v>68</v>
      </c>
      <c r="Y37" s="987">
        <v>49</v>
      </c>
      <c r="Z37" s="987">
        <v>61</v>
      </c>
      <c r="AA37" s="987">
        <v>62</v>
      </c>
      <c r="AB37" s="987">
        <v>78</v>
      </c>
      <c r="AC37" s="987">
        <v>88</v>
      </c>
      <c r="AD37" s="987">
        <v>119</v>
      </c>
      <c r="AE37" s="987">
        <v>135</v>
      </c>
      <c r="AF37" s="987">
        <v>124</v>
      </c>
      <c r="AG37" s="1010">
        <v>1324</v>
      </c>
      <c r="AH37" s="987">
        <v>1933</v>
      </c>
    </row>
    <row r="38" spans="1:34">
      <c r="A38" s="1000" t="s">
        <v>60</v>
      </c>
      <c r="B38" s="987">
        <v>58</v>
      </c>
      <c r="C38" s="987">
        <v>3</v>
      </c>
      <c r="D38" s="987">
        <v>3</v>
      </c>
      <c r="E38" s="987">
        <v>2</v>
      </c>
      <c r="F38" s="987">
        <v>4</v>
      </c>
      <c r="G38" s="987">
        <v>2</v>
      </c>
      <c r="H38" s="987">
        <v>3</v>
      </c>
      <c r="I38" s="987">
        <v>4</v>
      </c>
      <c r="J38" s="987">
        <v>2</v>
      </c>
      <c r="K38" s="987">
        <v>3</v>
      </c>
      <c r="L38" s="987">
        <v>2</v>
      </c>
      <c r="M38" s="987">
        <v>1</v>
      </c>
      <c r="N38" s="987">
        <v>7</v>
      </c>
      <c r="O38" s="987">
        <v>6</v>
      </c>
      <c r="P38" s="987">
        <v>4</v>
      </c>
      <c r="Q38" s="1010">
        <v>104</v>
      </c>
      <c r="R38" s="987">
        <v>129</v>
      </c>
      <c r="S38" s="987">
        <v>16</v>
      </c>
      <c r="T38" s="987">
        <v>19</v>
      </c>
      <c r="U38" s="987">
        <v>11</v>
      </c>
      <c r="V38" s="987">
        <v>19</v>
      </c>
      <c r="W38" s="987">
        <v>14</v>
      </c>
      <c r="X38" s="987">
        <v>17</v>
      </c>
      <c r="Y38" s="987">
        <v>16</v>
      </c>
      <c r="Z38" s="987">
        <v>9</v>
      </c>
      <c r="AA38" s="987">
        <v>28</v>
      </c>
      <c r="AB38" s="987">
        <v>33</v>
      </c>
      <c r="AC38" s="987">
        <v>21</v>
      </c>
      <c r="AD38" s="987">
        <v>27</v>
      </c>
      <c r="AE38" s="987">
        <v>33</v>
      </c>
      <c r="AF38" s="987">
        <v>28</v>
      </c>
      <c r="AG38" s="1010">
        <v>420</v>
      </c>
      <c r="AH38" s="987">
        <v>524</v>
      </c>
    </row>
    <row r="39" spans="1:34">
      <c r="A39" s="1000" t="s">
        <v>236</v>
      </c>
      <c r="B39" s="987">
        <v>53</v>
      </c>
      <c r="C39" s="987">
        <v>3</v>
      </c>
      <c r="D39" s="987">
        <v>2</v>
      </c>
      <c r="E39" s="987">
        <v>3</v>
      </c>
      <c r="F39" s="987">
        <v>1</v>
      </c>
      <c r="G39" s="987">
        <v>1</v>
      </c>
      <c r="H39" s="987">
        <v>3</v>
      </c>
      <c r="I39" s="987">
        <v>1</v>
      </c>
      <c r="J39" s="987">
        <v>6</v>
      </c>
      <c r="K39" s="987">
        <v>2</v>
      </c>
      <c r="L39" s="987">
        <v>4</v>
      </c>
      <c r="M39" s="987">
        <v>2</v>
      </c>
      <c r="N39" s="987">
        <v>2</v>
      </c>
      <c r="O39" s="987">
        <v>4</v>
      </c>
      <c r="P39" s="987">
        <v>1</v>
      </c>
      <c r="Q39" s="1010">
        <v>88</v>
      </c>
      <c r="R39" s="987">
        <v>36</v>
      </c>
      <c r="S39" s="987">
        <v>5</v>
      </c>
      <c r="T39" s="987">
        <v>8</v>
      </c>
      <c r="U39" s="987">
        <v>5</v>
      </c>
      <c r="V39" s="987">
        <v>4</v>
      </c>
      <c r="W39" s="987">
        <v>5</v>
      </c>
      <c r="X39" s="987">
        <v>2</v>
      </c>
      <c r="Y39" s="987">
        <v>5</v>
      </c>
      <c r="Z39" s="987">
        <v>7</v>
      </c>
      <c r="AA39" s="987">
        <v>9</v>
      </c>
      <c r="AB39" s="987">
        <v>9</v>
      </c>
      <c r="AC39" s="987">
        <v>9</v>
      </c>
      <c r="AD39" s="987">
        <v>9</v>
      </c>
      <c r="AE39" s="987">
        <v>22</v>
      </c>
      <c r="AF39" s="987">
        <v>29</v>
      </c>
      <c r="AG39" s="1010">
        <v>164</v>
      </c>
      <c r="AH39" s="987">
        <v>252</v>
      </c>
    </row>
    <row r="40" spans="1:34">
      <c r="A40" s="1000" t="s">
        <v>61</v>
      </c>
      <c r="B40" s="987">
        <v>1186</v>
      </c>
      <c r="C40" s="987">
        <v>92</v>
      </c>
      <c r="D40" s="987">
        <v>87</v>
      </c>
      <c r="E40" s="987">
        <v>95</v>
      </c>
      <c r="F40" s="987">
        <v>111</v>
      </c>
      <c r="G40" s="987">
        <v>101</v>
      </c>
      <c r="H40" s="987">
        <v>92</v>
      </c>
      <c r="I40" s="987">
        <v>98</v>
      </c>
      <c r="J40" s="987">
        <v>90</v>
      </c>
      <c r="K40" s="987">
        <v>101</v>
      </c>
      <c r="L40" s="987">
        <v>75</v>
      </c>
      <c r="M40" s="987">
        <v>49</v>
      </c>
      <c r="N40" s="987">
        <v>100</v>
      </c>
      <c r="O40" s="987">
        <v>91</v>
      </c>
      <c r="P40" s="987">
        <v>86</v>
      </c>
      <c r="Q40" s="1010">
        <v>2454</v>
      </c>
      <c r="R40" s="987">
        <v>1148</v>
      </c>
      <c r="S40" s="987">
        <v>103</v>
      </c>
      <c r="T40" s="987">
        <v>118</v>
      </c>
      <c r="U40" s="987">
        <v>122</v>
      </c>
      <c r="V40" s="987">
        <v>146</v>
      </c>
      <c r="W40" s="987">
        <v>139</v>
      </c>
      <c r="X40" s="987">
        <v>144</v>
      </c>
      <c r="Y40" s="987">
        <v>157</v>
      </c>
      <c r="Z40" s="987">
        <v>150</v>
      </c>
      <c r="AA40" s="987">
        <v>201</v>
      </c>
      <c r="AB40" s="987">
        <v>227</v>
      </c>
      <c r="AC40" s="987">
        <v>219</v>
      </c>
      <c r="AD40" s="987">
        <v>394</v>
      </c>
      <c r="AE40" s="987">
        <v>422</v>
      </c>
      <c r="AF40" s="987">
        <v>504</v>
      </c>
      <c r="AG40" s="1010">
        <v>4194</v>
      </c>
      <c r="AH40" s="987">
        <v>6648</v>
      </c>
    </row>
    <row r="41" spans="1:34">
      <c r="A41" s="1003" t="s">
        <v>62</v>
      </c>
      <c r="B41" s="1004">
        <v>74026</v>
      </c>
      <c r="C41" s="1004">
        <v>5443</v>
      </c>
      <c r="D41" s="1004">
        <v>4836</v>
      </c>
      <c r="E41" s="1004">
        <v>5203</v>
      </c>
      <c r="F41" s="1004">
        <v>6171</v>
      </c>
      <c r="G41" s="1004">
        <v>5472</v>
      </c>
      <c r="H41" s="1004">
        <v>5054</v>
      </c>
      <c r="I41" s="1004">
        <v>5186</v>
      </c>
      <c r="J41" s="1004">
        <v>4956</v>
      </c>
      <c r="K41" s="1004">
        <v>5073</v>
      </c>
      <c r="L41" s="1004">
        <v>4405</v>
      </c>
      <c r="M41" s="1004">
        <v>2952</v>
      </c>
      <c r="N41" s="1004">
        <v>5184</v>
      </c>
      <c r="O41" s="1004">
        <v>4467</v>
      </c>
      <c r="P41" s="1004">
        <v>3884</v>
      </c>
      <c r="Q41" s="1009">
        <v>142312</v>
      </c>
      <c r="R41" s="1004">
        <v>47370</v>
      </c>
      <c r="S41" s="1004">
        <v>4710</v>
      </c>
      <c r="T41" s="1004">
        <v>5716</v>
      </c>
      <c r="U41" s="1004">
        <v>6213</v>
      </c>
      <c r="V41" s="1004">
        <v>7267</v>
      </c>
      <c r="W41" s="1004">
        <v>8133</v>
      </c>
      <c r="X41" s="1004">
        <v>8814</v>
      </c>
      <c r="Y41" s="1004">
        <v>9085</v>
      </c>
      <c r="Z41" s="1004">
        <v>9572</v>
      </c>
      <c r="AA41" s="1004">
        <v>11525</v>
      </c>
      <c r="AB41" s="1004">
        <v>11905</v>
      </c>
      <c r="AC41" s="1004">
        <v>10734</v>
      </c>
      <c r="AD41" s="1004">
        <v>18038</v>
      </c>
      <c r="AE41" s="1004">
        <v>22511</v>
      </c>
      <c r="AF41" s="1004">
        <v>23014</v>
      </c>
      <c r="AG41" s="1009">
        <v>204607</v>
      </c>
      <c r="AH41" s="1004">
        <v>346919</v>
      </c>
    </row>
    <row r="42" spans="1:34">
      <c r="A42" s="1005" t="s">
        <v>63</v>
      </c>
      <c r="B42" s="1004">
        <v>46</v>
      </c>
      <c r="C42" s="1004">
        <v>4</v>
      </c>
      <c r="D42" s="1004">
        <v>5</v>
      </c>
      <c r="E42" s="1004">
        <v>9</v>
      </c>
      <c r="F42" s="1004">
        <v>9</v>
      </c>
      <c r="G42" s="1004">
        <v>3</v>
      </c>
      <c r="H42" s="1004">
        <v>5</v>
      </c>
      <c r="I42" s="1004">
        <v>3</v>
      </c>
      <c r="J42" s="1004">
        <v>9</v>
      </c>
      <c r="K42" s="1004">
        <v>7</v>
      </c>
      <c r="L42" s="1004">
        <v>5</v>
      </c>
      <c r="M42" s="1004">
        <v>3</v>
      </c>
      <c r="N42" s="1004">
        <v>10</v>
      </c>
      <c r="O42" s="1004">
        <v>9</v>
      </c>
      <c r="P42" s="1004">
        <v>10</v>
      </c>
      <c r="Q42" s="1009">
        <v>137</v>
      </c>
      <c r="R42" s="1004">
        <v>1249</v>
      </c>
      <c r="S42" s="1004">
        <v>18</v>
      </c>
      <c r="T42" s="1004">
        <v>16</v>
      </c>
      <c r="U42" s="1004">
        <v>24</v>
      </c>
      <c r="V42" s="1004">
        <v>30</v>
      </c>
      <c r="W42" s="1004">
        <v>459</v>
      </c>
      <c r="X42" s="1004">
        <v>709</v>
      </c>
      <c r="Y42" s="1004">
        <v>533</v>
      </c>
      <c r="Z42" s="1004">
        <v>1132</v>
      </c>
      <c r="AA42" s="1004">
        <v>743</v>
      </c>
      <c r="AB42" s="1004">
        <v>558</v>
      </c>
      <c r="AC42" s="1004">
        <v>81</v>
      </c>
      <c r="AD42" s="1004">
        <v>421</v>
      </c>
      <c r="AE42" s="1004">
        <v>426</v>
      </c>
      <c r="AF42" s="1004">
        <v>567</v>
      </c>
      <c r="AG42" s="1009">
        <v>6966</v>
      </c>
      <c r="AH42" s="1004">
        <v>7103</v>
      </c>
    </row>
    <row r="43" spans="1:34">
      <c r="A43" s="1005" t="s">
        <v>64</v>
      </c>
      <c r="B43" s="1004">
        <v>4033</v>
      </c>
      <c r="C43" s="1004">
        <v>166</v>
      </c>
      <c r="D43" s="1004">
        <v>163</v>
      </c>
      <c r="E43" s="1004">
        <v>165</v>
      </c>
      <c r="F43" s="1004">
        <v>175</v>
      </c>
      <c r="G43" s="1004">
        <v>223</v>
      </c>
      <c r="H43" s="1004">
        <v>163</v>
      </c>
      <c r="I43" s="1004">
        <v>182</v>
      </c>
      <c r="J43" s="1004">
        <v>161</v>
      </c>
      <c r="K43" s="1004">
        <v>196</v>
      </c>
      <c r="L43" s="1004">
        <v>198</v>
      </c>
      <c r="M43" s="1004">
        <v>89</v>
      </c>
      <c r="N43" s="1004">
        <v>235</v>
      </c>
      <c r="O43" s="1004">
        <v>207</v>
      </c>
      <c r="P43" s="1004">
        <v>140</v>
      </c>
      <c r="Q43" s="1009">
        <v>6496</v>
      </c>
      <c r="R43" s="1004">
        <v>7443</v>
      </c>
      <c r="S43" s="1004">
        <v>435</v>
      </c>
      <c r="T43" s="1004">
        <v>521</v>
      </c>
      <c r="U43" s="1004">
        <v>576</v>
      </c>
      <c r="V43" s="1004">
        <v>746</v>
      </c>
      <c r="W43" s="1004">
        <v>697</v>
      </c>
      <c r="X43" s="1004">
        <v>864</v>
      </c>
      <c r="Y43" s="1004">
        <v>866</v>
      </c>
      <c r="Z43" s="1004">
        <v>830</v>
      </c>
      <c r="AA43" s="1004">
        <v>936</v>
      </c>
      <c r="AB43" s="1004">
        <v>988</v>
      </c>
      <c r="AC43" s="1004">
        <v>974</v>
      </c>
      <c r="AD43" s="1004">
        <v>1788</v>
      </c>
      <c r="AE43" s="1004">
        <v>2825</v>
      </c>
      <c r="AF43" s="1004">
        <v>2754</v>
      </c>
      <c r="AG43" s="1009">
        <v>23243</v>
      </c>
      <c r="AH43" s="1004">
        <v>29739</v>
      </c>
    </row>
    <row r="44" spans="1:34">
      <c r="A44" s="1005" t="s">
        <v>65</v>
      </c>
      <c r="B44" s="1004">
        <v>19749</v>
      </c>
      <c r="C44" s="1004">
        <v>1399</v>
      </c>
      <c r="D44" s="1004">
        <v>1241</v>
      </c>
      <c r="E44" s="1004">
        <v>1339</v>
      </c>
      <c r="F44" s="1004">
        <v>1517</v>
      </c>
      <c r="G44" s="1004">
        <v>1458</v>
      </c>
      <c r="H44" s="1004">
        <v>1455</v>
      </c>
      <c r="I44" s="1004">
        <v>1616</v>
      </c>
      <c r="J44" s="1004">
        <v>1397</v>
      </c>
      <c r="K44" s="1004">
        <v>1312</v>
      </c>
      <c r="L44" s="1004">
        <v>1136</v>
      </c>
      <c r="M44" s="1004">
        <v>857</v>
      </c>
      <c r="N44" s="1004">
        <v>1461</v>
      </c>
      <c r="O44" s="1004">
        <v>1335</v>
      </c>
      <c r="P44" s="1004">
        <v>1264</v>
      </c>
      <c r="Q44" s="1009">
        <v>38536</v>
      </c>
      <c r="R44" s="1004">
        <v>13780</v>
      </c>
      <c r="S44" s="1004">
        <v>1705</v>
      </c>
      <c r="T44" s="1004">
        <v>2063</v>
      </c>
      <c r="U44" s="1004">
        <v>2136</v>
      </c>
      <c r="V44" s="1004">
        <v>2366</v>
      </c>
      <c r="W44" s="1004">
        <v>2483</v>
      </c>
      <c r="X44" s="1004">
        <v>2667</v>
      </c>
      <c r="Y44" s="1004">
        <v>2923</v>
      </c>
      <c r="Z44" s="1004">
        <v>2931</v>
      </c>
      <c r="AA44" s="1004">
        <v>3874</v>
      </c>
      <c r="AB44" s="1004">
        <v>3811</v>
      </c>
      <c r="AC44" s="1004">
        <v>4099</v>
      </c>
      <c r="AD44" s="1004">
        <v>6633</v>
      </c>
      <c r="AE44" s="1004">
        <v>7463</v>
      </c>
      <c r="AF44" s="1004">
        <v>7570</v>
      </c>
      <c r="AG44" s="1009">
        <v>66504</v>
      </c>
      <c r="AH44" s="1004">
        <v>105040</v>
      </c>
    </row>
    <row r="45" spans="1:34">
      <c r="A45" s="1000" t="s">
        <v>66</v>
      </c>
      <c r="B45" s="987">
        <v>16537</v>
      </c>
      <c r="C45" s="987">
        <v>1162</v>
      </c>
      <c r="D45" s="987">
        <v>1015</v>
      </c>
      <c r="E45" s="987">
        <v>1156</v>
      </c>
      <c r="F45" s="987">
        <v>1290</v>
      </c>
      <c r="G45" s="987">
        <v>1234</v>
      </c>
      <c r="H45" s="987">
        <v>1233</v>
      </c>
      <c r="I45" s="987">
        <v>1403</v>
      </c>
      <c r="J45" s="987">
        <v>1198</v>
      </c>
      <c r="K45" s="987">
        <v>1130</v>
      </c>
      <c r="L45" s="987">
        <v>993</v>
      </c>
      <c r="M45" s="987">
        <v>769</v>
      </c>
      <c r="N45" s="987">
        <v>1337</v>
      </c>
      <c r="O45" s="987">
        <v>1223</v>
      </c>
      <c r="P45" s="987">
        <v>1150</v>
      </c>
      <c r="Q45" s="1010">
        <v>32830</v>
      </c>
      <c r="R45" s="987">
        <v>10346</v>
      </c>
      <c r="S45" s="987">
        <v>1359</v>
      </c>
      <c r="T45" s="987">
        <v>1598</v>
      </c>
      <c r="U45" s="987">
        <v>1711</v>
      </c>
      <c r="V45" s="987">
        <v>1883</v>
      </c>
      <c r="W45" s="987">
        <v>1970</v>
      </c>
      <c r="X45" s="987">
        <v>2060</v>
      </c>
      <c r="Y45" s="987">
        <v>2187</v>
      </c>
      <c r="Z45" s="987">
        <v>2204</v>
      </c>
      <c r="AA45" s="987">
        <v>2965</v>
      </c>
      <c r="AB45" s="987">
        <v>2930</v>
      </c>
      <c r="AC45" s="987">
        <v>3316</v>
      </c>
      <c r="AD45" s="987">
        <v>5183</v>
      </c>
      <c r="AE45" s="987">
        <v>5769</v>
      </c>
      <c r="AF45" s="987">
        <v>5953</v>
      </c>
      <c r="AG45" s="1010">
        <v>51434</v>
      </c>
      <c r="AH45" s="987">
        <v>84264</v>
      </c>
    </row>
    <row r="46" spans="1:34">
      <c r="A46" s="1000" t="s">
        <v>575</v>
      </c>
      <c r="B46" s="987">
        <v>297</v>
      </c>
      <c r="C46" s="987">
        <v>15</v>
      </c>
      <c r="D46" s="987">
        <v>11</v>
      </c>
      <c r="E46" s="987">
        <v>11</v>
      </c>
      <c r="F46" s="987">
        <v>13</v>
      </c>
      <c r="G46" s="987">
        <v>14</v>
      </c>
      <c r="H46" s="987">
        <v>13</v>
      </c>
      <c r="I46" s="987">
        <v>8</v>
      </c>
      <c r="J46" s="987">
        <v>8</v>
      </c>
      <c r="K46" s="987">
        <v>2</v>
      </c>
      <c r="L46" s="987"/>
      <c r="M46" s="987">
        <v>3</v>
      </c>
      <c r="N46" s="987">
        <v>9</v>
      </c>
      <c r="O46" s="987">
        <v>6</v>
      </c>
      <c r="P46" s="987">
        <v>3</v>
      </c>
      <c r="Q46" s="1010">
        <v>413</v>
      </c>
      <c r="R46" s="987">
        <v>653</v>
      </c>
      <c r="S46" s="987">
        <v>60</v>
      </c>
      <c r="T46" s="987">
        <v>87</v>
      </c>
      <c r="U46" s="987">
        <v>77</v>
      </c>
      <c r="V46" s="987">
        <v>92</v>
      </c>
      <c r="W46" s="987">
        <v>103</v>
      </c>
      <c r="X46" s="987">
        <v>94</v>
      </c>
      <c r="Y46" s="987">
        <v>100</v>
      </c>
      <c r="Z46" s="987">
        <v>69</v>
      </c>
      <c r="AA46" s="987">
        <v>94</v>
      </c>
      <c r="AB46" s="987">
        <v>75</v>
      </c>
      <c r="AC46" s="987">
        <v>64</v>
      </c>
      <c r="AD46" s="987">
        <v>88</v>
      </c>
      <c r="AE46" s="987">
        <v>94</v>
      </c>
      <c r="AF46" s="987">
        <v>99</v>
      </c>
      <c r="AG46" s="1010">
        <v>1849</v>
      </c>
      <c r="AH46" s="987">
        <v>2262</v>
      </c>
    </row>
    <row r="47" spans="1:34">
      <c r="A47" s="1000" t="s">
        <v>576</v>
      </c>
      <c r="B47" s="987">
        <v>2915</v>
      </c>
      <c r="C47" s="987">
        <v>222</v>
      </c>
      <c r="D47" s="987">
        <v>215</v>
      </c>
      <c r="E47" s="987">
        <v>172</v>
      </c>
      <c r="F47" s="987">
        <v>214</v>
      </c>
      <c r="G47" s="987">
        <v>210</v>
      </c>
      <c r="H47" s="987">
        <v>209</v>
      </c>
      <c r="I47" s="987">
        <v>205</v>
      </c>
      <c r="J47" s="987">
        <v>191</v>
      </c>
      <c r="K47" s="987">
        <v>180</v>
      </c>
      <c r="L47" s="987">
        <v>143</v>
      </c>
      <c r="M47" s="987">
        <v>85</v>
      </c>
      <c r="N47" s="987">
        <v>115</v>
      </c>
      <c r="O47" s="987">
        <v>106</v>
      </c>
      <c r="P47" s="987">
        <v>111</v>
      </c>
      <c r="Q47" s="1010">
        <v>5293</v>
      </c>
      <c r="R47" s="987">
        <v>2781</v>
      </c>
      <c r="S47" s="987">
        <v>286</v>
      </c>
      <c r="T47" s="987">
        <v>378</v>
      </c>
      <c r="U47" s="987">
        <v>348</v>
      </c>
      <c r="V47" s="987">
        <v>391</v>
      </c>
      <c r="W47" s="987">
        <v>410</v>
      </c>
      <c r="X47" s="987">
        <v>513</v>
      </c>
      <c r="Y47" s="987">
        <v>636</v>
      </c>
      <c r="Z47" s="987">
        <v>658</v>
      </c>
      <c r="AA47" s="987">
        <v>815</v>
      </c>
      <c r="AB47" s="987">
        <v>806</v>
      </c>
      <c r="AC47" s="987">
        <v>719</v>
      </c>
      <c r="AD47" s="987">
        <v>1362</v>
      </c>
      <c r="AE47" s="987">
        <v>1600</v>
      </c>
      <c r="AF47" s="987">
        <v>1518</v>
      </c>
      <c r="AG47" s="1010">
        <v>13221</v>
      </c>
      <c r="AH47" s="987">
        <v>18514</v>
      </c>
    </row>
    <row r="48" spans="1:34">
      <c r="A48" s="1005" t="s">
        <v>67</v>
      </c>
      <c r="B48" s="1004">
        <v>607</v>
      </c>
      <c r="C48" s="1004">
        <v>51</v>
      </c>
      <c r="D48" s="1004">
        <v>44</v>
      </c>
      <c r="E48" s="1004">
        <v>43</v>
      </c>
      <c r="F48" s="1004">
        <v>67</v>
      </c>
      <c r="G48" s="1004">
        <v>56</v>
      </c>
      <c r="H48" s="1004">
        <v>46</v>
      </c>
      <c r="I48" s="1004">
        <v>56</v>
      </c>
      <c r="J48" s="1004">
        <v>55</v>
      </c>
      <c r="K48" s="1004">
        <v>65</v>
      </c>
      <c r="L48" s="1004">
        <v>54</v>
      </c>
      <c r="M48" s="1004">
        <v>24</v>
      </c>
      <c r="N48" s="1004">
        <v>46</v>
      </c>
      <c r="O48" s="1004">
        <v>45</v>
      </c>
      <c r="P48" s="1004">
        <v>25</v>
      </c>
      <c r="Q48" s="1009">
        <v>1284</v>
      </c>
      <c r="R48" s="1004">
        <v>763</v>
      </c>
      <c r="S48" s="1004">
        <v>60</v>
      </c>
      <c r="T48" s="1004">
        <v>61</v>
      </c>
      <c r="U48" s="1004">
        <v>56</v>
      </c>
      <c r="V48" s="1004">
        <v>78</v>
      </c>
      <c r="W48" s="1004">
        <v>85</v>
      </c>
      <c r="X48" s="1004">
        <v>99</v>
      </c>
      <c r="Y48" s="1004">
        <v>86</v>
      </c>
      <c r="Z48" s="1004">
        <v>95</v>
      </c>
      <c r="AA48" s="1004">
        <v>145</v>
      </c>
      <c r="AB48" s="1004">
        <v>193</v>
      </c>
      <c r="AC48" s="1004">
        <v>173</v>
      </c>
      <c r="AD48" s="1004">
        <v>350</v>
      </c>
      <c r="AE48" s="1004">
        <v>345</v>
      </c>
      <c r="AF48" s="1004">
        <v>296</v>
      </c>
      <c r="AG48" s="1009">
        <v>2885</v>
      </c>
      <c r="AH48" s="1004">
        <v>4169</v>
      </c>
    </row>
    <row r="49" spans="1:34">
      <c r="A49" s="1005" t="s">
        <v>68</v>
      </c>
      <c r="B49" s="1004">
        <v>201</v>
      </c>
      <c r="C49" s="1004">
        <v>17</v>
      </c>
      <c r="D49" s="1004">
        <v>16</v>
      </c>
      <c r="E49" s="1004">
        <v>19</v>
      </c>
      <c r="F49" s="1004">
        <v>18</v>
      </c>
      <c r="G49" s="1004">
        <v>11</v>
      </c>
      <c r="H49" s="1004">
        <v>16</v>
      </c>
      <c r="I49" s="1004">
        <v>23</v>
      </c>
      <c r="J49" s="1004">
        <v>20</v>
      </c>
      <c r="K49" s="1004">
        <v>22</v>
      </c>
      <c r="L49" s="1004">
        <v>24</v>
      </c>
      <c r="M49" s="1004">
        <v>5</v>
      </c>
      <c r="N49" s="1004">
        <v>17</v>
      </c>
      <c r="O49" s="1004">
        <v>13</v>
      </c>
      <c r="P49" s="1004">
        <v>20</v>
      </c>
      <c r="Q49" s="1009">
        <v>442</v>
      </c>
      <c r="R49" s="1004">
        <v>295</v>
      </c>
      <c r="S49" s="1004">
        <v>41</v>
      </c>
      <c r="T49" s="1004">
        <v>58</v>
      </c>
      <c r="U49" s="1004">
        <v>62</v>
      </c>
      <c r="V49" s="1004">
        <v>58</v>
      </c>
      <c r="W49" s="1004">
        <v>76</v>
      </c>
      <c r="X49" s="1004">
        <v>75</v>
      </c>
      <c r="Y49" s="1004">
        <v>67</v>
      </c>
      <c r="Z49" s="1004">
        <v>40</v>
      </c>
      <c r="AA49" s="1004">
        <v>85</v>
      </c>
      <c r="AB49" s="1004">
        <v>93</v>
      </c>
      <c r="AC49" s="1004">
        <v>75</v>
      </c>
      <c r="AD49" s="1004">
        <v>119</v>
      </c>
      <c r="AE49" s="1004">
        <v>180</v>
      </c>
      <c r="AF49" s="1004">
        <v>178</v>
      </c>
      <c r="AG49" s="1009">
        <v>1502</v>
      </c>
      <c r="AH49" s="1004">
        <v>1944</v>
      </c>
    </row>
    <row r="50" spans="1:34">
      <c r="A50" s="1005" t="s">
        <v>69</v>
      </c>
      <c r="B50" s="1004">
        <v>2951</v>
      </c>
      <c r="C50" s="1004">
        <v>291</v>
      </c>
      <c r="D50" s="1004">
        <v>241</v>
      </c>
      <c r="E50" s="1004">
        <v>279</v>
      </c>
      <c r="F50" s="1004">
        <v>374</v>
      </c>
      <c r="G50" s="1004">
        <v>406</v>
      </c>
      <c r="H50" s="1004">
        <v>366</v>
      </c>
      <c r="I50" s="1004">
        <v>356</v>
      </c>
      <c r="J50" s="1004">
        <v>352</v>
      </c>
      <c r="K50" s="1004">
        <v>369</v>
      </c>
      <c r="L50" s="1004">
        <v>333</v>
      </c>
      <c r="M50" s="1004">
        <v>227</v>
      </c>
      <c r="N50" s="1004">
        <v>510</v>
      </c>
      <c r="O50" s="1004">
        <v>345</v>
      </c>
      <c r="P50" s="1004">
        <v>335</v>
      </c>
      <c r="Q50" s="1009">
        <v>7735</v>
      </c>
      <c r="R50" s="1004">
        <v>1323</v>
      </c>
      <c r="S50" s="1004">
        <v>163</v>
      </c>
      <c r="T50" s="1004">
        <v>216</v>
      </c>
      <c r="U50" s="1004">
        <v>272</v>
      </c>
      <c r="V50" s="1004">
        <v>294</v>
      </c>
      <c r="W50" s="1004">
        <v>333</v>
      </c>
      <c r="X50" s="1004">
        <v>416</v>
      </c>
      <c r="Y50" s="1004">
        <v>410</v>
      </c>
      <c r="Z50" s="1004">
        <v>409</v>
      </c>
      <c r="AA50" s="1004">
        <v>563</v>
      </c>
      <c r="AB50" s="1004">
        <v>605</v>
      </c>
      <c r="AC50" s="1004">
        <v>594</v>
      </c>
      <c r="AD50" s="1004">
        <v>1313</v>
      </c>
      <c r="AE50" s="1004">
        <v>1342</v>
      </c>
      <c r="AF50" s="1004">
        <v>1479</v>
      </c>
      <c r="AG50" s="1009">
        <v>9732</v>
      </c>
      <c r="AH50" s="1004">
        <v>17467</v>
      </c>
    </row>
    <row r="51" spans="1:34">
      <c r="A51" s="1005" t="s">
        <v>70</v>
      </c>
      <c r="B51" s="1004">
        <v>2657</v>
      </c>
      <c r="C51" s="1004">
        <v>143</v>
      </c>
      <c r="D51" s="1004">
        <v>123</v>
      </c>
      <c r="E51" s="1004">
        <v>123</v>
      </c>
      <c r="F51" s="1004">
        <v>143</v>
      </c>
      <c r="G51" s="1004">
        <v>127</v>
      </c>
      <c r="H51" s="1004">
        <v>130</v>
      </c>
      <c r="I51" s="1004">
        <v>120</v>
      </c>
      <c r="J51" s="1004">
        <v>104</v>
      </c>
      <c r="K51" s="1004">
        <v>103</v>
      </c>
      <c r="L51" s="1004">
        <v>103</v>
      </c>
      <c r="M51" s="1004">
        <v>63</v>
      </c>
      <c r="N51" s="1004">
        <v>114</v>
      </c>
      <c r="O51" s="1004">
        <v>96</v>
      </c>
      <c r="P51" s="1004">
        <v>84</v>
      </c>
      <c r="Q51" s="1009">
        <v>4233</v>
      </c>
      <c r="R51" s="1004">
        <v>4143</v>
      </c>
      <c r="S51" s="1004">
        <v>333</v>
      </c>
      <c r="T51" s="1004">
        <v>304</v>
      </c>
      <c r="U51" s="1004">
        <v>296</v>
      </c>
      <c r="V51" s="1004">
        <v>291</v>
      </c>
      <c r="W51" s="1004">
        <v>352</v>
      </c>
      <c r="X51" s="1004">
        <v>416</v>
      </c>
      <c r="Y51" s="1004">
        <v>376</v>
      </c>
      <c r="Z51" s="1004">
        <v>345</v>
      </c>
      <c r="AA51" s="1004">
        <v>365</v>
      </c>
      <c r="AB51" s="1004">
        <v>391</v>
      </c>
      <c r="AC51" s="1004">
        <v>340</v>
      </c>
      <c r="AD51" s="1004">
        <v>592</v>
      </c>
      <c r="AE51" s="1004">
        <v>831</v>
      </c>
      <c r="AF51" s="1004">
        <v>833</v>
      </c>
      <c r="AG51" s="1009">
        <v>10208</v>
      </c>
      <c r="AH51" s="1004">
        <v>14441</v>
      </c>
    </row>
    <row r="52" spans="1:34">
      <c r="A52" s="1005" t="s">
        <v>71</v>
      </c>
      <c r="B52" s="1004">
        <v>31531</v>
      </c>
      <c r="C52" s="1004">
        <v>2419</v>
      </c>
      <c r="D52" s="1004">
        <v>2037</v>
      </c>
      <c r="E52" s="1004">
        <v>2249</v>
      </c>
      <c r="F52" s="1004">
        <v>2793</v>
      </c>
      <c r="G52" s="1004">
        <v>2158</v>
      </c>
      <c r="H52" s="1004">
        <v>1886</v>
      </c>
      <c r="I52" s="1004">
        <v>1863</v>
      </c>
      <c r="J52" s="1004">
        <v>1814</v>
      </c>
      <c r="K52" s="1004">
        <v>1909</v>
      </c>
      <c r="L52" s="1004">
        <v>1559</v>
      </c>
      <c r="M52" s="1004">
        <v>1032</v>
      </c>
      <c r="N52" s="1004">
        <v>1911</v>
      </c>
      <c r="O52" s="1004">
        <v>1764</v>
      </c>
      <c r="P52" s="1004">
        <v>1449</v>
      </c>
      <c r="Q52" s="1009">
        <v>58374</v>
      </c>
      <c r="R52" s="1004">
        <v>14162</v>
      </c>
      <c r="S52" s="1004">
        <v>1509</v>
      </c>
      <c r="T52" s="1004">
        <v>1890</v>
      </c>
      <c r="U52" s="1004">
        <v>2224</v>
      </c>
      <c r="V52" s="1004">
        <v>2825</v>
      </c>
      <c r="W52" s="1004">
        <v>3030</v>
      </c>
      <c r="X52" s="1004">
        <v>2874</v>
      </c>
      <c r="Y52" s="1004">
        <v>3042</v>
      </c>
      <c r="Z52" s="1004">
        <v>2888</v>
      </c>
      <c r="AA52" s="1004">
        <v>3652</v>
      </c>
      <c r="AB52" s="1004">
        <v>3995</v>
      </c>
      <c r="AC52" s="1004">
        <v>3321</v>
      </c>
      <c r="AD52" s="1004">
        <v>5117</v>
      </c>
      <c r="AE52" s="1004">
        <v>6703</v>
      </c>
      <c r="AF52" s="1004">
        <v>6721</v>
      </c>
      <c r="AG52" s="1009">
        <v>63953</v>
      </c>
      <c r="AH52" s="1004">
        <v>122327</v>
      </c>
    </row>
    <row r="53" spans="1:34">
      <c r="A53" s="1005" t="s">
        <v>72</v>
      </c>
      <c r="B53" s="1004">
        <v>1483</v>
      </c>
      <c r="C53" s="1004">
        <v>107</v>
      </c>
      <c r="D53" s="1004">
        <v>97</v>
      </c>
      <c r="E53" s="1004">
        <v>102</v>
      </c>
      <c r="F53" s="1004">
        <v>99</v>
      </c>
      <c r="G53" s="1004">
        <v>86</v>
      </c>
      <c r="H53" s="1004">
        <v>98</v>
      </c>
      <c r="I53" s="1004">
        <v>121</v>
      </c>
      <c r="J53" s="1004">
        <v>97</v>
      </c>
      <c r="K53" s="1004">
        <v>125</v>
      </c>
      <c r="L53" s="1004">
        <v>117</v>
      </c>
      <c r="M53" s="1004">
        <v>64</v>
      </c>
      <c r="N53" s="1004">
        <v>118</v>
      </c>
      <c r="O53" s="1004">
        <v>138</v>
      </c>
      <c r="P53" s="1004">
        <v>108</v>
      </c>
      <c r="Q53" s="1009">
        <v>2960</v>
      </c>
      <c r="R53" s="1004">
        <v>997</v>
      </c>
      <c r="S53" s="1004">
        <v>102</v>
      </c>
      <c r="T53" s="1004">
        <v>140</v>
      </c>
      <c r="U53" s="1004">
        <v>110</v>
      </c>
      <c r="V53" s="1004">
        <v>106</v>
      </c>
      <c r="W53" s="1004">
        <v>125</v>
      </c>
      <c r="X53" s="1004">
        <v>129</v>
      </c>
      <c r="Y53" s="1004">
        <v>123</v>
      </c>
      <c r="Z53" s="1004">
        <v>140</v>
      </c>
      <c r="AA53" s="1004">
        <v>177</v>
      </c>
      <c r="AB53" s="1004">
        <v>220</v>
      </c>
      <c r="AC53" s="1004">
        <v>170</v>
      </c>
      <c r="AD53" s="1004">
        <v>226</v>
      </c>
      <c r="AE53" s="1004">
        <v>407</v>
      </c>
      <c r="AF53" s="1004">
        <v>407</v>
      </c>
      <c r="AG53" s="1009">
        <v>3579</v>
      </c>
      <c r="AH53" s="1004">
        <v>6539</v>
      </c>
    </row>
    <row r="54" spans="1:34">
      <c r="A54" s="1005" t="s">
        <v>73</v>
      </c>
      <c r="B54" s="1004">
        <v>8205</v>
      </c>
      <c r="C54" s="1004">
        <v>595</v>
      </c>
      <c r="D54" s="1004">
        <v>641</v>
      </c>
      <c r="E54" s="1004">
        <v>643</v>
      </c>
      <c r="F54" s="1004">
        <v>721</v>
      </c>
      <c r="G54" s="1004">
        <v>705</v>
      </c>
      <c r="H54" s="1004">
        <v>643</v>
      </c>
      <c r="I54" s="1004">
        <v>637</v>
      </c>
      <c r="J54" s="1004">
        <v>735</v>
      </c>
      <c r="K54" s="1004">
        <v>698</v>
      </c>
      <c r="L54" s="1004">
        <v>606</v>
      </c>
      <c r="M54" s="1004">
        <v>418</v>
      </c>
      <c r="N54" s="1004">
        <v>533</v>
      </c>
      <c r="O54" s="1004">
        <v>326</v>
      </c>
      <c r="P54" s="1004">
        <v>279</v>
      </c>
      <c r="Q54" s="1009">
        <v>16385</v>
      </c>
      <c r="R54" s="1004">
        <v>1137</v>
      </c>
      <c r="S54" s="1004">
        <v>126</v>
      </c>
      <c r="T54" s="1004">
        <v>160</v>
      </c>
      <c r="U54" s="1004">
        <v>152</v>
      </c>
      <c r="V54" s="1004">
        <v>165</v>
      </c>
      <c r="W54" s="1004">
        <v>153</v>
      </c>
      <c r="X54" s="1004">
        <v>224</v>
      </c>
      <c r="Y54" s="1004">
        <v>226</v>
      </c>
      <c r="Z54" s="1004">
        <v>259</v>
      </c>
      <c r="AA54" s="1004">
        <v>306</v>
      </c>
      <c r="AB54" s="1004">
        <v>354</v>
      </c>
      <c r="AC54" s="1004">
        <v>313</v>
      </c>
      <c r="AD54" s="1004">
        <v>552</v>
      </c>
      <c r="AE54" s="1004">
        <v>671</v>
      </c>
      <c r="AF54" s="1004">
        <v>725</v>
      </c>
      <c r="AG54" s="1009">
        <v>5523</v>
      </c>
      <c r="AH54" s="1004">
        <v>21908</v>
      </c>
    </row>
    <row r="55" spans="1:34">
      <c r="A55" s="1005" t="s">
        <v>74</v>
      </c>
      <c r="B55" s="1004">
        <v>2563</v>
      </c>
      <c r="C55" s="1004">
        <v>251</v>
      </c>
      <c r="D55" s="1004">
        <v>228</v>
      </c>
      <c r="E55" s="1004">
        <v>232</v>
      </c>
      <c r="F55" s="1004">
        <v>255</v>
      </c>
      <c r="G55" s="1004">
        <v>239</v>
      </c>
      <c r="H55" s="1004">
        <v>246</v>
      </c>
      <c r="I55" s="1004">
        <v>209</v>
      </c>
      <c r="J55" s="1004">
        <v>212</v>
      </c>
      <c r="K55" s="1004">
        <v>267</v>
      </c>
      <c r="L55" s="1004">
        <v>270</v>
      </c>
      <c r="M55" s="1004">
        <v>170</v>
      </c>
      <c r="N55" s="1004">
        <v>229</v>
      </c>
      <c r="O55" s="1004">
        <v>189</v>
      </c>
      <c r="P55" s="1004">
        <v>170</v>
      </c>
      <c r="Q55" s="1009">
        <v>5730</v>
      </c>
      <c r="R55" s="1004">
        <v>2078</v>
      </c>
      <c r="S55" s="1004">
        <v>218</v>
      </c>
      <c r="T55" s="1004">
        <v>287</v>
      </c>
      <c r="U55" s="1004">
        <v>305</v>
      </c>
      <c r="V55" s="1004">
        <v>308</v>
      </c>
      <c r="W55" s="1004">
        <v>340</v>
      </c>
      <c r="X55" s="1004">
        <v>341</v>
      </c>
      <c r="Y55" s="1004">
        <v>433</v>
      </c>
      <c r="Z55" s="1004">
        <v>503</v>
      </c>
      <c r="AA55" s="1004">
        <v>679</v>
      </c>
      <c r="AB55" s="1004">
        <v>697</v>
      </c>
      <c r="AC55" s="1004">
        <v>594</v>
      </c>
      <c r="AD55" s="1004">
        <v>927</v>
      </c>
      <c r="AE55" s="1004">
        <v>1318</v>
      </c>
      <c r="AF55" s="1004">
        <v>1484</v>
      </c>
      <c r="AG55" s="1009">
        <v>10512</v>
      </c>
      <c r="AH55" s="1004">
        <v>16242</v>
      </c>
    </row>
    <row r="56" spans="1:34">
      <c r="A56" s="995" t="s">
        <v>1814</v>
      </c>
      <c r="B56" s="1007">
        <v>83563</v>
      </c>
      <c r="C56" s="1007">
        <v>6143</v>
      </c>
      <c r="D56" s="1007">
        <v>5440</v>
      </c>
      <c r="E56" s="1007">
        <v>5897</v>
      </c>
      <c r="F56" s="1007">
        <v>6986</v>
      </c>
      <c r="G56" s="1007">
        <v>6135</v>
      </c>
      <c r="H56" s="1007">
        <v>5793</v>
      </c>
      <c r="I56" s="1007">
        <v>5940</v>
      </c>
      <c r="J56" s="1007">
        <v>5636</v>
      </c>
      <c r="K56" s="1007">
        <v>5822</v>
      </c>
      <c r="L56" s="1007">
        <v>5120</v>
      </c>
      <c r="M56" s="1007">
        <v>3345</v>
      </c>
      <c r="N56" s="1007">
        <v>5900</v>
      </c>
      <c r="O56" s="1007">
        <v>5169</v>
      </c>
      <c r="P56" s="1007">
        <v>4471</v>
      </c>
      <c r="Q56" s="1011">
        <v>161360</v>
      </c>
      <c r="R56" s="1007">
        <v>55753</v>
      </c>
      <c r="S56" s="1007">
        <v>5573</v>
      </c>
      <c r="T56" s="1007">
        <v>6793</v>
      </c>
      <c r="U56" s="1007">
        <v>7471</v>
      </c>
      <c r="V56" s="1007">
        <v>9010</v>
      </c>
      <c r="W56" s="1007">
        <v>9717</v>
      </c>
      <c r="X56" s="1007">
        <v>10417</v>
      </c>
      <c r="Y56" s="1007">
        <v>10756</v>
      </c>
      <c r="Z56" s="1007">
        <v>11173</v>
      </c>
      <c r="AA56" s="1007">
        <v>13457</v>
      </c>
      <c r="AB56" s="1007">
        <v>13964</v>
      </c>
      <c r="AC56" s="1007">
        <v>13080</v>
      </c>
      <c r="AD56" s="1007">
        <v>21682</v>
      </c>
      <c r="AE56" s="1007">
        <v>26704</v>
      </c>
      <c r="AF56" s="1007">
        <v>27171</v>
      </c>
      <c r="AG56" s="1011">
        <v>242721</v>
      </c>
      <c r="AH56" s="1007">
        <v>404081</v>
      </c>
    </row>
    <row r="57" spans="1:34">
      <c r="A57" s="969" t="s">
        <v>728</v>
      </c>
      <c r="B57" s="969"/>
      <c r="C57" s="969"/>
      <c r="D57" s="969"/>
      <c r="E57" s="969"/>
      <c r="F57" s="969"/>
      <c r="G57" s="969"/>
      <c r="H57" s="969"/>
      <c r="I57" s="969"/>
      <c r="J57" s="969"/>
      <c r="K57" s="969"/>
      <c r="L57" s="969"/>
      <c r="M57" s="969"/>
      <c r="N57" s="969"/>
      <c r="O57" s="969"/>
      <c r="P57" s="969"/>
      <c r="Q57" s="969"/>
    </row>
    <row r="58" spans="1:34" ht="29.25" customHeight="1">
      <c r="A58" s="1244" t="s">
        <v>1451</v>
      </c>
      <c r="B58" s="1244"/>
      <c r="C58" s="1244"/>
      <c r="D58" s="1244"/>
      <c r="E58" s="1244"/>
      <c r="F58" s="1244"/>
      <c r="G58" s="1244"/>
      <c r="H58" s="1244"/>
      <c r="I58" s="1244"/>
      <c r="J58" s="1244"/>
      <c r="K58" s="1244"/>
      <c r="L58" s="1244"/>
      <c r="M58" s="1244"/>
      <c r="N58" s="1244"/>
      <c r="O58" s="1244"/>
      <c r="P58" s="1244"/>
      <c r="Q58" s="1244"/>
    </row>
    <row r="59" spans="1:34">
      <c r="A59" s="969" t="s">
        <v>1438</v>
      </c>
      <c r="B59" s="969"/>
      <c r="C59" s="969"/>
      <c r="D59" s="969"/>
      <c r="E59" s="969"/>
      <c r="F59" s="969"/>
      <c r="G59" s="969"/>
      <c r="H59" s="969"/>
      <c r="I59" s="969"/>
      <c r="J59" s="969"/>
      <c r="K59" s="969"/>
      <c r="L59" s="969"/>
      <c r="M59" s="969"/>
      <c r="N59" s="969"/>
      <c r="O59" s="969"/>
      <c r="P59" s="969"/>
      <c r="Q59" s="969"/>
    </row>
    <row r="60" spans="1:34">
      <c r="A60" s="969" t="s">
        <v>1440</v>
      </c>
      <c r="B60" s="969"/>
      <c r="C60" s="969"/>
      <c r="D60" s="969"/>
      <c r="E60" s="969"/>
      <c r="F60" s="969"/>
      <c r="G60" s="969"/>
      <c r="H60" s="969"/>
      <c r="I60" s="969"/>
      <c r="J60" s="969"/>
      <c r="K60" s="969"/>
      <c r="L60" s="969"/>
      <c r="M60" s="969"/>
      <c r="N60" s="969"/>
      <c r="O60" s="969"/>
      <c r="P60" s="969"/>
      <c r="Q60" s="969"/>
    </row>
    <row r="61" spans="1:34" ht="27.75" customHeight="1">
      <c r="A61" s="1238" t="s">
        <v>1830</v>
      </c>
      <c r="B61" s="1238"/>
      <c r="C61" s="1238"/>
      <c r="D61" s="1238"/>
      <c r="E61" s="1238"/>
      <c r="F61" s="1238"/>
      <c r="G61" s="1238"/>
      <c r="H61" s="1238"/>
      <c r="I61" s="1238"/>
      <c r="J61" s="1238"/>
      <c r="K61" s="1238"/>
      <c r="L61" s="1238"/>
      <c r="M61" s="1238"/>
      <c r="N61" s="1238"/>
      <c r="O61" s="1238"/>
      <c r="P61" s="1238"/>
      <c r="Q61" s="1238"/>
    </row>
    <row r="62" spans="1:34">
      <c r="A62" s="969" t="s">
        <v>1581</v>
      </c>
      <c r="B62" s="969"/>
      <c r="C62" s="969"/>
      <c r="D62" s="969"/>
      <c r="E62" s="969"/>
      <c r="F62" s="969"/>
      <c r="G62" s="969"/>
      <c r="H62" s="969"/>
      <c r="I62" s="969"/>
      <c r="J62" s="969"/>
      <c r="K62" s="969"/>
      <c r="L62" s="969"/>
      <c r="M62" s="969"/>
      <c r="N62" s="969"/>
      <c r="O62" s="969"/>
      <c r="P62" s="969"/>
      <c r="Q62" s="969"/>
    </row>
    <row r="63" spans="1:34">
      <c r="A63" s="969" t="s">
        <v>560</v>
      </c>
      <c r="B63" s="969"/>
      <c r="C63" s="969"/>
      <c r="D63" s="969"/>
      <c r="E63" s="969"/>
      <c r="F63" s="969"/>
      <c r="G63" s="969"/>
      <c r="H63" s="969"/>
      <c r="I63" s="969"/>
      <c r="J63" s="969"/>
      <c r="K63" s="969"/>
      <c r="L63" s="969"/>
      <c r="M63" s="969"/>
      <c r="N63" s="969"/>
      <c r="O63" s="969"/>
      <c r="P63" s="969"/>
      <c r="Q63" s="969"/>
    </row>
  </sheetData>
  <mergeCells count="8">
    <mergeCell ref="A61:Q61"/>
    <mergeCell ref="R7:AG7"/>
    <mergeCell ref="AH7:AH8"/>
    <mergeCell ref="A5:AH5"/>
    <mergeCell ref="A4:AH4"/>
    <mergeCell ref="A58:Q58"/>
    <mergeCell ref="B7:Q7"/>
    <mergeCell ref="A7:A8"/>
  </mergeCells>
  <pageMargins left="0.7" right="0.7" top="0.75" bottom="0.75" header="0.3" footer="0.3"/>
  <pageSetup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dimension ref="A1:T30"/>
  <sheetViews>
    <sheetView showGridLines="0" workbookViewId="0">
      <pane ySplit="7" topLeftCell="A8" activePane="bottomLeft" state="frozen"/>
      <selection pane="bottomLeft" activeCell="B20" sqref="B20"/>
    </sheetView>
  </sheetViews>
  <sheetFormatPr defaultRowHeight="15"/>
  <cols>
    <col min="1" max="1" width="49.85546875" style="963" customWidth="1"/>
    <col min="2" max="2" width="14.85546875" style="963" customWidth="1"/>
    <col min="3" max="13" width="10.5703125" style="963" bestFit="1" customWidth="1"/>
    <col min="14" max="14" width="10.7109375" style="963" bestFit="1" customWidth="1"/>
    <col min="15" max="15" width="11.7109375" style="963" bestFit="1" customWidth="1"/>
    <col min="16" max="16" width="11.7109375" style="963" customWidth="1"/>
    <col min="17" max="16384" width="9.140625" style="963"/>
  </cols>
  <sheetData>
    <row r="1" spans="1:20">
      <c r="A1" s="974" t="s">
        <v>1437</v>
      </c>
      <c r="B1" s="974"/>
      <c r="C1" s="974"/>
      <c r="D1" s="974"/>
      <c r="E1" s="974"/>
      <c r="F1" s="974"/>
      <c r="G1" s="974"/>
      <c r="H1" s="974"/>
      <c r="I1" s="974"/>
      <c r="J1" s="974"/>
      <c r="K1" s="974"/>
      <c r="L1" s="974"/>
      <c r="M1" s="974"/>
      <c r="N1" s="974"/>
      <c r="O1" s="974"/>
      <c r="P1" s="974"/>
      <c r="Q1" s="974">
        <v>165</v>
      </c>
    </row>
    <row r="4" spans="1:20">
      <c r="A4" s="189" t="s">
        <v>1410</v>
      </c>
    </row>
    <row r="5" spans="1:20" ht="15.75" customHeight="1">
      <c r="A5" s="1242" t="s">
        <v>1436</v>
      </c>
      <c r="B5" s="1242"/>
      <c r="C5" s="1242"/>
      <c r="D5" s="1242"/>
      <c r="E5" s="1242"/>
      <c r="F5" s="1242"/>
      <c r="G5" s="1242"/>
      <c r="H5" s="1242"/>
      <c r="I5" s="1242"/>
      <c r="J5" s="1242"/>
      <c r="K5" s="1242"/>
      <c r="L5" s="1242"/>
      <c r="M5" s="1242"/>
      <c r="N5" s="1242"/>
      <c r="O5" s="1242"/>
      <c r="P5" s="990"/>
    </row>
    <row r="6" spans="1:20">
      <c r="A6" s="1242" t="s">
        <v>1580</v>
      </c>
      <c r="B6" s="1242"/>
      <c r="C6" s="1242"/>
      <c r="D6" s="1242"/>
      <c r="E6" s="1242"/>
      <c r="F6" s="1242"/>
      <c r="G6" s="1242"/>
      <c r="H6" s="1242"/>
      <c r="I6" s="1242"/>
      <c r="J6" s="1242"/>
      <c r="K6" s="1242"/>
      <c r="L6" s="1242"/>
      <c r="M6" s="1242"/>
      <c r="N6" s="1242"/>
      <c r="O6" s="1242"/>
      <c r="P6" s="990"/>
    </row>
    <row r="7" spans="1:20" ht="16.5" customHeight="1">
      <c r="A7" s="964" t="s">
        <v>1389</v>
      </c>
      <c r="B7" s="964" t="s">
        <v>1439</v>
      </c>
      <c r="C7" s="964">
        <v>2010</v>
      </c>
      <c r="D7" s="964">
        <v>2011</v>
      </c>
      <c r="E7" s="964">
        <v>2012</v>
      </c>
      <c r="F7" s="964">
        <v>2013</v>
      </c>
      <c r="G7" s="964">
        <v>2014</v>
      </c>
      <c r="H7" s="964">
        <v>2015</v>
      </c>
      <c r="I7" s="964">
        <v>2016</v>
      </c>
      <c r="J7" s="964">
        <v>2017</v>
      </c>
      <c r="K7" s="964">
        <v>2018</v>
      </c>
      <c r="L7" s="964">
        <v>2019</v>
      </c>
      <c r="M7" s="964">
        <v>2020</v>
      </c>
      <c r="N7" s="964">
        <v>2021</v>
      </c>
      <c r="O7" s="964">
        <v>2022</v>
      </c>
      <c r="P7" s="964">
        <v>2023</v>
      </c>
      <c r="Q7" s="964" t="s">
        <v>75</v>
      </c>
    </row>
    <row r="8" spans="1:20">
      <c r="A8" s="965" t="s">
        <v>1433</v>
      </c>
      <c r="B8" s="966">
        <v>3</v>
      </c>
      <c r="C8" s="966">
        <v>0</v>
      </c>
      <c r="D8" s="966">
        <v>0</v>
      </c>
      <c r="E8" s="966">
        <v>0</v>
      </c>
      <c r="F8" s="966">
        <v>1</v>
      </c>
      <c r="G8" s="966">
        <v>0</v>
      </c>
      <c r="H8" s="966">
        <v>0</v>
      </c>
      <c r="I8" s="966">
        <v>0</v>
      </c>
      <c r="J8" s="966">
        <v>0</v>
      </c>
      <c r="K8" s="966">
        <v>0</v>
      </c>
      <c r="L8" s="966">
        <v>0</v>
      </c>
      <c r="M8" s="966">
        <v>0</v>
      </c>
      <c r="N8" s="966">
        <v>0</v>
      </c>
      <c r="O8" s="966">
        <v>0</v>
      </c>
      <c r="P8" s="966">
        <v>0</v>
      </c>
      <c r="Q8" s="1128">
        <f>SUM(B8:P8)</f>
        <v>4</v>
      </c>
    </row>
    <row r="9" spans="1:20">
      <c r="A9" s="965" t="s">
        <v>1390</v>
      </c>
      <c r="B9" s="966">
        <v>73</v>
      </c>
      <c r="C9" s="966">
        <v>4</v>
      </c>
      <c r="D9" s="966">
        <v>5</v>
      </c>
      <c r="E9" s="966">
        <v>8</v>
      </c>
      <c r="F9" s="966">
        <v>5</v>
      </c>
      <c r="G9" s="966">
        <v>7</v>
      </c>
      <c r="H9" s="966">
        <v>4</v>
      </c>
      <c r="I9" s="966">
        <v>2</v>
      </c>
      <c r="J9" s="966">
        <v>3</v>
      </c>
      <c r="K9" s="966">
        <v>2</v>
      </c>
      <c r="L9" s="966">
        <v>4</v>
      </c>
      <c r="M9" s="966">
        <v>1</v>
      </c>
      <c r="N9" s="966">
        <v>0</v>
      </c>
      <c r="O9" s="966">
        <v>0</v>
      </c>
      <c r="P9" s="966">
        <v>0</v>
      </c>
      <c r="Q9" s="966">
        <f t="shared" ref="Q9:Q23" si="0">SUM(B9:P9)</f>
        <v>118</v>
      </c>
    </row>
    <row r="10" spans="1:20">
      <c r="A10" s="965" t="s">
        <v>1391</v>
      </c>
      <c r="B10" s="966">
        <v>89</v>
      </c>
      <c r="C10" s="966">
        <v>3</v>
      </c>
      <c r="D10" s="966">
        <v>13</v>
      </c>
      <c r="E10" s="966">
        <v>7</v>
      </c>
      <c r="F10" s="966">
        <v>3</v>
      </c>
      <c r="G10" s="966">
        <v>2</v>
      </c>
      <c r="H10" s="966">
        <v>1</v>
      </c>
      <c r="I10" s="966">
        <v>2</v>
      </c>
      <c r="J10" s="966">
        <v>0</v>
      </c>
      <c r="K10" s="966">
        <v>1</v>
      </c>
      <c r="L10" s="966">
        <v>0</v>
      </c>
      <c r="M10" s="966">
        <v>0</v>
      </c>
      <c r="N10" s="966">
        <v>0</v>
      </c>
      <c r="O10" s="966">
        <v>0</v>
      </c>
      <c r="P10" s="966">
        <v>0</v>
      </c>
      <c r="Q10" s="966">
        <f t="shared" si="0"/>
        <v>121</v>
      </c>
    </row>
    <row r="11" spans="1:20">
      <c r="A11" s="1057" t="s">
        <v>1392</v>
      </c>
      <c r="B11" s="1055">
        <v>57</v>
      </c>
      <c r="C11" s="1055">
        <v>4</v>
      </c>
      <c r="D11" s="1055">
        <v>2</v>
      </c>
      <c r="E11" s="1055">
        <v>6</v>
      </c>
      <c r="F11" s="1055">
        <v>8</v>
      </c>
      <c r="G11" s="1055">
        <v>5</v>
      </c>
      <c r="H11" s="1055">
        <v>14</v>
      </c>
      <c r="I11" s="1055">
        <v>8</v>
      </c>
      <c r="J11" s="1055">
        <v>9</v>
      </c>
      <c r="K11" s="1055">
        <v>10</v>
      </c>
      <c r="L11" s="1055">
        <v>16</v>
      </c>
      <c r="M11" s="1055">
        <v>15</v>
      </c>
      <c r="N11" s="1055">
        <v>8</v>
      </c>
      <c r="O11" s="1128">
        <v>0</v>
      </c>
      <c r="P11" s="1128">
        <v>0</v>
      </c>
      <c r="Q11" s="966">
        <f t="shared" si="0"/>
        <v>162</v>
      </c>
      <c r="R11" s="1053"/>
    </row>
    <row r="12" spans="1:20">
      <c r="A12" s="965" t="s">
        <v>1435</v>
      </c>
      <c r="B12" s="966">
        <v>6</v>
      </c>
      <c r="C12" s="966">
        <v>0</v>
      </c>
      <c r="D12" s="966">
        <v>0</v>
      </c>
      <c r="E12" s="966">
        <v>0</v>
      </c>
      <c r="F12" s="966">
        <v>0</v>
      </c>
      <c r="G12" s="966">
        <v>0</v>
      </c>
      <c r="H12" s="966">
        <v>0</v>
      </c>
      <c r="I12" s="966">
        <v>0</v>
      </c>
      <c r="J12" s="966">
        <v>0</v>
      </c>
      <c r="K12" s="966">
        <v>0</v>
      </c>
      <c r="L12" s="966">
        <v>0</v>
      </c>
      <c r="M12" s="966">
        <v>0</v>
      </c>
      <c r="N12" s="966">
        <v>1</v>
      </c>
      <c r="O12" s="966">
        <v>0</v>
      </c>
      <c r="P12" s="966">
        <v>0</v>
      </c>
      <c r="Q12" s="966">
        <f t="shared" si="0"/>
        <v>7</v>
      </c>
    </row>
    <row r="13" spans="1:20">
      <c r="A13" s="965" t="s">
        <v>1393</v>
      </c>
      <c r="B13" s="966">
        <v>321</v>
      </c>
      <c r="C13" s="966">
        <v>1</v>
      </c>
      <c r="D13" s="966">
        <v>4</v>
      </c>
      <c r="E13" s="966">
        <v>7</v>
      </c>
      <c r="F13" s="966">
        <v>7</v>
      </c>
      <c r="G13" s="966">
        <v>8</v>
      </c>
      <c r="H13" s="966">
        <v>2</v>
      </c>
      <c r="I13" s="966">
        <v>4</v>
      </c>
      <c r="J13" s="966">
        <v>7</v>
      </c>
      <c r="K13" s="966">
        <v>3</v>
      </c>
      <c r="L13" s="966">
        <v>5</v>
      </c>
      <c r="M13" s="966">
        <v>2</v>
      </c>
      <c r="N13" s="966">
        <v>5</v>
      </c>
      <c r="O13" s="966">
        <v>1</v>
      </c>
      <c r="P13" s="1128">
        <v>2</v>
      </c>
      <c r="Q13" s="966">
        <f t="shared" si="0"/>
        <v>379</v>
      </c>
    </row>
    <row r="14" spans="1:20">
      <c r="A14" s="965" t="s">
        <v>1454</v>
      </c>
      <c r="B14" s="966">
        <v>14</v>
      </c>
      <c r="C14" s="966">
        <v>2</v>
      </c>
      <c r="D14" s="966">
        <v>0</v>
      </c>
      <c r="E14" s="966">
        <v>0</v>
      </c>
      <c r="F14" s="966">
        <v>0</v>
      </c>
      <c r="G14" s="966">
        <v>2</v>
      </c>
      <c r="H14" s="966">
        <v>0</v>
      </c>
      <c r="I14" s="966">
        <v>0</v>
      </c>
      <c r="J14" s="966">
        <v>0</v>
      </c>
      <c r="K14" s="966">
        <v>0</v>
      </c>
      <c r="L14" s="966">
        <v>0</v>
      </c>
      <c r="M14" s="966">
        <v>0</v>
      </c>
      <c r="N14" s="966">
        <v>0</v>
      </c>
      <c r="O14" s="966">
        <v>0</v>
      </c>
      <c r="P14" s="966">
        <v>0</v>
      </c>
      <c r="Q14" s="966">
        <f t="shared" si="0"/>
        <v>18</v>
      </c>
      <c r="T14"/>
    </row>
    <row r="15" spans="1:20">
      <c r="A15" s="965" t="s">
        <v>1394</v>
      </c>
      <c r="B15" s="966">
        <v>31</v>
      </c>
      <c r="C15" s="966">
        <v>4</v>
      </c>
      <c r="D15" s="966">
        <v>4</v>
      </c>
      <c r="E15" s="966">
        <v>12</v>
      </c>
      <c r="F15" s="966">
        <v>21</v>
      </c>
      <c r="G15" s="966">
        <v>16</v>
      </c>
      <c r="H15" s="966">
        <v>21</v>
      </c>
      <c r="I15" s="966">
        <v>18</v>
      </c>
      <c r="J15" s="966">
        <v>12</v>
      </c>
      <c r="K15" s="966">
        <v>25</v>
      </c>
      <c r="L15" s="966">
        <v>32</v>
      </c>
      <c r="M15" s="966">
        <v>16</v>
      </c>
      <c r="N15" s="966">
        <v>35</v>
      </c>
      <c r="O15" s="966">
        <v>19</v>
      </c>
      <c r="P15" s="1128">
        <v>9</v>
      </c>
      <c r="Q15" s="966">
        <f t="shared" si="0"/>
        <v>275</v>
      </c>
    </row>
    <row r="16" spans="1:20">
      <c r="A16" s="965" t="s">
        <v>1395</v>
      </c>
      <c r="B16" s="966">
        <v>134</v>
      </c>
      <c r="C16" s="966">
        <v>1</v>
      </c>
      <c r="D16" s="966">
        <v>2</v>
      </c>
      <c r="E16" s="966">
        <v>5</v>
      </c>
      <c r="F16" s="966">
        <v>5</v>
      </c>
      <c r="G16" s="966">
        <v>2</v>
      </c>
      <c r="H16" s="966">
        <v>1</v>
      </c>
      <c r="I16" s="966">
        <v>1</v>
      </c>
      <c r="J16" s="966">
        <v>0</v>
      </c>
      <c r="K16" s="966">
        <v>1</v>
      </c>
      <c r="L16" s="966">
        <v>0</v>
      </c>
      <c r="M16" s="966">
        <v>0</v>
      </c>
      <c r="N16" s="966">
        <v>0</v>
      </c>
      <c r="O16" s="966">
        <v>1</v>
      </c>
      <c r="P16" s="1128">
        <v>1</v>
      </c>
      <c r="Q16" s="966">
        <f t="shared" si="0"/>
        <v>154</v>
      </c>
    </row>
    <row r="17" spans="1:17">
      <c r="A17" s="965" t="s">
        <v>1396</v>
      </c>
      <c r="B17" s="966">
        <v>257</v>
      </c>
      <c r="C17" s="966">
        <v>12</v>
      </c>
      <c r="D17" s="966">
        <v>7</v>
      </c>
      <c r="E17" s="966">
        <v>6</v>
      </c>
      <c r="F17" s="966">
        <v>7</v>
      </c>
      <c r="G17" s="966">
        <v>3</v>
      </c>
      <c r="H17" s="966">
        <v>5</v>
      </c>
      <c r="I17" s="966">
        <v>3</v>
      </c>
      <c r="J17" s="966">
        <v>5</v>
      </c>
      <c r="K17" s="966">
        <v>2</v>
      </c>
      <c r="L17" s="966">
        <v>1</v>
      </c>
      <c r="M17" s="966">
        <v>3</v>
      </c>
      <c r="N17" s="966">
        <v>4</v>
      </c>
      <c r="O17" s="966">
        <v>2</v>
      </c>
      <c r="P17" s="966">
        <v>0</v>
      </c>
      <c r="Q17" s="966">
        <f t="shared" si="0"/>
        <v>317</v>
      </c>
    </row>
    <row r="18" spans="1:17">
      <c r="A18" s="965" t="s">
        <v>1397</v>
      </c>
      <c r="B18" s="966">
        <v>80</v>
      </c>
      <c r="C18" s="966">
        <v>8</v>
      </c>
      <c r="D18" s="966">
        <v>16</v>
      </c>
      <c r="E18" s="966">
        <v>28</v>
      </c>
      <c r="F18" s="966">
        <v>23</v>
      </c>
      <c r="G18" s="966">
        <v>18</v>
      </c>
      <c r="H18" s="966">
        <v>18</v>
      </c>
      <c r="I18" s="966">
        <v>28</v>
      </c>
      <c r="J18" s="966">
        <v>28</v>
      </c>
      <c r="K18" s="966">
        <v>23</v>
      </c>
      <c r="L18" s="966">
        <v>34</v>
      </c>
      <c r="M18" s="966">
        <v>14</v>
      </c>
      <c r="N18" s="966">
        <v>33</v>
      </c>
      <c r="O18" s="966">
        <v>41</v>
      </c>
      <c r="P18" s="1128">
        <v>27</v>
      </c>
      <c r="Q18" s="966">
        <f t="shared" si="0"/>
        <v>419</v>
      </c>
    </row>
    <row r="19" spans="1:17">
      <c r="A19" s="965" t="s">
        <v>1398</v>
      </c>
      <c r="B19" s="966">
        <v>424</v>
      </c>
      <c r="C19" s="966">
        <v>29</v>
      </c>
      <c r="D19" s="966">
        <v>37</v>
      </c>
      <c r="E19" s="966">
        <v>38</v>
      </c>
      <c r="F19" s="966">
        <v>49</v>
      </c>
      <c r="G19" s="966">
        <v>45</v>
      </c>
      <c r="H19" s="966">
        <v>43</v>
      </c>
      <c r="I19" s="966">
        <v>54</v>
      </c>
      <c r="J19" s="966">
        <v>40</v>
      </c>
      <c r="K19" s="966">
        <v>48</v>
      </c>
      <c r="L19" s="966">
        <v>47</v>
      </c>
      <c r="M19" s="966">
        <v>40</v>
      </c>
      <c r="N19" s="966">
        <v>64</v>
      </c>
      <c r="O19" s="966">
        <v>72</v>
      </c>
      <c r="P19" s="1128">
        <v>33</v>
      </c>
      <c r="Q19" s="966">
        <f t="shared" si="0"/>
        <v>1063</v>
      </c>
    </row>
    <row r="20" spans="1:17">
      <c r="A20" s="965" t="s">
        <v>1399</v>
      </c>
      <c r="B20" s="966">
        <v>14</v>
      </c>
      <c r="C20" s="966">
        <v>0</v>
      </c>
      <c r="D20" s="966">
        <v>2</v>
      </c>
      <c r="E20" s="966">
        <v>0</v>
      </c>
      <c r="F20" s="966">
        <v>1</v>
      </c>
      <c r="G20" s="966">
        <v>1</v>
      </c>
      <c r="H20" s="966">
        <v>11</v>
      </c>
      <c r="I20" s="966">
        <v>4</v>
      </c>
      <c r="J20" s="966">
        <v>1</v>
      </c>
      <c r="K20" s="966">
        <v>1</v>
      </c>
      <c r="L20" s="966">
        <v>1</v>
      </c>
      <c r="M20" s="966">
        <v>3</v>
      </c>
      <c r="N20" s="966">
        <v>5</v>
      </c>
      <c r="O20" s="966">
        <v>7</v>
      </c>
      <c r="P20" s="1128">
        <v>3</v>
      </c>
      <c r="Q20" s="966">
        <f t="shared" si="0"/>
        <v>54</v>
      </c>
    </row>
    <row r="21" spans="1:17">
      <c r="A21" s="965" t="s">
        <v>1400</v>
      </c>
      <c r="B21" s="966">
        <v>5</v>
      </c>
      <c r="C21" s="966">
        <v>0</v>
      </c>
      <c r="D21" s="966">
        <v>2</v>
      </c>
      <c r="E21" s="966">
        <v>2</v>
      </c>
      <c r="F21" s="966">
        <v>2</v>
      </c>
      <c r="G21" s="966">
        <v>5</v>
      </c>
      <c r="H21" s="966">
        <v>5</v>
      </c>
      <c r="I21" s="966">
        <v>3</v>
      </c>
      <c r="J21" s="966">
        <v>0</v>
      </c>
      <c r="K21" s="966">
        <v>0</v>
      </c>
      <c r="L21" s="966">
        <v>2</v>
      </c>
      <c r="M21" s="966">
        <v>1</v>
      </c>
      <c r="N21" s="966">
        <v>1</v>
      </c>
      <c r="O21" s="966">
        <v>0</v>
      </c>
      <c r="P21" s="1128">
        <v>1</v>
      </c>
      <c r="Q21" s="966">
        <f t="shared" si="0"/>
        <v>29</v>
      </c>
    </row>
    <row r="22" spans="1:17">
      <c r="A22" s="965" t="s">
        <v>1434</v>
      </c>
      <c r="B22" s="966">
        <v>0</v>
      </c>
      <c r="C22" s="966">
        <v>1</v>
      </c>
      <c r="D22" s="966">
        <v>0</v>
      </c>
      <c r="E22" s="966">
        <v>0</v>
      </c>
      <c r="F22" s="966">
        <v>1</v>
      </c>
      <c r="G22" s="966">
        <v>0</v>
      </c>
      <c r="H22" s="966">
        <v>0</v>
      </c>
      <c r="I22" s="966">
        <v>1</v>
      </c>
      <c r="J22" s="966">
        <v>2</v>
      </c>
      <c r="K22" s="966">
        <v>0</v>
      </c>
      <c r="L22" s="966">
        <v>2</v>
      </c>
      <c r="M22" s="966">
        <v>0</v>
      </c>
      <c r="N22" s="966">
        <v>0</v>
      </c>
      <c r="O22" s="966">
        <v>0</v>
      </c>
      <c r="P22" s="966">
        <v>0</v>
      </c>
      <c r="Q22" s="966">
        <f t="shared" si="0"/>
        <v>7</v>
      </c>
    </row>
    <row r="23" spans="1:17">
      <c r="A23" s="965" t="s">
        <v>1401</v>
      </c>
      <c r="B23" s="966">
        <v>1</v>
      </c>
      <c r="C23" s="966">
        <v>0</v>
      </c>
      <c r="D23" s="966">
        <v>0</v>
      </c>
      <c r="E23" s="966">
        <v>0</v>
      </c>
      <c r="F23" s="966">
        <v>0</v>
      </c>
      <c r="G23" s="966">
        <v>0</v>
      </c>
      <c r="H23" s="966">
        <v>0</v>
      </c>
      <c r="I23" s="966">
        <v>0</v>
      </c>
      <c r="J23" s="966">
        <v>0</v>
      </c>
      <c r="K23" s="966">
        <v>0</v>
      </c>
      <c r="L23" s="966">
        <v>0</v>
      </c>
      <c r="M23" s="966">
        <v>0</v>
      </c>
      <c r="N23" s="966">
        <v>0</v>
      </c>
      <c r="O23" s="966">
        <v>0</v>
      </c>
      <c r="P23" s="966">
        <v>0</v>
      </c>
      <c r="Q23" s="966">
        <f t="shared" si="0"/>
        <v>1</v>
      </c>
    </row>
    <row r="24" spans="1:17">
      <c r="A24" s="971" t="s">
        <v>75</v>
      </c>
      <c r="B24" s="967">
        <f t="shared" ref="B24:Q24" si="1">SUM(B8:B23)</f>
        <v>1509</v>
      </c>
      <c r="C24" s="967">
        <f t="shared" si="1"/>
        <v>69</v>
      </c>
      <c r="D24" s="967">
        <f t="shared" si="1"/>
        <v>94</v>
      </c>
      <c r="E24" s="967">
        <f t="shared" si="1"/>
        <v>119</v>
      </c>
      <c r="F24" s="967">
        <f t="shared" si="1"/>
        <v>133</v>
      </c>
      <c r="G24" s="967">
        <f t="shared" si="1"/>
        <v>114</v>
      </c>
      <c r="H24" s="967">
        <f t="shared" si="1"/>
        <v>125</v>
      </c>
      <c r="I24" s="967">
        <f t="shared" si="1"/>
        <v>128</v>
      </c>
      <c r="J24" s="967">
        <f t="shared" si="1"/>
        <v>107</v>
      </c>
      <c r="K24" s="967">
        <f t="shared" si="1"/>
        <v>116</v>
      </c>
      <c r="L24" s="967">
        <f t="shared" si="1"/>
        <v>144</v>
      </c>
      <c r="M24" s="967">
        <f t="shared" si="1"/>
        <v>95</v>
      </c>
      <c r="N24" s="967">
        <f t="shared" si="1"/>
        <v>156</v>
      </c>
      <c r="O24" s="967">
        <f t="shared" si="1"/>
        <v>143</v>
      </c>
      <c r="P24" s="967">
        <f t="shared" si="1"/>
        <v>76</v>
      </c>
      <c r="Q24" s="967">
        <f t="shared" si="1"/>
        <v>3128</v>
      </c>
    </row>
    <row r="25" spans="1:17">
      <c r="A25" s="968" t="s">
        <v>728</v>
      </c>
      <c r="B25" s="970"/>
      <c r="C25" s="970"/>
      <c r="D25" s="970"/>
      <c r="E25" s="970"/>
      <c r="F25" s="970"/>
      <c r="G25" s="970"/>
      <c r="H25" s="970"/>
      <c r="I25" s="970"/>
      <c r="J25" s="970"/>
      <c r="K25" s="970"/>
      <c r="L25" s="970"/>
      <c r="M25" s="970"/>
      <c r="N25" s="970"/>
      <c r="O25" s="970"/>
      <c r="P25" s="970"/>
    </row>
    <row r="26" spans="1:17" ht="29.25" customHeight="1">
      <c r="A26" s="1244" t="s">
        <v>1451</v>
      </c>
      <c r="B26" s="1244"/>
      <c r="C26" s="1244"/>
      <c r="D26" s="1244"/>
      <c r="E26" s="1244"/>
      <c r="F26" s="1244"/>
      <c r="G26" s="1244"/>
      <c r="H26" s="1244"/>
      <c r="I26" s="1244"/>
      <c r="J26" s="1244"/>
      <c r="K26" s="1244"/>
      <c r="L26" s="1244"/>
      <c r="M26" s="1244"/>
      <c r="N26" s="1244"/>
      <c r="O26" s="1244"/>
      <c r="P26" s="1074"/>
    </row>
    <row r="27" spans="1:17">
      <c r="A27" s="1056" t="s">
        <v>1438</v>
      </c>
      <c r="B27" s="970"/>
      <c r="C27" s="970"/>
      <c r="D27" s="970"/>
      <c r="E27" s="970"/>
      <c r="F27" s="970"/>
      <c r="G27" s="970"/>
      <c r="H27" s="970"/>
      <c r="I27" s="970"/>
      <c r="J27" s="970"/>
      <c r="K27" s="970"/>
      <c r="L27" s="970"/>
      <c r="M27" s="970"/>
      <c r="N27" s="970"/>
      <c r="O27" s="970"/>
      <c r="P27" s="970"/>
    </row>
    <row r="28" spans="1:17">
      <c r="A28" s="969" t="s">
        <v>1440</v>
      </c>
      <c r="B28" s="970"/>
      <c r="C28" s="970"/>
      <c r="D28" s="970"/>
      <c r="E28" s="970"/>
      <c r="F28" s="970"/>
      <c r="G28" s="970"/>
      <c r="H28" s="970"/>
      <c r="I28" s="970"/>
      <c r="J28" s="970"/>
      <c r="K28" s="970"/>
      <c r="L28" s="970"/>
      <c r="M28" s="970"/>
      <c r="N28" s="970"/>
      <c r="O28" s="970"/>
      <c r="P28" s="970"/>
    </row>
    <row r="29" spans="1:17">
      <c r="A29" s="969" t="s">
        <v>1476</v>
      </c>
      <c r="B29" s="970"/>
      <c r="C29" s="970"/>
      <c r="D29" s="970"/>
      <c r="E29" s="970"/>
      <c r="F29" s="970"/>
      <c r="G29" s="970"/>
      <c r="H29" s="970"/>
      <c r="I29" s="970"/>
      <c r="J29" s="970"/>
      <c r="K29" s="970"/>
      <c r="L29" s="970"/>
      <c r="M29" s="970"/>
      <c r="N29" s="970"/>
      <c r="O29" s="970"/>
      <c r="P29" s="970"/>
    </row>
    <row r="30" spans="1:17">
      <c r="A30" s="969" t="s">
        <v>560</v>
      </c>
      <c r="B30" s="970"/>
      <c r="C30" s="970"/>
      <c r="D30" s="970"/>
      <c r="E30" s="970"/>
      <c r="F30" s="970"/>
      <c r="G30" s="970"/>
      <c r="H30" s="970"/>
      <c r="I30" s="970"/>
      <c r="J30" s="970"/>
      <c r="K30" s="970"/>
      <c r="L30" s="970"/>
      <c r="M30" s="970"/>
      <c r="N30" s="970"/>
      <c r="O30" s="970"/>
      <c r="P30" s="970"/>
    </row>
  </sheetData>
  <mergeCells count="3">
    <mergeCell ref="A5:O5"/>
    <mergeCell ref="A6:O6"/>
    <mergeCell ref="A26:O26"/>
  </mergeCells>
  <pageMargins left="0.7" right="0.7" top="0.75" bottom="0.75" header="0.3" footer="0.3"/>
  <pageSetup orientation="portrait" r:id="rId1"/>
  <ignoredErrors>
    <ignoredError sqref="C24:P24" formulaRange="1"/>
  </ignoredError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51:O56"/>
  <sheetViews>
    <sheetView showGridLines="0" topLeftCell="A22" zoomScaleNormal="100" workbookViewId="0"/>
  </sheetViews>
  <sheetFormatPr defaultRowHeight="12.75"/>
  <sheetData>
    <row r="51" spans="13:15">
      <c r="N51" s="1249"/>
      <c r="O51" s="1249"/>
    </row>
    <row r="52" spans="13:15">
      <c r="N52" s="1249"/>
      <c r="O52" s="1249"/>
    </row>
    <row r="56" spans="13:15">
      <c r="M56" s="46"/>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47"/>
  <sheetViews>
    <sheetView showGridLines="0" zoomScaleNormal="100" workbookViewId="0">
      <selection activeCell="G19" sqref="G19"/>
    </sheetView>
  </sheetViews>
  <sheetFormatPr defaultRowHeight="12.75"/>
  <cols>
    <col min="3" max="3" width="58.140625" style="113" customWidth="1"/>
    <col min="4" max="4" width="24.140625" style="113" customWidth="1"/>
    <col min="5" max="5" width="46.140625" style="113" customWidth="1"/>
    <col min="6" max="6" width="23.85546875" customWidth="1"/>
    <col min="7" max="7" width="18.42578125" customWidth="1"/>
  </cols>
  <sheetData>
    <row r="3" spans="3:15" ht="34.5">
      <c r="C3" s="661" t="s">
        <v>636</v>
      </c>
      <c r="F3" s="113"/>
      <c r="G3" s="113"/>
    </row>
    <row r="4" spans="3:15">
      <c r="F4" s="113"/>
      <c r="G4" s="113"/>
    </row>
    <row r="5" spans="3:15">
      <c r="F5" s="113"/>
      <c r="G5" s="113"/>
    </row>
    <row r="6" spans="3:15" ht="26.25">
      <c r="C6" s="1250" t="s">
        <v>633</v>
      </c>
      <c r="D6" s="1250"/>
      <c r="E6" s="1250"/>
      <c r="F6" s="1250"/>
      <c r="G6" s="1250"/>
      <c r="H6" s="112"/>
      <c r="I6" s="112"/>
      <c r="J6" s="112"/>
      <c r="K6" s="112"/>
      <c r="L6" s="112"/>
      <c r="M6" s="112"/>
      <c r="N6" s="112"/>
      <c r="O6" s="112"/>
    </row>
    <row r="7" spans="3:15" ht="26.25">
      <c r="C7" s="366"/>
      <c r="D7" s="366"/>
      <c r="E7" s="366"/>
      <c r="F7" s="366"/>
      <c r="G7" s="366"/>
      <c r="H7" s="112"/>
      <c r="I7" s="112"/>
      <c r="J7" s="112"/>
      <c r="K7" s="112"/>
      <c r="L7" s="112"/>
      <c r="M7" s="112"/>
      <c r="N7" s="112"/>
      <c r="O7" s="112"/>
    </row>
    <row r="9" spans="3:15" ht="18.75">
      <c r="C9" s="662" t="s">
        <v>583</v>
      </c>
      <c r="D9" s="662" t="s">
        <v>584</v>
      </c>
      <c r="E9" s="662" t="s">
        <v>585</v>
      </c>
    </row>
    <row r="10" spans="3:15" ht="25.5">
      <c r="C10" s="663" t="s">
        <v>586</v>
      </c>
      <c r="D10" s="663" t="s">
        <v>587</v>
      </c>
      <c r="E10" s="663" t="s">
        <v>588</v>
      </c>
    </row>
    <row r="11" spans="3:15" ht="25.5">
      <c r="C11" s="663" t="s">
        <v>589</v>
      </c>
      <c r="D11" s="663" t="s">
        <v>590</v>
      </c>
      <c r="E11" s="663" t="s">
        <v>591</v>
      </c>
    </row>
    <row r="12" spans="3:15" ht="25.5">
      <c r="C12" s="663" t="s">
        <v>592</v>
      </c>
      <c r="D12" s="663" t="s">
        <v>593</v>
      </c>
      <c r="E12" s="663" t="s">
        <v>588</v>
      </c>
    </row>
    <row r="13" spans="3:15" ht="25.5">
      <c r="C13" s="663" t="s">
        <v>594</v>
      </c>
      <c r="D13" s="663" t="s">
        <v>595</v>
      </c>
      <c r="E13" s="663" t="s">
        <v>596</v>
      </c>
    </row>
    <row r="14" spans="3:15">
      <c r="C14" s="663" t="s">
        <v>597</v>
      </c>
      <c r="D14" s="663" t="s">
        <v>598</v>
      </c>
      <c r="E14" s="663" t="s">
        <v>599</v>
      </c>
    </row>
    <row r="15" spans="3:15">
      <c r="C15" s="663" t="s">
        <v>600</v>
      </c>
      <c r="D15" s="663" t="s">
        <v>601</v>
      </c>
      <c r="E15" s="663" t="s">
        <v>599</v>
      </c>
    </row>
    <row r="16" spans="3:15">
      <c r="C16" s="663" t="s">
        <v>602</v>
      </c>
      <c r="D16" s="663" t="s">
        <v>603</v>
      </c>
      <c r="E16" s="663" t="s">
        <v>596</v>
      </c>
    </row>
    <row r="17" spans="3:5">
      <c r="C17" s="663" t="s">
        <v>604</v>
      </c>
      <c r="D17" s="663" t="s">
        <v>605</v>
      </c>
      <c r="E17" s="663" t="s">
        <v>596</v>
      </c>
    </row>
    <row r="18" spans="3:5">
      <c r="C18" s="663" t="s">
        <v>606</v>
      </c>
      <c r="D18" s="663" t="s">
        <v>607</v>
      </c>
      <c r="E18" s="663" t="s">
        <v>596</v>
      </c>
    </row>
    <row r="19" spans="3:5">
      <c r="C19" s="663" t="s">
        <v>608</v>
      </c>
      <c r="D19" s="663" t="s">
        <v>609</v>
      </c>
      <c r="E19" s="663" t="s">
        <v>610</v>
      </c>
    </row>
    <row r="20" spans="3:5">
      <c r="C20" s="663" t="s">
        <v>611</v>
      </c>
      <c r="D20" s="663" t="s">
        <v>612</v>
      </c>
      <c r="E20" s="663" t="s">
        <v>613</v>
      </c>
    </row>
    <row r="21" spans="3:5">
      <c r="C21" s="663" t="s">
        <v>614</v>
      </c>
      <c r="D21" s="663" t="s">
        <v>615</v>
      </c>
      <c r="E21" s="663" t="s">
        <v>613</v>
      </c>
    </row>
    <row r="22" spans="3:5">
      <c r="C22" s="663" t="s">
        <v>616</v>
      </c>
      <c r="D22" s="663" t="s">
        <v>617</v>
      </c>
      <c r="E22" s="663" t="s">
        <v>618</v>
      </c>
    </row>
    <row r="23" spans="3:5">
      <c r="C23" s="663" t="s">
        <v>619</v>
      </c>
      <c r="D23" s="663" t="s">
        <v>620</v>
      </c>
      <c r="E23" s="663" t="s">
        <v>621</v>
      </c>
    </row>
    <row r="24" spans="3:5">
      <c r="C24" s="663" t="s">
        <v>622</v>
      </c>
      <c r="D24" s="663" t="s">
        <v>623</v>
      </c>
      <c r="E24" s="663" t="s">
        <v>596</v>
      </c>
    </row>
    <row r="25" spans="3:5">
      <c r="C25" s="663" t="s">
        <v>624</v>
      </c>
      <c r="D25" s="663" t="s">
        <v>625</v>
      </c>
      <c r="E25" s="663" t="s">
        <v>626</v>
      </c>
    </row>
    <row r="26" spans="3:5">
      <c r="C26" s="663" t="s">
        <v>627</v>
      </c>
      <c r="D26" s="663" t="s">
        <v>628</v>
      </c>
      <c r="E26" s="663" t="s">
        <v>621</v>
      </c>
    </row>
    <row r="27" spans="3:5">
      <c r="C27" s="663" t="s">
        <v>629</v>
      </c>
      <c r="D27" s="664">
        <v>606</v>
      </c>
      <c r="E27" s="663" t="s">
        <v>621</v>
      </c>
    </row>
    <row r="28" spans="3:5">
      <c r="C28" s="663" t="s">
        <v>630</v>
      </c>
      <c r="D28" s="664">
        <v>607</v>
      </c>
      <c r="E28" s="663" t="s">
        <v>621</v>
      </c>
    </row>
    <row r="29" spans="3:5">
      <c r="C29" s="663" t="s">
        <v>631</v>
      </c>
      <c r="D29" s="664">
        <v>608</v>
      </c>
      <c r="E29" s="663" t="s">
        <v>621</v>
      </c>
    </row>
    <row r="30" spans="3:5">
      <c r="C30" s="663" t="s">
        <v>632</v>
      </c>
      <c r="D30" s="664">
        <v>609</v>
      </c>
      <c r="E30" s="663" t="s">
        <v>621</v>
      </c>
    </row>
    <row r="31" spans="3:5">
      <c r="C31" s="722" t="s">
        <v>443</v>
      </c>
      <c r="D31" s="371"/>
    </row>
    <row r="32" spans="3:5">
      <c r="C32" s="143" t="s">
        <v>635</v>
      </c>
    </row>
    <row r="33" spans="3:10">
      <c r="C33" s="143" t="s">
        <v>634</v>
      </c>
    </row>
    <row r="47" spans="3:10" ht="15" customHeight="1">
      <c r="D47" s="119"/>
      <c r="I47" s="48"/>
      <c r="J47" s="56"/>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4"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22" zoomScaleNormal="100" workbookViewId="0">
      <selection activeCell="S54" sqref="S54"/>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718EEA-4305-4799-9E18-4E306690A35B}">
  <ds:schemaRefs>
    <ds:schemaRef ds:uri="http://schemas.microsoft.com/sharepoint/v3/contenttype/forms"/>
  </ds:schemaRefs>
</ds:datastoreItem>
</file>

<file path=customXml/itemProps3.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173</vt:i4>
      </vt:variant>
      <vt:variant>
        <vt:lpstr>Named Ranges</vt:lpstr>
      </vt:variant>
      <vt:variant>
        <vt:i4>108</vt:i4>
      </vt:variant>
    </vt:vector>
  </HeadingPairs>
  <TitlesOfParts>
    <vt:vector size="281"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 Recaudación mensual DGII 2023</vt:lpstr>
      <vt:lpstr>Recaudo 2005-2023 por impuesto</vt:lpstr>
      <vt:lpstr>Recaudo 2005-2023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Recaudo Ley 46-20 </vt:lpstr>
      <vt:lpstr>Recaudo Ley 51-23</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Bávaro por año</vt:lpstr>
      <vt:lpstr>Adm. Boca Chica mensual</vt:lpstr>
      <vt:lpstr>Adm. Boca Chica por año</vt:lpstr>
      <vt:lpstr>Adm. Bonao mensual</vt:lpstr>
      <vt:lpstr>Adm. Bonao por año</vt:lpstr>
      <vt:lpstr>Adm. Cotuí mensual</vt:lpstr>
      <vt:lpstr>Adm. Cotuí por año</vt:lpstr>
      <vt:lpstr>Adm. El Seibo mensual</vt:lpstr>
      <vt:lpstr>Adm. El Seibo por año</vt:lpstr>
      <vt:lpstr>GGC mensual</vt:lpstr>
      <vt:lpstr>GGC por año</vt:lpstr>
      <vt:lpstr>Adm. Hato Mayor mensual</vt:lpstr>
      <vt:lpstr>Adm. Hato Mayor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 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 </vt:lpstr>
      <vt:lpstr>Anexo B2, IR-2</vt:lpstr>
      <vt:lpstr>Anexo B3, IR2 </vt:lpstr>
      <vt:lpstr>Anexo B4, IR2 </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Ventas Tarjetas Crédito</vt:lpstr>
      <vt:lpstr>ITBIS Retenido</vt:lpstr>
      <vt:lpstr>ITBIS Pagado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Premios de lotería'!Print_Area</vt:lpstr>
      <vt:lpstr>' Prestación Ss. Grales.'!Print_Area</vt:lpstr>
      <vt:lpstr>' Provisión Bs del Estado'!Print_Area</vt:lpstr>
      <vt:lpstr>' Rec. por región e impuestos'!Print_Area</vt:lpstr>
      <vt:lpstr>' Recaudación mensual DGII 2023'!Print_Area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 '!Print_Area</vt:lpstr>
      <vt:lpstr>'Anexo B2, IR-2'!Print_Area</vt:lpstr>
      <vt:lpstr>'Anexo B3, IR2 '!Print_Area</vt:lpstr>
      <vt:lpstr>'Anexo B4, IR2 '!Print_Area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'GGC mensual'!Print_Area</vt:lpstr>
      <vt:lpstr>'GGC por año'!Print_Area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'ITBIS por act. económica'!Print_Area</vt:lpstr>
      <vt:lpstr>'Operaciones Inmobiliarias'!Print_Area</vt:lpstr>
      <vt:lpstr>'Pagos Extraordinarios'!Print_Area</vt:lpstr>
      <vt:lpstr>'Particip. DGII en el PIB'!Print_Area</vt:lpstr>
      <vt:lpstr>Portada!Print_Area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Annel De La Cruz</cp:lastModifiedBy>
  <cp:lastPrinted>2023-03-06T14:05:20Z</cp:lastPrinted>
  <dcterms:created xsi:type="dcterms:W3CDTF">1998-10-27T15:04:33Z</dcterms:created>
  <dcterms:modified xsi:type="dcterms:W3CDTF">2024-07-17T16:09:32Z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